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tables/table4.xml" ContentType="application/vnd.openxmlformats-officedocument.spreadsheetml.table+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C:\Users\ycruz\Desktop\New folder (9)\"/>
    </mc:Choice>
  </mc:AlternateContent>
  <xr:revisionPtr revIDLastSave="0" documentId="13_ncr:1_{7DF3E7F4-0FF7-4183-805F-B04CA6467846}" xr6:coauthVersionLast="45" xr6:coauthVersionMax="45" xr10:uidLastSave="{00000000-0000-0000-0000-000000000000}"/>
  <bookViews>
    <workbookView xWindow="-120" yWindow="480" windowWidth="29040" windowHeight="15840" tabRatio="891" firstSheet="7" activeTab="10" xr2:uid="{00000000-000D-0000-FFFF-FFFF00000000}"/>
  </bookViews>
  <sheets>
    <sheet name="CRONOGRAMA (3-5-17)" sheetId="58" state="hidden" r:id="rId1"/>
    <sheet name="CRONOGRAMA (SEGUIMIENTO)" sheetId="60" state="hidden" r:id="rId2"/>
    <sheet name="Agenda de Inauguracion 03-01-18" sheetId="74" state="hidden" r:id="rId3"/>
    <sheet name="CRONOGRAMA 09-01-18)" sheetId="75" state="hidden" r:id="rId4"/>
    <sheet name="CRONOGRAMA" sheetId="71" state="hidden" r:id="rId5"/>
    <sheet name="Hospitales (26-02-2018)" sheetId="83" state="hidden" r:id="rId6"/>
    <sheet name="AGENDA 2018" sheetId="84" state="hidden" r:id="rId7"/>
    <sheet name="CALENDARIO DE EJECUCION HOSP." sheetId="87" r:id="rId8"/>
    <sheet name="Hospitales" sheetId="76" state="hidden" r:id="rId9"/>
    <sheet name=" CDAP " sheetId="78" state="hidden" r:id="rId10"/>
    <sheet name="CALENDARIO DE EJECUCION CDAP" sheetId="88" r:id="rId11"/>
    <sheet name=" CDAP  (08-11-2018)" sheetId="81" state="hidden" r:id="rId12"/>
    <sheet name=" CDAP  (08-11-2018) (PROP.# 3)" sheetId="89" state="hidden" r:id="rId13"/>
    <sheet name="Hospitales 19-03-2018)" sheetId="80" state="hidden" r:id="rId14"/>
    <sheet name="Hospitales (2-2-2018)" sheetId="79" state="hidden" r:id="rId15"/>
    <sheet name="Hospitales (camas)" sheetId="82" state="hidden" r:id="rId16"/>
    <sheet name="CRONOGRAMA (04-07-2017)" sheetId="62" state="hidden" r:id="rId17"/>
    <sheet name="Hospitales (14-08-2018)" sheetId="86" state="hidden" r:id="rId18"/>
    <sheet name="Hoja1" sheetId="85" state="hidden" r:id="rId19"/>
  </sheets>
  <definedNames>
    <definedName name="_xlnm._FilterDatabase" localSheetId="7" hidden="1">'CALENDARIO DE EJECUCION HOSP.'!$F$1:$F$62</definedName>
    <definedName name="_xlnm.Print_Area" localSheetId="9">' CDAP '!$A$1:$G$83</definedName>
    <definedName name="_xlnm.Print_Area" localSheetId="11">' CDAP  (08-11-2018)'!$A$1:$F$76</definedName>
    <definedName name="_xlnm.Print_Area" localSheetId="12">' CDAP  (08-11-2018) (PROP.# 3)'!$A$1:$F$76</definedName>
    <definedName name="_xlnm.Print_Area" localSheetId="6">'AGENDA 2018'!$B$1:$G$35</definedName>
    <definedName name="_xlnm.Print_Area" localSheetId="2">'Agenda de Inauguracion 03-01-18'!$A$1:$K$16</definedName>
    <definedName name="_xlnm.Print_Area" localSheetId="10">'CALENDARIO DE EJECUCION CDAP'!$A$1:$F$16</definedName>
    <definedName name="_xlnm.Print_Area" localSheetId="7">'CALENDARIO DE EJECUCION HOSP.'!$A$1:$F$24</definedName>
    <definedName name="_xlnm.Print_Area" localSheetId="4">CRONOGRAMA!$A$1:$F$104</definedName>
    <definedName name="_xlnm.Print_Area" localSheetId="16">'CRONOGRAMA (04-07-2017)'!$A$1:$J$59</definedName>
    <definedName name="_xlnm.Print_Area" localSheetId="0">'CRONOGRAMA (3-5-17)'!$A$1:$E$59</definedName>
    <definedName name="_xlnm.Print_Area" localSheetId="1">'CRONOGRAMA (SEGUIMIENTO)'!$A$1:$J$59</definedName>
    <definedName name="_xlnm.Print_Area" localSheetId="3">'CRONOGRAMA 09-01-18)'!$A$1:$E$59</definedName>
    <definedName name="_xlnm.Print_Area" localSheetId="8">Hospitales!$A$1:$H$106</definedName>
    <definedName name="_xlnm.Print_Area" localSheetId="17">'Hospitales (14-08-2018)'!$A$1:$H$85</definedName>
    <definedName name="_xlnm.Print_Area" localSheetId="14">'Hospitales (2-2-2018)'!$A$1:$E$121</definedName>
    <definedName name="_xlnm.Print_Area" localSheetId="5">'Hospitales (26-02-2018)'!$A$1:$F$121</definedName>
    <definedName name="_xlnm.Print_Area" localSheetId="15">'Hospitales (camas)'!$A$1:$H$47</definedName>
    <definedName name="_xlnm.Print_Area" localSheetId="13">'Hospitales 19-03-2018)'!$A$1:$E$83</definedName>
    <definedName name="_xlnm.Print_Titles" localSheetId="9">' CDAP '!$1:$9</definedName>
    <definedName name="_xlnm.Print_Titles" localSheetId="11">' CDAP  (08-11-2018)'!$1:$7</definedName>
    <definedName name="_xlnm.Print_Titles" localSheetId="12">' CDAP  (08-11-2018) (PROP.# 3)'!$1:$7</definedName>
    <definedName name="_xlnm.Print_Titles" localSheetId="6">'AGENDA 2018'!$1:$11</definedName>
    <definedName name="_xlnm.Print_Titles" localSheetId="2">'Agenda de Inauguracion 03-01-18'!$1:$3</definedName>
    <definedName name="_xlnm.Print_Titles" localSheetId="10">'CALENDARIO DE EJECUCION CDAP'!$1:$5</definedName>
    <definedName name="_xlnm.Print_Titles" localSheetId="7">'CALENDARIO DE EJECUCION HOSP.'!$1:$9</definedName>
    <definedName name="_xlnm.Print_Titles" localSheetId="4">CRONOGRAMA!$1:$9</definedName>
    <definedName name="_xlnm.Print_Titles" localSheetId="16">'CRONOGRAMA (04-07-2017)'!$1:$10</definedName>
    <definedName name="_xlnm.Print_Titles" localSheetId="0">'CRONOGRAMA (3-5-17)'!$1:$10</definedName>
    <definedName name="_xlnm.Print_Titles" localSheetId="1">'CRONOGRAMA (SEGUIMIENTO)'!$1:$10</definedName>
    <definedName name="_xlnm.Print_Titles" localSheetId="3">'CRONOGRAMA 09-01-18)'!$1:$10</definedName>
    <definedName name="_xlnm.Print_Titles" localSheetId="8">Hospitales!$1:$9</definedName>
    <definedName name="_xlnm.Print_Titles" localSheetId="17">'Hospitales (14-08-2018)'!$1:$9</definedName>
    <definedName name="_xlnm.Print_Titles" localSheetId="14">'Hospitales (2-2-2018)'!$1:$9</definedName>
    <definedName name="_xlnm.Print_Titles" localSheetId="5">'Hospitales (26-02-2018)'!$1:$9</definedName>
    <definedName name="_xlnm.Print_Titles" localSheetId="15">'Hospitales (camas)'!$1:$7</definedName>
    <definedName name="_xlnm.Print_Titles" localSheetId="13">'Hospitales 19-03-2018)'!$1:$9</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88" l="1"/>
  <c r="A13" i="88" s="1"/>
  <c r="A14" i="88" s="1"/>
  <c r="A15" i="88" s="1"/>
  <c r="A16" i="88" s="1"/>
  <c r="A11" i="87" l="1"/>
  <c r="A12" i="87" s="1"/>
  <c r="A13" i="87" s="1"/>
  <c r="A14" i="87" s="1"/>
  <c r="A15" i="87" s="1"/>
  <c r="A16" i="87" s="1"/>
  <c r="A17" i="87" s="1"/>
  <c r="A18" i="87" s="1"/>
  <c r="A19" i="87" s="1"/>
  <c r="A20" i="87" s="1"/>
  <c r="A21" i="87" s="1"/>
  <c r="A22" i="87" s="1"/>
  <c r="A23" i="87" s="1"/>
  <c r="A24" i="87" s="1"/>
  <c r="H144" i="86" l="1"/>
  <c r="H86" i="86"/>
  <c r="J65" i="86"/>
  <c r="J63" i="86"/>
  <c r="H88" i="86"/>
  <c r="J91" i="76"/>
  <c r="J89" i="76"/>
  <c r="F22" i="85"/>
  <c r="F17" i="85"/>
  <c r="G179" i="83"/>
  <c r="G121" i="83"/>
  <c r="G115" i="83"/>
  <c r="G104" i="83"/>
  <c r="G31" i="83"/>
  <c r="G79" i="83"/>
  <c r="I122" i="82"/>
  <c r="I64" i="82"/>
  <c r="I58" i="82"/>
  <c r="I66" i="82" s="1"/>
  <c r="F158" i="80"/>
  <c r="F100" i="80"/>
  <c r="F94" i="80"/>
  <c r="F83" i="80"/>
  <c r="F42" i="80"/>
  <c r="F179" i="79"/>
  <c r="F121" i="79"/>
  <c r="F115" i="79"/>
  <c r="F104" i="79"/>
  <c r="F31" i="79"/>
  <c r="F79" i="79"/>
  <c r="F123" i="79" s="1"/>
  <c r="H183" i="76"/>
  <c r="G40" i="78"/>
  <c r="G23" i="78"/>
  <c r="H119" i="76"/>
  <c r="H125" i="76"/>
  <c r="H108" i="76"/>
  <c r="H49" i="76"/>
  <c r="A19" i="75"/>
  <c r="A20" i="75"/>
  <c r="A12" i="75"/>
  <c r="A13" i="75" s="1"/>
  <c r="A14" i="75" s="1"/>
  <c r="A15" i="75" s="1"/>
  <c r="I60" i="62"/>
  <c r="G60" i="62"/>
  <c r="A19" i="62"/>
  <c r="A20" i="62" s="1"/>
  <c r="A21" i="62" s="1"/>
  <c r="A22" i="62" s="1"/>
  <c r="A23" i="62" s="1"/>
  <c r="A24" i="62" s="1"/>
  <c r="A25" i="62" s="1"/>
  <c r="A26" i="62" s="1"/>
  <c r="A27" i="62" s="1"/>
  <c r="A28" i="62" s="1"/>
  <c r="A29" i="62" s="1"/>
  <c r="A30" i="62" s="1"/>
  <c r="A31" i="62" s="1"/>
  <c r="A32" i="62" s="1"/>
  <c r="A33" i="62" s="1"/>
  <c r="A34" i="62" s="1"/>
  <c r="A35" i="62" s="1"/>
  <c r="A36" i="62" s="1"/>
  <c r="A37" i="62" s="1"/>
  <c r="A39" i="62" s="1"/>
  <c r="A40" i="62" s="1"/>
  <c r="A41" i="62" s="1"/>
  <c r="A42" i="62" s="1"/>
  <c r="A43" i="62" s="1"/>
  <c r="A44" i="62"/>
  <c r="A45" i="62" s="1"/>
  <c r="A46" i="62" s="1"/>
  <c r="A47" i="62" s="1"/>
  <c r="A48" i="62" s="1"/>
  <c r="A49" i="62" s="1"/>
  <c r="A50" i="62" s="1"/>
  <c r="A51" i="62" s="1"/>
  <c r="A52" i="62" s="1"/>
  <c r="A53" i="62" s="1"/>
  <c r="A54" i="62" s="1"/>
  <c r="A55" i="62" s="1"/>
  <c r="A56" i="62" s="1"/>
  <c r="A57" i="62" s="1"/>
  <c r="A58" i="62" s="1"/>
  <c r="A59" i="62" s="1"/>
  <c r="A12" i="62"/>
  <c r="A13" i="62"/>
  <c r="A14" i="62"/>
  <c r="A15" i="62"/>
  <c r="I60" i="60"/>
  <c r="H60" i="60"/>
  <c r="G60" i="60"/>
  <c r="A19" i="60"/>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12" i="60"/>
  <c r="A13" i="60"/>
  <c r="A14" i="60"/>
  <c r="A15" i="60" s="1"/>
  <c r="A12" i="58"/>
  <c r="A13" i="58" s="1"/>
  <c r="A14" i="58" s="1"/>
  <c r="A15" i="58" s="1"/>
  <c r="A19" i="58"/>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F24" i="85"/>
  <c r="H127" i="76"/>
  <c r="F102" i="80"/>
  <c r="G123" i="83"/>
</calcChain>
</file>

<file path=xl/sharedStrings.xml><?xml version="1.0" encoding="utf-8"?>
<sst xmlns="http://schemas.openxmlformats.org/spreadsheetml/2006/main" count="2385" uniqueCount="489">
  <si>
    <t>-</t>
  </si>
  <si>
    <t>SANTO DOMINGO OESTE</t>
  </si>
  <si>
    <t>SANTO DOMINGO</t>
  </si>
  <si>
    <t>SANTO DOMINGO ESTE</t>
  </si>
  <si>
    <t>DISTRITO NACIONAL</t>
  </si>
  <si>
    <t>ESTE</t>
  </si>
  <si>
    <t>LA ALTAGRACIA</t>
  </si>
  <si>
    <t>SAN PEDRO DE MACORÍS</t>
  </si>
  <si>
    <t>DUARTE</t>
  </si>
  <si>
    <t>NORDESTE</t>
  </si>
  <si>
    <t>SAMANÁ</t>
  </si>
  <si>
    <t>LA VEGA</t>
  </si>
  <si>
    <t>NORTE</t>
  </si>
  <si>
    <t>SANTIAGO</t>
  </si>
  <si>
    <t>MONTE CRISTI</t>
  </si>
  <si>
    <t>VALVERDE</t>
  </si>
  <si>
    <t>PUERTO PLATA</t>
  </si>
  <si>
    <t>ESPAILLAT</t>
  </si>
  <si>
    <t>DAJABÓN</t>
  </si>
  <si>
    <t>SAN JUAN</t>
  </si>
  <si>
    <t>SUR</t>
  </si>
  <si>
    <t>BARAHONA</t>
  </si>
  <si>
    <t>INDEPENDENCIA</t>
  </si>
  <si>
    <t>ELIAS PIÑA</t>
  </si>
  <si>
    <t>PROVINCIA</t>
  </si>
  <si>
    <t>REGIÓN</t>
  </si>
  <si>
    <t>NOMBRE DEL PROYECTO</t>
  </si>
  <si>
    <t>No.</t>
  </si>
  <si>
    <t>Oficina de Ingenieros Supervisores de Obras del Estado</t>
  </si>
  <si>
    <t>HOSPITAL PROVINCIAL LEOPOLDO POU, PROV. SAMANÁ</t>
  </si>
  <si>
    <t>STATUS</t>
  </si>
  <si>
    <t>SUB-DIRECCIÓN DE EDIFICACIONES DE SALUD</t>
  </si>
  <si>
    <t>PRESIDENCIA DE LA REPUBLICA DOMINICANA</t>
  </si>
  <si>
    <t>Total</t>
  </si>
  <si>
    <t>INAUGURADO</t>
  </si>
  <si>
    <t>"Año Del Desarrollo Agroforestal"</t>
  </si>
  <si>
    <t>HOSPITAL MUNICIPAL DE HONDO VALLE</t>
  </si>
  <si>
    <t>HOSPITAL DE LA DESCUBIERTA</t>
  </si>
  <si>
    <t>HOSPITAL DE BARSEQUILLO</t>
  </si>
  <si>
    <t>HOSPITAL DE CASTILLO</t>
  </si>
  <si>
    <t>HOSPITAL MUNICIPAL DEL CERCADO</t>
  </si>
  <si>
    <t xml:space="preserve">  </t>
  </si>
  <si>
    <t>OCTUBRE 2017</t>
  </si>
  <si>
    <t>JUNIO 2017</t>
  </si>
  <si>
    <t>EL SEIBO</t>
  </si>
  <si>
    <t>SAN CRISTÓBAL</t>
  </si>
  <si>
    <t>SAN JUAN DE LA MAGUANA</t>
  </si>
  <si>
    <t>HOSPITAL REGIONAL DR. ALEJANDRO CABRAL</t>
  </si>
  <si>
    <t>MATERNIDAD SAN LORENZO DE LOS MINA</t>
  </si>
  <si>
    <t>HOSPITAL PROVINCIAL DR. RICARDO LIMARDO</t>
  </si>
  <si>
    <t>HOSPITAL MATERNIDAD NUESTRA SRA. DE LA ALTAGRACIA</t>
  </si>
  <si>
    <t>HOSPITAL REGIONAL DR. JUAN PABLO PINA</t>
  </si>
  <si>
    <t>HOSPITAL DR. ANTONIO MUSA</t>
  </si>
  <si>
    <t>HOSPITAL DR. ANTONIO YAPOUR</t>
  </si>
  <si>
    <t>MARÍA TRINIDAD SÁNCHEZ</t>
  </si>
  <si>
    <t>HOSPITAL ING. LUIS L. BOGAERT</t>
  </si>
  <si>
    <t>HOSPITAL DR. FRANCISCO MOSCOSO PUELLO</t>
  </si>
  <si>
    <t>HOSPITAL MUNICIPAL EN RESTAURACIÓN</t>
  </si>
  <si>
    <t>HOSPITAL JOAQUÍN MENDOZA, ALTAMIRA</t>
  </si>
  <si>
    <t>HOSPITAL MUNICIPAL DEL MUNICIPIO DE BANICA</t>
  </si>
  <si>
    <t>HOSPITAL DR. TORIBIO BENCOSME, MOCA</t>
  </si>
  <si>
    <t>HOSPITAL ROSA DUARTE</t>
  </si>
  <si>
    <t>HOSPITAL MUNICIPAL DE VILLA ISABELA</t>
  </si>
  <si>
    <t>HOSPITAL MUNICIPAL DE JAMAO AL NORTE</t>
  </si>
  <si>
    <t>HOSPITAL PABLO MORROBEL JIMÉNEZ, LUPERÓN</t>
  </si>
  <si>
    <t>HOSPITAL DR. VINICIO CALVENTI, LOS ALCARRIZOS</t>
  </si>
  <si>
    <t>SUBCENTRO DE ENGOMBE</t>
  </si>
  <si>
    <t>HOSPITAL MUNICIPAL DE CABRAL</t>
  </si>
  <si>
    <t>HOSPITAL PROVINCIAL GENERAL SANTIAGO RODRÍGUEZ</t>
  </si>
  <si>
    <t>HOSPITAL MUNICIPAL DEL ALMIRANTE</t>
  </si>
  <si>
    <t>HOSPITAL PEDRO ANTONIO CÉSPEDES, CONSTANZA</t>
  </si>
  <si>
    <t>HOSPITAL REGIONAL PEDIATRICO DR. ARTURO GRULLÓN</t>
  </si>
  <si>
    <t>SÁNCHEZ RAMÍREZ</t>
  </si>
  <si>
    <t>HOSPITAL VILLA LA MATA</t>
  </si>
  <si>
    <t>HOSPITAL PROVINCIAL PADRE FANTINO</t>
  </si>
  <si>
    <t>HOSPITAL DE JÁNICO</t>
  </si>
  <si>
    <t>HOSPITAL PROVINCIAL MELENCIANO, JIMANÍ</t>
  </si>
  <si>
    <t>HOSPITAL DE MANZANILLO</t>
  </si>
  <si>
    <t>HOSPITAL MUNICIPAL DE POLO</t>
  </si>
  <si>
    <t>HOSPITAL SIGIFRIDO ALBA DOMINGUEZ,  FANTINO, COTUI</t>
  </si>
  <si>
    <t>ELÍAS PIÑA</t>
  </si>
  <si>
    <t>HOSPITAL MUNICIPAL LOS HIDALGOS</t>
  </si>
  <si>
    <t>HOSPITAL DR. LUIS MORILLO KING</t>
  </si>
  <si>
    <t>HOSPITAL MUNICIPAL DR. ALBERTO GAUTREAUX, SÁNCHEZ</t>
  </si>
  <si>
    <t>HOSPITAL MUNICIPAL DRA. OCTAVIA GAUTIER DE VIDAL, JARABACOA</t>
  </si>
  <si>
    <t>HOSPITAL DR. JAIME MOTA</t>
  </si>
  <si>
    <t xml:space="preserve">HOSPITAL DR. FEDERICO ARMANDO AYBAR, LAS MATAS DE FARFÁN </t>
  </si>
  <si>
    <t>SANTIAGO RODRÍGUEZ</t>
  </si>
  <si>
    <t>HOSPITAL INMACULADA CONCEPCIÓN, COTUI</t>
  </si>
  <si>
    <t>HOSPITAL DR. EVANGELINA RODRÍGUEZ PEROZO, SAN RAFAEL DE YUMA</t>
  </si>
  <si>
    <t>HOSPITAL DR. JOSÉ PÉREZ DE DUVERGÉ</t>
  </si>
  <si>
    <t>HOSPITAL TEÓFILO HERNANDEZ</t>
  </si>
  <si>
    <t>HOSPITAL MUNICIPAL ELVIRA ECHEVARRÍA VIUDA CASTILLO, GUERRA</t>
  </si>
  <si>
    <t xml:space="preserve"> RELACIÓN DE HOSPITALES</t>
  </si>
  <si>
    <t>JUNIO 2017
(4ta. SEMANA)</t>
  </si>
  <si>
    <t>JUNIO 2017
(3ra. SEMANA)</t>
  </si>
  <si>
    <t>TERMINACIÓN DEL SUB-CENTRO  DE SALUD LAS MATAS DE SANTA CRUZ, PROV. MONTECRISTI</t>
  </si>
  <si>
    <t>MAYO 2017
(5ta. SEMANA)</t>
  </si>
  <si>
    <t>JUNIO 2017
(MEDIADOS DE MES)</t>
  </si>
  <si>
    <t>JULIO 2017
(1ra. SEMANA)</t>
  </si>
  <si>
    <t>SEPTIEMBRE                     (PRINCIPIOS DE MES)</t>
  </si>
  <si>
    <t>JULIO 2017
(MEDIADOS DE MES)</t>
  </si>
  <si>
    <t>SEPTIEMBRE                     (MEDIADOS DE MES)</t>
  </si>
  <si>
    <t>JULIO 2017                (PRINCIPIOS DE  MES)</t>
  </si>
  <si>
    <t>JULIO 2017                           (FINALES DE MES)</t>
  </si>
  <si>
    <t>JULIO 2017                          (FINALES DE MES)</t>
  </si>
  <si>
    <t>AGOSTO 2017               (PRINCIPIOS DE  MES)</t>
  </si>
  <si>
    <t>AGOSTO 2017                (PRINCIPIOS DE  MES)</t>
  </si>
  <si>
    <t>AGOSTO 2017                       (PRINCIPIO DE MES)</t>
  </si>
  <si>
    <t>AGOSTO 2017               (MEDIADOS DE  MES)</t>
  </si>
  <si>
    <t>AGOSTO 2017                       (MEDIADOS DE MES)</t>
  </si>
  <si>
    <t>AGOSTO 2017</t>
  </si>
  <si>
    <t>AGOSTO 2017                        (FINALES DE MES)</t>
  </si>
  <si>
    <t>SEPTIEMBRE 2017                    (PRINCIPIOS DE MES)</t>
  </si>
  <si>
    <t>SEPTIEMBRE 2017</t>
  </si>
  <si>
    <t>OCTUBRE 2017                       (FINALES DE MES)</t>
  </si>
  <si>
    <t>OCTUBRE 2017                        (PRINCIPIOS DE MES)</t>
  </si>
  <si>
    <t>OCTUBRE 2017                      (MEDIADOS DE MES)</t>
  </si>
  <si>
    <t>NOVIEMBRE 2017</t>
  </si>
  <si>
    <t>DICIEMBRE 2017</t>
  </si>
  <si>
    <t>EQUIPADO</t>
  </si>
  <si>
    <t>CERTIFICACIÓN CONTRATO BASE</t>
  </si>
  <si>
    <t>CERTIFICACIÓN CONTRATO ENMIENDA</t>
  </si>
  <si>
    <t>PAGO</t>
  </si>
  <si>
    <t>CONCEPTO</t>
  </si>
  <si>
    <t>FECHA REPROGRAMADA</t>
  </si>
  <si>
    <t xml:space="preserve">Pago Abono Avance  Cubicación </t>
  </si>
  <si>
    <t>SDS -121-2017</t>
  </si>
  <si>
    <t>OFICIO</t>
  </si>
  <si>
    <t xml:space="preserve">Pago Cubicación </t>
  </si>
  <si>
    <t>SDS -780-2017</t>
  </si>
  <si>
    <t>SDS -129-2017</t>
  </si>
  <si>
    <t>SDS -097-2017</t>
  </si>
  <si>
    <t>Pago 20% de Avance</t>
  </si>
  <si>
    <t>EN PROCESO DE EQUIPAMIENTO SNS</t>
  </si>
  <si>
    <t>Saldo Cubicación</t>
  </si>
  <si>
    <t>ÚLTIMO PAGO</t>
  </si>
  <si>
    <t>Saldo 20% de Avance</t>
  </si>
  <si>
    <t>Abono a 20% de Avance</t>
  </si>
  <si>
    <t>solicitado el    18/04/2017</t>
  </si>
  <si>
    <t>JULIO 2017
(2da. Semana)</t>
  </si>
  <si>
    <t>JULIO 2017
(4TA. Semana)</t>
  </si>
  <si>
    <t>AGOSTO 2017
(3ra. Semana)</t>
  </si>
  <si>
    <t>AGOSTO 2017
(4ta. Semana)</t>
  </si>
  <si>
    <t>JULIO 2017</t>
  </si>
  <si>
    <t>PAGO ANTICIPO FINANCIERO $15,552,710.90</t>
  </si>
  <si>
    <t>ABONO ANTICIPO FINANCIERO $17,000,789.70</t>
  </si>
  <si>
    <t>PAGO ANTICIPO FINANCIERO $13,620,156.52</t>
  </si>
  <si>
    <t>PAGO ANTICIPO FINANCIERO $17,671,794.49</t>
  </si>
  <si>
    <t>Solicitado el    27/06/2017</t>
  </si>
  <si>
    <t>No ha sido Certificado</t>
  </si>
  <si>
    <t xml:space="preserve">Lib. 1455 en Contraloria </t>
  </si>
  <si>
    <t>Em espera de Cuota en Presupuesto</t>
  </si>
  <si>
    <t>HOSPITAL GENERAL MARCELINO VELEZ SANTANA, HERRERA, PROV. SANTO DOMINGO</t>
  </si>
  <si>
    <t xml:space="preserve">HOSPITALES </t>
  </si>
  <si>
    <t>HOSPITAL MUNICIPAL DE HONDO VALLE, PROV. ELIAS PIÑA</t>
  </si>
  <si>
    <t>HOSPITAL MUNICIPAL DR. ALBERTO GAUTREAUX, SÁNCHEZ, PROV. SAMANÁ</t>
  </si>
  <si>
    <t>HOSPITAL MUNICIPAL LOS HIDALGOS, PROV. PUERTO PLATA</t>
  </si>
  <si>
    <t>HOSPITAL ING. LUIS L. BOGAERT, PROV. VALVERDE</t>
  </si>
  <si>
    <t>HOSPITAL DR. JOSÉ PÉREZ DE DUVERGÉ, PROV. INDEPENDENCIA</t>
  </si>
  <si>
    <t>HOSPITAL DR. FRANCISCO MOSCOSO PUELLO, DISTRITO NACIONAL</t>
  </si>
  <si>
    <t>HOSPITAL MUNICIPAL DE POLO, PROV. BARAHONA</t>
  </si>
  <si>
    <t>HOSPITAL VILLA LA MATA, PROV. SÁNCHEZ RAMIREZ</t>
  </si>
  <si>
    <t>HOSPITAL PROVINCIAL DR. RICARDO LIMARDO, PROV. PUERTO PLATA</t>
  </si>
  <si>
    <t>HOSPITAL DR. LUIS MORILLO KING, PROV. LA VEGA</t>
  </si>
  <si>
    <t>HOSPITAL PROVINCIAL PADRE FANTINO, PROV. MONTECRISTI</t>
  </si>
  <si>
    <t>MONTECRISTI</t>
  </si>
  <si>
    <t xml:space="preserve"> PUERTO PLATA</t>
  </si>
  <si>
    <t>SÁNCHEZ RAMIREZ</t>
  </si>
  <si>
    <t xml:space="preserve">HOSPITAL VILLA LA MATA </t>
  </si>
  <si>
    <t xml:space="preserve">HOSPITAL MUNICIPAL DE POLO </t>
  </si>
  <si>
    <t>ENERO 2018</t>
  </si>
  <si>
    <t>FEBRERO 2018</t>
  </si>
  <si>
    <t>MARZO 2018</t>
  </si>
  <si>
    <t>SEMANA</t>
  </si>
  <si>
    <t>DIA</t>
  </si>
  <si>
    <t>FECHA</t>
  </si>
  <si>
    <t>HORA</t>
  </si>
  <si>
    <t>ACTIVIDAD</t>
  </si>
  <si>
    <t>MUNICIPIO</t>
  </si>
  <si>
    <t>TIPO CONST.</t>
  </si>
  <si>
    <t>CANT. AULAS</t>
  </si>
  <si>
    <t>ACTO</t>
  </si>
  <si>
    <t>SANCHEZ</t>
  </si>
  <si>
    <t>2</t>
  </si>
  <si>
    <t>JUEVES</t>
  </si>
  <si>
    <t>04/01/2018</t>
  </si>
  <si>
    <t>4:00 P.M.</t>
  </si>
  <si>
    <t>SAMANA</t>
  </si>
  <si>
    <t>HOSPITAL MUNICIPAL DE SANCHEZ</t>
  </si>
  <si>
    <t>AMPL. Y REHAB.</t>
  </si>
  <si>
    <t>0</t>
  </si>
  <si>
    <t>VIERNES</t>
  </si>
  <si>
    <t>05/01/2018</t>
  </si>
  <si>
    <t>4:30 P.M.</t>
  </si>
  <si>
    <t>LUGAR</t>
  </si>
  <si>
    <t>LOS CORALES</t>
  </si>
  <si>
    <t>CENTRO DE DIAGNOSTICO Y ATENCION PRIMARIA DE LOS CORALES</t>
  </si>
  <si>
    <t>NUEVO</t>
  </si>
  <si>
    <t>MARTES</t>
  </si>
  <si>
    <t>09/01/2017</t>
  </si>
  <si>
    <t>AZUA</t>
  </si>
  <si>
    <t>LOS PARCELEROS</t>
  </si>
  <si>
    <t>CENTRO DE DIAGNOSTICO Y ATENCION PRIMARIA DE AZUA</t>
  </si>
  <si>
    <t xml:space="preserve">MIERCOLES </t>
  </si>
  <si>
    <t>10/01/2018</t>
  </si>
  <si>
    <t>HONDO VALLE</t>
  </si>
  <si>
    <t>12/01/2018</t>
  </si>
  <si>
    <t>EL CONUCO</t>
  </si>
  <si>
    <t>POLITECNICO CONUCO ADENTRO, STO. DGO. ESTE</t>
  </si>
  <si>
    <t>16/01/2018</t>
  </si>
  <si>
    <t>3</t>
  </si>
  <si>
    <t>LOS HIDALGOS</t>
  </si>
  <si>
    <t>HOSPITAL MUNICIPAL DR. RAFAEN CANTISANO ARIAS</t>
  </si>
  <si>
    <t>MIÉRCOLES</t>
  </si>
  <si>
    <t>17/01/2018</t>
  </si>
  <si>
    <t>5:00 P.M.</t>
  </si>
  <si>
    <t>BAHORUCO</t>
  </si>
  <si>
    <t>NEYBA</t>
  </si>
  <si>
    <t>CENTRO DE DIAGNOSTICO Y ATENCION PRIMARIA DE NEYBA</t>
  </si>
  <si>
    <t>PRIMER PICAZO INICIO DE CONSTRUCCION DEL HOSPITAL</t>
  </si>
  <si>
    <t>4</t>
  </si>
  <si>
    <t>23/01/2018</t>
  </si>
  <si>
    <t>HOSPITAL PROVINCIAL LUIS MANUEL MORILLO KING</t>
  </si>
  <si>
    <t>5</t>
  </si>
  <si>
    <t>31/01/2018</t>
  </si>
  <si>
    <t>HOSPITAL PROVINCIAL PADRE ANTONIO FANTINO</t>
  </si>
  <si>
    <t>POLO</t>
  </si>
  <si>
    <t>07/02/2018</t>
  </si>
  <si>
    <t>14/02/2018</t>
  </si>
  <si>
    <t>21/02/2018</t>
  </si>
  <si>
    <t>SANCHEZ RAMIREZ</t>
  </si>
  <si>
    <t>VILLA LA MATA</t>
  </si>
  <si>
    <t>HOSPITAL MUNICIPAL DE VILLA LA MATA</t>
  </si>
  <si>
    <t>PROYECTOS A ENTREGAR ANTES DEL 27 DE FEBRERO 2018</t>
  </si>
  <si>
    <t>HOSPITAL DR. FEDERICO ARMANDO AYBAR, LAS MATAS DE FARFÁN, PROV. SAN JUAN</t>
  </si>
  <si>
    <t>HOSPITAL PROVINCIAL GENERAL SANTIAGO RODRÍGUEZ, PROV. SANTIAGO RODRIGUEZ</t>
  </si>
  <si>
    <t>HOSPITAL MUNICIPAL DE JAMAO AL NORTE, PROV. ESPAILLAT</t>
  </si>
  <si>
    <t>HOSPITAL SIGIFRIDO ALBA DOMINGUEZ,  FANTINO, COTUI, PROV. SANCHEZ RAMIREZ</t>
  </si>
  <si>
    <t>HOSPITAL DR. TORIBIO BENCOSME, MOCA, PROV. ESPAILLAT</t>
  </si>
  <si>
    <t>HOSPITAL MUNICIPAL DE CABRAL, PROV. BARAHONA</t>
  </si>
  <si>
    <t>HOSPITAL INMACULADA CONCEPCIÓN, COTUI, PROV. SANCHEZ RAMIREZ</t>
  </si>
  <si>
    <t>HOSPITAL ROSA DUARTE, PROV. ELIAS PIÑA</t>
  </si>
  <si>
    <t>HOSPITAL REGIONAL DR. JUAN PABLO PINA, PROV. SAN CRISTOBAL</t>
  </si>
  <si>
    <t>PROYECTOS A ENTREGAR  EN LOS MESES MARZO - ABRIL 2018</t>
  </si>
  <si>
    <t>HOSPITAL REGIONAL DR. ALEJANDRO CABRAL, PROV. SAN JUAN</t>
  </si>
  <si>
    <t>HOSPITAL PEDRO ANTONIO CÉSPEDES, CONSTANZA, PROV. LA VEGA</t>
  </si>
  <si>
    <t>HOSPITAL MATERNIDAD NUESTRA SRA. DE LA ALTAGRACIA, DISTRITO NACIONAL</t>
  </si>
  <si>
    <t>HOSPITAL DR. ANTONIO YAPOUR, NAGUA, PROV. MARIA TRINIDAD SANCHEZ</t>
  </si>
  <si>
    <t>HOSPITAL MUNICIPAL DE VILLA ISABELA, PROV. PUERTO PLATA</t>
  </si>
  <si>
    <t>SUBCENTRO DE ENGOMBE, PROV. SANTO DOMINGO ESTE</t>
  </si>
  <si>
    <t>HOSPITAL DR. VINICIO CALVENTI, LOS ALCARRIZOS, PROV. SANTO DOMINGO OESTE</t>
  </si>
  <si>
    <t>HOSPITAL PABLO MORROBEL JIMÉNEZ, LUPERÓN, PROV. PUERTO PLATA</t>
  </si>
  <si>
    <t>HOSPITAL DR. ANTONIO MUSA, PROV. SAN PEDRO DE MACORIS</t>
  </si>
  <si>
    <t>HOSPITAL DR. JAIME MOTA, PROV. BARAHONA</t>
  </si>
  <si>
    <t>HOSPITAL MUNICIPAL DRA. OCTAVIA GAUTIER DE VIDAL, JARABACOA, PROV. LA VEGA</t>
  </si>
  <si>
    <t>HOSPITAL REGIONAL PEDIATRICO DR. ARTURO GRULLÓN, PROV. SANTIAGO</t>
  </si>
  <si>
    <t>HOSPITAL MUNICIPAL DEL MUNICIPIO DE BANICA, ELIAS PIÑA</t>
  </si>
  <si>
    <t>HOSPITAL JOAQUÍN MENDOZA, ALTAMIRA, PROV. PUERTO PLATA</t>
  </si>
  <si>
    <t>HOSPITAL MUNICIPAL ELVIRA ECHEVARRÍA VIUDA CASTILLO, GUERRA, SANTO DOMINGO ESTE</t>
  </si>
  <si>
    <t>HOSPITAL MUNICIPAL EN RESTAURACIÓN, PROV. DAJABON</t>
  </si>
  <si>
    <t>HOSPITAL TEÓFILO HERNANDEZ, PROV. EL SIBO</t>
  </si>
  <si>
    <t>MEGAPROYECTOS</t>
  </si>
  <si>
    <t>INAUGURADOS</t>
  </si>
  <si>
    <t>HOSPITAL DOCENTE UNIVERSITARIO DARIO CONTRERAS, PROV. SANTO DOMINGO ESTE</t>
  </si>
  <si>
    <t>EN EJECUCION</t>
  </si>
  <si>
    <t>CIUDAD SANITARIA Dr. LUIS EDUARDO AYBAR, PROV. SANTO DOMINGO</t>
  </si>
  <si>
    <t xml:space="preserve">MÓDULOS QUIRÚRGICOS Y DE PARTOS DEL HOSPITAL UNIVERSITARIO JOSÉ MARÍA CABRAL Y BÁEZ, PROV. SANTIAGO </t>
  </si>
  <si>
    <t>HOSPITAL MUNICIPAL SAN BARTOLOMÉ DE NEIBA, PROVINCIA BAHORUCO</t>
  </si>
  <si>
    <t>EN PROCESO DE LICITACION</t>
  </si>
  <si>
    <t>HOSPITAL MATERNO INFANTIL DE BOCA CHICA, SANTO DOMINGO ESTE</t>
  </si>
  <si>
    <t xml:space="preserve">HOSPITAL Dr. PEDRO E. MARCHENA, BONAO, PROV. MONSEÑOR NOUEL </t>
  </si>
  <si>
    <t>HOSPITAL GENERAL SAN VICENTE DE PAUL, SAN FRANCISCO DE MACORIS, PROV. DUARTE</t>
  </si>
  <si>
    <t>PROYECTOS INAUGURADOS</t>
  </si>
  <si>
    <t>DE AGOSTO 2016 NOVIEMBRE 2018</t>
  </si>
  <si>
    <t>HOSPITAL DE JÁNICO, PROV. SANTIAGO</t>
  </si>
  <si>
    <t>HOSPITAL PROVINCIAL MELENCIANO, JIMANÍ, PROV. INDEPENDENCIA</t>
  </si>
  <si>
    <t>HOSPITAL DE LA DESCUBIERTA, PROV. INDEPENDENCIA</t>
  </si>
  <si>
    <t>HOSPITAL DE BARSEQUILLO, HAINA, PROV.SAN CRISTOBAL</t>
  </si>
  <si>
    <t>HOSPITAL DE CASTILLO, PROV. DUARTE</t>
  </si>
  <si>
    <t>HOSPITAL MUNICIPAL DEL CERCADO, PROV. SAN JUAN</t>
  </si>
  <si>
    <t>HOSPITAL REGIONAL NUESTRA SEÑORA DE LA ALTAGRACIA, HIGUEY, PROV. LA ALTAGRACIA</t>
  </si>
  <si>
    <t>HOSPITAL DE MANZANILLO, PROV. MONTECRISTI</t>
  </si>
  <si>
    <t>MATERNIDAD SAN LORENZO DE LOS MINA, PROV. SANTO DOMINGO ESTE</t>
  </si>
  <si>
    <t>HOSPITAL DR. EVANGELINA RODRÍGUEZ PEROZO, SAN RAFAEL DE YUMA, PROV. LA ALTAGRACIA</t>
  </si>
  <si>
    <t>HOSPITAL MUNICIPAL DEL ALMIRANTE, PROV. SANTO DOMINGO ESTE</t>
  </si>
  <si>
    <t>VULNERABILIDAD ESTRUCTURAL</t>
  </si>
  <si>
    <t xml:space="preserve">HOSPITAL Ntra. Sra. De LA ALTAGRACIA, HIGUEY, PROV. LA ALTAGRACIA </t>
  </si>
  <si>
    <t>HOSPITAL MUNICIPAL LAGUNA DE NISIBON, PROV. LA ALTAGRACIA</t>
  </si>
  <si>
    <t>LOS HOSPITALES FUERON EVALUADOS Y REDISEÑADOS DE ACUERDO AL NUEVO MODELO DE EDIFICACIONES DE SALUD DE ACUEDO A LAS NORMATIVAS HOSPITALARIAS DE LA OPS Y OMS, DEBIDO A QUE LAS EDIFICACIONES EXISTENTES PRESENTABAN VULNERABILIDAD ESTRUCTURAL</t>
  </si>
  <si>
    <t>"Año Del Fomento de las Exportaciones"</t>
  </si>
  <si>
    <t>CENTROS DE DIAGNÓSTICO Y ATENCIÓN PRIMARIA</t>
  </si>
  <si>
    <t>CENTRO DE DIAGNÓSTICO Y ATENCIÓN PRIMARIA AZUA, PROV. AZUA</t>
  </si>
  <si>
    <t>CENTRO DE DIAGNÓSTICO Y ATENCIÓN PRIMARIA NEIBA, PROV. BAHORUCO</t>
  </si>
  <si>
    <t>CENTRO DE DIAGNÓSTICO Y ATENCIÓN PRIMARIA VILLA LIBERACIÓN, PROV. SANTO DOMINGO ESTE</t>
  </si>
  <si>
    <t>CENTRO DE DIAGNÓSTICO Y ATENCIÓN PRIMARIA SAN FRANCISCO DE MACORÍS, PROV. DUARTE</t>
  </si>
  <si>
    <t>CENTRO DE DIAGNÓSTICO Y ATENCIÓN PRIMARIA NAVARRETE, PROV. SANTIAGO</t>
  </si>
  <si>
    <t>CENTRO DE DIAGNÓSTICO Y ATENCIÓN PRIMARIA TENARES, PROV. HERMANAS MIRABAL</t>
  </si>
  <si>
    <t>CENTRO DE DIAGNÓSTICO Y ATENCIÓN PRIMARIA PUERTO PLATA PROV. PUERTO PLATA</t>
  </si>
  <si>
    <t>CENTRO DE DIAGNÓSTICO Y ATENCIÓN PRIMARIA BANÍ, PROV. PERAVIA</t>
  </si>
  <si>
    <t>CENTRO DE DIAGNÓSTICO Y ATENCIÓN PRIMARIA EL GRINGO DE HAINA, PROV. SAN CRISTÓBAL</t>
  </si>
  <si>
    <t>CENTRO DE DIAGNÓSTICO Y ATENCIÓN PRIMARIA MAO, PROV. VALVERDE</t>
  </si>
  <si>
    <t>CENTRO DE DIAGNÓSTICO Y ATENCIÓN PRIMARIA JARABACOA, PROV. LA VEGA</t>
  </si>
  <si>
    <t>CENTRO DE DIAGNÓSTICO Y ATENCIÓN PRIMARIA LOS SALADOS, PROV. SANTIAGO</t>
  </si>
  <si>
    <t>CENTRO DE DIAGNÓSTICO Y ATENCIÓN PRIMARIA LOS GUANDULES, PROV. SANTIAGO</t>
  </si>
  <si>
    <t>CENTRO DE DIAGNÓSTICO Y ATENCIÓN PRIMARIA SANTA CRUZ EL SEIBO, PROV. EL SEIBO</t>
  </si>
  <si>
    <t>CENTRO DE DIAGNÓSTICO Y ATENCIÓN PRIMARIA CIUDAD JUAN BOSCH, PROV. SANTO DOMINGO ESTE</t>
  </si>
  <si>
    <t>CENTRO DE DIAGNÓSTICO Y ATENCIÓN PRIMARIA PALMARITO, PROV. LA VEGA</t>
  </si>
  <si>
    <t>CENTRO DE DIAGNÓSTICO Y ATENCIÓN PRIMARIA BONAO, PROV. MONSEÑOR NOUEL</t>
  </si>
  <si>
    <t>DE ABRIL 2015 A ENERO 2018</t>
  </si>
  <si>
    <t>CENTRO DE DIAGNÓSTICO Y ATENCIÓN PRIMARIA VILLA LA MATA, PROV. SÁNCHEZ RAMÍREZ</t>
  </si>
  <si>
    <t>CENTRO DE DIAGNÓSTICO Y ATENCIÓN PRIMARIA SAN LUIS, PROV. SANTO DOMINGO ESTE</t>
  </si>
  <si>
    <t>CENTRO DE DIAGNÓSTICO Y ATENCIÓN PRIMARIA PORVENIR, PROV. SAN PEDRO DE MACORÍS</t>
  </si>
  <si>
    <t>CENTRO DE DIAGNÓSTICO Y ATENCIÓN PRIMARIA VILLA TAPIA, PROV. HERMANAS MIRABAL</t>
  </si>
  <si>
    <t>CENTRO DE DIAGNÓSTICO Y ATENCIÓN PRIMARIA JIMANÍ, PROV. INDEPENDENCIA</t>
  </si>
  <si>
    <t>CENTRO DE DIAGNÓSTICO Y ATENCIÓN PRIMARIA NAGUA, PROV. MARÍA TRINIDAD SÁNCHEZ</t>
  </si>
  <si>
    <t>CENTRO DE DIAGNÓSTICO Y ATENCIÓN PRIMARIA BELLA VISTA, PROV. SAN JOSÉ DE OCOA</t>
  </si>
  <si>
    <t>CENTRO DE DIAGNÓSTICO Y ATENCIÓN PRIMARIA GURABO, PROV. SANTIAGO</t>
  </si>
  <si>
    <t>CENTRO DE DIAGNÓSTICO Y ATENCIÓN PRIMARIA VILLA ALTAGRACIA, PROV. SAN CRISTÓBAL</t>
  </si>
  <si>
    <t>CENTRO DE DIAGNÓSTICO Y ATENCIÓN PRIMARIA MADRE VIEJA, PROV. SAN CRISTÓBAL</t>
  </si>
  <si>
    <t>CENTRO DE DIAGNÓSTICO Y ATENCIÓN PRIMARIA GUERRA, PROV. SANTO DOMINGO ESTE</t>
  </si>
  <si>
    <t>CENTRO DE DIAGNÓSTICO Y ATENCIÓN PRIMARIA SAN ISIDRO, PROV. SANTO DOMINGO ESTE</t>
  </si>
  <si>
    <t>CENTRO DE DIAGNÓSTICO Y ATENCIÓN PRIMARIA DAJABÓN, PROV. DAJABÓN</t>
  </si>
  <si>
    <t>CENTRO DE DIAGNÓSTICO Y ATENCIÓN PRIMARIA MOCA, PROV. ESPAILLAT</t>
  </si>
  <si>
    <t xml:space="preserve">CENTRO DE DIAGNÓSTICO Y ATENCIÓN PRIMARIA PEDRO BRAND, PROV. SANTO DOMINGO OESTE </t>
  </si>
  <si>
    <t>CENTRO DE DIAGNÓSTICO Y ATENCIÓN PRIMARIA FE Y ESPERANZA, PROV. SANTO DOMINGO ESTE</t>
  </si>
  <si>
    <t>CENTRO DE DIAGNÓSTICO Y ATENCIÓN PRIMARIA BAYAGUANA, PROV. MONTE PLATA</t>
  </si>
  <si>
    <t>CENTRO DE DIAGNÓSTICO Y ATENCIÓN PRIMARIA CARRIL DE HAINA, PROV. SAN CRISTÓBAL</t>
  </si>
  <si>
    <t>CENTRO DE DIAGNÓSTICO Y ATENCIÓN PRIMARIA FANTINO, PROV. SÁNCHEZ RAMÍREZ</t>
  </si>
  <si>
    <t>CENTRO DE DIAGNÓSTICO Y ATENCIÓN PRIMARIA VILLA FUNDACIÓN, PROV. SAN CRISTÓBAL</t>
  </si>
  <si>
    <t>CENTRO DE DIAGNÓSTICO Y ATENCIÓN PRIMARIA SAMANÁ, PROV. SAMANÁ</t>
  </si>
  <si>
    <t>CENTRO DE DIAGNÓSTICO Y ATENCIÓN PRIMARIA VILLA CANTO, PROV. HATO MAYOR</t>
  </si>
  <si>
    <t>CENTRO DE DIAGNÓSTICO Y ATENCIÓN PRIMARIA SAN JUAN DE LA MAGUANA, PROV. SAN JUAN DE LA MAGUANA</t>
  </si>
  <si>
    <t>CENTRO DE DIAGNÓSTICO Y ATENCIÓN PRIMARIA LAS MATAS DE FARFÁN, PROV. SAN JUAN DE LA MAGUANA</t>
  </si>
  <si>
    <t>CENTRO DE DIAGNÓSTICO Y ATENCIÓN PRIMARIA SAN FERNANDO, PROV. MONTECRISTI</t>
  </si>
  <si>
    <t>CENTRO DE DIAGNÓSTICO Y ATENCIÓN PRIMARIA LA NUEVA BARQUITA, PROV. SANTO DOMINGO NORTE</t>
  </si>
  <si>
    <t>CENTRO DE DIAGNÓSTICO Y ATENCIÓN PRIMARIA HIGÜEY, PROV. LA ALTAGRACIA</t>
  </si>
  <si>
    <t>CENTRO DE DIAGNÓSTICO Y ATENCIÓN PRIMARIA ENRIQUILLO, PROV. BARAHONA</t>
  </si>
  <si>
    <t>CENTRO DE DIAGNÓSTICO Y ATENCIÓN PRIMARIA SANTA CRUZ, PROV. BARAHONA</t>
  </si>
  <si>
    <t>CENTRO DE DIAGNÓSTICO Y ATENCIÓN PRIMARIA CONSTANZA, PROV. LA VEGA</t>
  </si>
  <si>
    <t>CENTRO DE DIAGNÓSTICO Y ATENCIÓN PRIMARIA SANTIAGO RODRÍGUEZ, PROV. SANTIAGO RODRÍGUEZ</t>
  </si>
  <si>
    <t xml:space="preserve">No. </t>
  </si>
  <si>
    <t>INVERSION</t>
  </si>
  <si>
    <t>DE AGOSTO 2016 NOVIEMBRE 2017</t>
  </si>
  <si>
    <t>INVERSIÓN</t>
  </si>
  <si>
    <t>CENTRO DE DIAGNÓSTICO Y ATENCIÓN PRIMARIA LA ROMANA, PROV. LA ROMANA</t>
  </si>
  <si>
    <t>O1</t>
  </si>
  <si>
    <t>TOTAL INVERSION HOSPITALES</t>
  </si>
  <si>
    <t>TOTAL INVERSION CENTROS DE DIAGNOSTICOS Y ATENCION PRIMARIA</t>
  </si>
  <si>
    <t>PROYECTOS</t>
  </si>
  <si>
    <t>TOTAL INVERSION EDIFICACIONES DE SALUD</t>
  </si>
  <si>
    <t xml:space="preserve"> </t>
  </si>
  <si>
    <t>% de EJEC.</t>
  </si>
  <si>
    <t>60%</t>
  </si>
  <si>
    <t>% de EJEC</t>
  </si>
  <si>
    <t xml:space="preserve">LOS HOSPITALES FUERON EVALUADOS Y REDISEÑADOS DE ACUERDO AL NUEVO MODELO DE EDIFICACIONES DE SALUD DE ACUEDO A LAS NORMATIVAS HOSPITALARIAS DE LA OPS Y OMS, DEBIDO A QUE LAS EDIFICACIONES EXISTENTES </t>
  </si>
  <si>
    <t>NO HA INICIADO</t>
  </si>
  <si>
    <t>AL DIA DE HOY, HAY 85 PARTICIPANTES</t>
  </si>
  <si>
    <t>BASES ADMINISTRATIVAS Y DOCUMENTACIÓN TÉCNICA</t>
  </si>
  <si>
    <t>PROYECTOS A ENTREGAR AL MES DE FEBRERO 2018</t>
  </si>
  <si>
    <t>CENTRO DE DIAGNÓSTICO Y ATENCIÓN PRIMARIA CORALES DE LA CAÑA, PROV. SANTO DOMINGO ESTE</t>
  </si>
  <si>
    <t>MEGA - HOSPITALES</t>
  </si>
  <si>
    <t>FALTA EQUIPAMIENTO COMPLETO, MENOS MATERNIDAD</t>
  </si>
  <si>
    <t>EN PROCESO DE EQUIPAMIENTO</t>
  </si>
  <si>
    <t>FALTA EQUIPAMIENTO COMPLETO</t>
  </si>
  <si>
    <t>EQUIPAR LAS ÁREAS DE : INTERNAMIENTO, CIRUGÍA, COCINA, COMEDOR, ÁREA DE DESECHOS</t>
  </si>
  <si>
    <t>EQUIPAR LAS ÁREAS DE :INTERNAMIENTO, LAVANDERIA, EMERGENCIA, LABORATORIO</t>
  </si>
  <si>
    <t>EQUIPAR LAS ÁREAS DE : HOSPITALIZACIÓN, EDIFICIO DE ADMINISTRACIÓN</t>
  </si>
  <si>
    <t>EQUIPAR LAS AREAS DE : HOSPITALIZACIÓN, EDIFICIO ADMINISTRATIVO, COCINA, LABORATORIO, MORGUE, CONSULTA</t>
  </si>
  <si>
    <t>OBSERVACIONES</t>
  </si>
  <si>
    <t>EQUIPAR LAS ÁREAS DE : COCINA,  1 BLOQUE DE INTERNAMIENTO, EMERGENCIA, VACUNA, LAVANDERIA, CIRUGIA, ADMINISTRATIVO</t>
  </si>
  <si>
    <t>EQUIPAR LAS ÁREAS DE : AREA ADMINISTRATIVA, 2 BLOQUES DE INTERNAMIENTO, COCINA, EMERGENCIA, LAVANDERIA</t>
  </si>
  <si>
    <t>EQUIPAR LAS ÁREAS DE : INTERNAMIENTO, BLOQUE QUIRÚRGICO, EMERGENCIA, CONSULTA</t>
  </si>
  <si>
    <t>EQUIPAR LAS ÁREAS DE : EMERGENCIA</t>
  </si>
  <si>
    <t>EQUIPAR LAS AREAS DE : INTERNAMIENTO PEDIATRICO,QUIROFANOS 2do. NIVEL, CONSULTA, LABORATORIO, ODONTOLOGIA</t>
  </si>
  <si>
    <t>EQUIPAR LAS AREAS DE : EMERGENCIA, INTERNAMIENTO, QUIRÓFANOS</t>
  </si>
  <si>
    <t>EQUIPAR LAS ÁREAS DE : INTERNAMIENTO, BLOQUE QUIRÚRGICO, EMERGENCIA, LABORTORIO, RAYOS X,VACUNA, MORGUE</t>
  </si>
  <si>
    <t>EQUIPAR LAS ÁREAS DE : INTERNAMIENTO PEDIATRICO, ALA SUR DE INTERNAMIENTO DE ADULTOS</t>
  </si>
  <si>
    <t>EQUIPAR LAS ÁREAS DE : EMERGENCIA, INTERNAMIENTO, QUIROFANOS, LABORATORIO</t>
  </si>
  <si>
    <t>EQUIPAR LAS ÁREAS DE : INTERNAMIENTO, ÁREA ADMINISTRATIVA</t>
  </si>
  <si>
    <t>EQUIPAR LAS ÁREAS DE : COCINA, ALMACEN DE FARMACIA, TB, EMERGENCIA, EDIFICIO DE MANTENIMIENTO, 3er. NIVEL DEL INTERNAMIENTO</t>
  </si>
  <si>
    <t>EQUIPAR LAS AREAS DE : EMERGENCIA, LABORATORIO, LAVANDERIA, BLOQUE QUIRURGICO, RAYOS X, FARMACIA</t>
  </si>
  <si>
    <t>PROYECTOS A ENTREGAR  SEGUNDO TRIMESTRE 2018</t>
  </si>
  <si>
    <t>PROYECTOS NIVEL DE EJECUCION EN MAS DE 90%</t>
  </si>
  <si>
    <t>CAMAS</t>
  </si>
  <si>
    <t>UCI</t>
  </si>
  <si>
    <t>QUIROFANOS</t>
  </si>
  <si>
    <t>13</t>
  </si>
  <si>
    <t>24</t>
  </si>
  <si>
    <t>84</t>
  </si>
  <si>
    <t>10</t>
  </si>
  <si>
    <t>8</t>
  </si>
  <si>
    <t>16</t>
  </si>
  <si>
    <t>SALA DE PARTOS</t>
  </si>
  <si>
    <t>1</t>
  </si>
  <si>
    <t>N</t>
  </si>
  <si>
    <t>v</t>
  </si>
  <si>
    <t>HOSPITAL TEÓFILO HERNANDEZ, PROV. EL SEIBO</t>
  </si>
  <si>
    <t>EQUIPAR LAS ÁREAS DE : INTERNAMIENTO, ÁREA ADMINISTRATIVA, CONSULTA, CIRUGIA</t>
  </si>
  <si>
    <t>EQUIPAR LAS ÁREAS DE : EMERGENCIA, INTERNAMIENTO, CIRUGIA, COCINA, LAVANDERIA, LABORATORIO</t>
  </si>
  <si>
    <t>PROYECTOS A NIVEL DE EJECUCION EN MAS DE 80%</t>
  </si>
  <si>
    <t>EQUIPAR LAS ÁREAS DE : EMERGENCIA Y DOS BLOQUES DE INTERNAMIENTO</t>
  </si>
  <si>
    <t>RELACIÓN DE EQUIPAMIENTOS</t>
  </si>
  <si>
    <t>PROYECTOS A NIVEL DE EJECUCION EN MAS DE 95%</t>
  </si>
  <si>
    <t>HOSPITAL DR. RICARDO LIMARDO, PUERTO PLATA PROV. PUERTO PLATA</t>
  </si>
  <si>
    <t>SEMANA 12 - 16 Marzo 2018</t>
  </si>
  <si>
    <t>SEMANA 19 - 23 Marzo 2018</t>
  </si>
  <si>
    <t>SEMANA 26 - 30 Marzo 2018</t>
  </si>
  <si>
    <t>SEMANA 02 - 06 Abril 2018</t>
  </si>
  <si>
    <t>SEMANA 09 - 13 ABRIL 2018</t>
  </si>
  <si>
    <t>SEMANA 16 - 20 ABRIL 2018</t>
  </si>
  <si>
    <t>SEMANA 23 - 27 ABRIL 2018</t>
  </si>
  <si>
    <t>HOSPITAL PROVINCIAL SIGFREDO ALBA, FANTINO, PROV. SANCHEZ RAMIREZ</t>
  </si>
  <si>
    <t>CENTRO DE DIAGNÓSTICO Y ATENCIÓN PRIMARIA GRINGO DE HAINA, PROV. SAN CRISTOBAL</t>
  </si>
  <si>
    <t>AGENDA  INAUGURACIONES MARZO - ABRIL 2018</t>
  </si>
  <si>
    <t>CENTRO DE DIAGNÓSTICO Y ATENCIÓN PRIMARIA  DE AZUA, PROV. AZUA</t>
  </si>
  <si>
    <t>CENTRO DE DIAGNÓSTICO Y ATENCIÓN PRIMARIA SAN FRANCISCO, PROV. SAN FRANCISCO DE MACORIS</t>
  </si>
  <si>
    <t xml:space="preserve">HOSPITAL MUNICIPAL DE VILLA MELLA, SANTO DOMINGO NORTE </t>
  </si>
  <si>
    <t>HOSPITAL CIUDAD JUAN BOSCH, PROV.  SANTO DOMINGO ESTE</t>
  </si>
  <si>
    <t>EQUIPAR LAS ÁREAS DE : HOSPITALIZACIÓN, EDIFICIO DE ADMINISTRACIÓN, HOSPITALIZACIÓN DE MATERNIDAD, MATERNIDAD, EMERGENCIA</t>
  </si>
  <si>
    <t>EQUIPAR LAS AREAS DE : INTERNAMIENTO PEDIATRICO,QUIROFANOS 2do. NIVEL, INTERNAMIENTOS DE ADULTOS  2do. NIVEL (5B, 6B, CARDIOLOGIA), CONSULTA 1er. NIVEL, BANCO DE SANGRE, LABORATORIO, ODONTOLOGIA, TB, VIH, INAGENES (RAYOS X,  DESINTOMETRIA, MAMOGRAFIA, SONOGRAFIA, ENDOSCOPÍA), MORGUE, PATOLOGÍA</t>
  </si>
  <si>
    <t>EQUIPAR LAS ÁREAS DE : COCINA, 2 BLOQUE DE INTERNAMIENTO, EMERGENCIA, VACUNA, LAVANDERIA, CIRUGIA, ADMINISTRATIVO, MORGUE, LABORATORIO</t>
  </si>
  <si>
    <t>EQUIPAR LAS ÁREAS DE : AREA ADMINISTRATIVA, 3 BLOQUES DE INTERNAMIENTO, COCINA, LAVANDERIA</t>
  </si>
  <si>
    <r>
      <t xml:space="preserve">EMERGENCIA EQUIPADA, (INFO. SEGÚN ROSANNA), </t>
    </r>
    <r>
      <rPr>
        <sz val="28"/>
        <color rgb="FFFF0000"/>
        <rFont val="Perpetua"/>
        <family val="1"/>
      </rPr>
      <t>AREAS A INCLUIR PROXIMAMENTE (TB, CONSULTORIOS, MATERNIDAD)</t>
    </r>
  </si>
  <si>
    <t>HOSPITAL REGIONAL NUESTRA SEÑORA DE LA ALTAGRACIA</t>
  </si>
  <si>
    <t xml:space="preserve">EN PROCESO DE EQUIPAMIENTO </t>
  </si>
  <si>
    <t xml:space="preserve"> SUB-CENTRO  DE SALUD LAS MATAS DE SANTA CRUZ, PROV. MONTECRISTI</t>
  </si>
  <si>
    <t>HOSPITAL REGIONAL NUESTRA SEÑORA DE LA ALTAGRACIA, HIGUEY</t>
  </si>
  <si>
    <t>HOSPITAL MUNICIPAL EN RESTAURACIÓN, PROV. DAJABÓN</t>
  </si>
  <si>
    <t>HOSPITAL ROSA DUARTE, PROVINCIA ELÍAS PIÑA</t>
  </si>
  <si>
    <t>HOSPITAL MUNICIPAL DEL MUNICIPIO DE BANICA, PROVINCIA ELIAS PIÑA</t>
  </si>
  <si>
    <t xml:space="preserve">HOSPITAL MUNICIPAL DE HONDO VALLE, PROVINCIA ELIAS PIÑA </t>
  </si>
  <si>
    <t>HOSPITAL PROVINCIAL GENERAL MELENCIANO, JIMANI, PROV. INDEPENDENCIA</t>
  </si>
  <si>
    <t xml:space="preserve">HOSPITAL MUNICIPAL DE LA DESCUBIERTA, PROVINCIA INDEPENDENCIA </t>
  </si>
  <si>
    <t>HOSPITAL Dr. JOSÉ PEREZ DE DUVERGE, PROVINCIA INDEPENDENCIA</t>
  </si>
  <si>
    <t>HOSPITAL PROVINCIAL PADRE FANTINO, PROV.  MONTE CRISTI</t>
  </si>
  <si>
    <t>HOSPITAL DE MANZANILLO, PROV. MONTE CRISTI</t>
  </si>
  <si>
    <t>TOTAL</t>
  </si>
  <si>
    <t>PROYECTOS EN LAS PROVINCIAS DE LA FRONTERA</t>
  </si>
  <si>
    <t>CENTRO DE DIAGNÓSTICO Y ATENCIÓN PRIMARIA SAN FERNANDO, PROV. MONTE CRISTI</t>
  </si>
  <si>
    <t>CENTRO DE DIAGNOSTICO Y ATENCION PRIMARIA, JIMANI, PROV. INDEPENDENCIA</t>
  </si>
  <si>
    <t>CENTRO DE DIAGNOSTICO Y ATENCION PRIMARIA DE DAJABON, PROV. DAJABON</t>
  </si>
  <si>
    <t>TOTAL GENERAL</t>
  </si>
  <si>
    <t xml:space="preserve">TOTAL </t>
  </si>
  <si>
    <t>DOS PROYECTOS - IBT Y OISOE - HAY QUE ESPERAR</t>
  </si>
  <si>
    <t>SERÁ CONVERTIDO EN UN CENTRO DIAGNÓSTICO POR EL SNS.</t>
  </si>
  <si>
    <t>EN EJECUCIÓN</t>
  </si>
  <si>
    <t>ENVIADO EL 14 DE NOVIEMBRE  2017 A CONTRALORIA PARA LA CERTIFICACION  CO-0001608-2017</t>
  </si>
  <si>
    <t xml:space="preserve">PROYECTOS A ENTREGAR </t>
  </si>
  <si>
    <t>HOSPITAL NUEVO EN EJECUCION</t>
  </si>
  <si>
    <t xml:space="preserve"> AGOSTO 2018</t>
  </si>
  <si>
    <t>SEPTIEMBRE 2018</t>
  </si>
  <si>
    <t>ESTA PARALIZADO, EL CONTRATISTA ESTA EN ROJO</t>
  </si>
  <si>
    <t>EN PROCESO DE CERTIFICACIÓN</t>
  </si>
  <si>
    <t>HOSPITAL LA ESPERANZA, PROV. VALVERDE MAO</t>
  </si>
  <si>
    <t>HOSPITAL MUNICIPAL DEL MUNICIPIO DE BANICA, PROV. ELIAS PIÑA</t>
  </si>
  <si>
    <t>FINALES DE SEPTIEMBRE 2018</t>
  </si>
  <si>
    <t>PROCESO INTERVENCIÓN MATERNIDAD, NO FUE CONTEMPLADA EN PROYECTO INICIAL</t>
  </si>
  <si>
    <t>HOSPITAL REGIONAL UNIVERSITARIO JOSÉ MARIA CABRAL Y BAEZ, PROV. SANTIAGO</t>
  </si>
  <si>
    <t>OCTUBRE 2018</t>
  </si>
  <si>
    <t>NOVIEMBRE 2018</t>
  </si>
  <si>
    <t>DICIEMBRE 2018</t>
  </si>
  <si>
    <t>EN PROCESO PAGO DE  AVANCE</t>
  </si>
  <si>
    <t>28 NOVIE</t>
  </si>
  <si>
    <t>EQUIPAMIENTO INICIA EL 30 DE NOBIEMBRE</t>
  </si>
  <si>
    <t>ENERO 2019</t>
  </si>
  <si>
    <t xml:space="preserve">FECHA PROGRAMADA PARA TERMINACIÓN </t>
  </si>
  <si>
    <t>DICIEMBRE 2018
(El Equipamiento inicia en la semana del 03 al 07 de  Noviembre 2018)</t>
  </si>
  <si>
    <t xml:space="preserve">CENTROS DE DIAGNÓSTICO Y ATENCIÓN PRIMARIA EN EJECUCIÓN </t>
  </si>
  <si>
    <t>SUBCENTRO DE ENGOMBE, PROV. SANTO DOMINGO OESTE</t>
  </si>
  <si>
    <t>CALENDARIO DE EJECUCIÓN HOSPITALES</t>
  </si>
  <si>
    <t xml:space="preserve">FECHA ESTIMADA DE TERMINACIÓN </t>
  </si>
  <si>
    <t>HOSPITAL MUNICIPAL DEL MUNICIPIO DE BÁNICA, PROV. ELIAS PIÑA</t>
  </si>
  <si>
    <t>HOSPITAL REGIONAL PEDIÁTRICO DR. ARTURO GRULLÓN, PROV. SANTIAGO</t>
  </si>
  <si>
    <t>PRESIDENCIA DE LA REPÚBLICA DOMINICANA</t>
  </si>
  <si>
    <t>HOSPITAL DR. VINICIO CALVENTI, LOS ALCARRIZOS, PROV. STO. DGO.</t>
  </si>
  <si>
    <t xml:space="preserve">HOSPITAL MUNICIPAL ELVIRA ECHEVARRÍA VIUDA CASTILLO, MUNICIPIO DE GUERRA, SANTO DOMINGO </t>
  </si>
  <si>
    <t>HOSPITAL MUNICIPAL EN RESTAURACIÓN, PROV. DAJABÓN ( SE CONSTRUYE UN NUEVO HOSPITAL)</t>
  </si>
  <si>
    <t>HOSPITAL MUNICIPAL DE ESPERANZA, PROV. VALVERDE</t>
  </si>
  <si>
    <t>HOSPITAL MUNICIPAL DR. PEDRO E. MARCHENA, BONAO, PROV. MONSEÑOR NOUEL ( SE CONSTRUYE UN NUEVO HOSPITAL)</t>
  </si>
  <si>
    <t>HOSPITAL MUNICIPAL SAN BARTOLOMÉ DE NEYBA, PROV. BAHORUCO  ( SE CONSTRUYE UN NUEVO HOSPITAL)</t>
  </si>
  <si>
    <t>MARZO 2020</t>
  </si>
  <si>
    <t>"Año de la Consolidación de la Seguridad Alimentaria"</t>
  </si>
  <si>
    <t>MAYO 2020</t>
  </si>
  <si>
    <t>JUNIO 2020</t>
  </si>
  <si>
    <t>JULIO 2020</t>
  </si>
  <si>
    <t>HOSPITAL MUNICIPAL DE BOCA CHICA, PROV. SANTO DOMINGO</t>
  </si>
  <si>
    <t>CENTRO DE DIAGNÓSTICO Y ATENCIÓN PRIMARIA LOS MAO, PROV. VALVERDE</t>
  </si>
  <si>
    <t>CENTRO DE DIAGNÓSTICO Y ATENCIÓN PRIMARIA LOS NAVARRETE, PROV. SANTIAGO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</si>
</sst>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1">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RD$&quot;#,##0_);\(&quot;RD$&quot;#,##0\)"/>
    <numFmt numFmtId="165" formatCode="&quot;RD$&quot;#,##0_);[Red]\(&quot;RD$&quot;#,##0\)"/>
    <numFmt numFmtId="166" formatCode="_(&quot;RD$&quot;* #,##0.00_);_(&quot;RD$&quot;* \(#,##0.00\);_(&quot;RD$&quot;* &quot;-&quot;??_);_(@_)"/>
    <numFmt numFmtId="167" formatCode="#,##0\ &quot;€&quot;;[Red]\-#,##0\ &quot;€&quot;"/>
    <numFmt numFmtId="168" formatCode="#,##0.00\ &quot;€&quot;;\-#,##0.00\ &quot;€&quot;"/>
    <numFmt numFmtId="169" formatCode="_-* #,##0.00\ &quot;€&quot;_-;\-* #,##0.00\ &quot;€&quot;_-;_-* &quot;-&quot;??\ &quot;€&quot;_-;_-@_-"/>
    <numFmt numFmtId="170" formatCode="_-* #,##0.00\ _€_-;\-* #,##0.00\ _€_-;_-* &quot;-&quot;??\ _€_-;_-@_-"/>
    <numFmt numFmtId="171" formatCode="[$$-409]#,##0.00"/>
    <numFmt numFmtId="172" formatCode="#,##0.00\ _€"/>
    <numFmt numFmtId="173" formatCode="_-* #,##0.00_-;\-* #,##0.00_-;_-* &quot;-&quot;??_-;_-@_-"/>
    <numFmt numFmtId="174" formatCode="0.00_);\(0.00\)"/>
    <numFmt numFmtId="175" formatCode="0.0000"/>
    <numFmt numFmtId="176" formatCode="_-* #,##0.00\ _P_t_s_-;\-* #,##0.00\ _P_t_s_-;_-* &quot;-&quot;??\ _P_t_s_-;_-@_-"/>
    <numFmt numFmtId="177" formatCode="0_)"/>
    <numFmt numFmtId="178" formatCode="0.00000"/>
    <numFmt numFmtId="179" formatCode="&quot;$&quot;#,##0;[Red]\-&quot;$&quot;#,##0"/>
    <numFmt numFmtId="180" formatCode="&quot;$&quot;#,##0.00"/>
    <numFmt numFmtId="181" formatCode="&quot;$&quot;#,##0.00;[Red]\-&quot;$&quot;#,##0.00"/>
    <numFmt numFmtId="182" formatCode="\$#,##0\ ;\(\$#,##0\)"/>
    <numFmt numFmtId="183" formatCode="_([$€]* #,##0.00_);_([$€]* \(#,##0.00\);_([$€]* &quot;-&quot;??_);_(@_)"/>
    <numFmt numFmtId="184" formatCode="_([$€-2]* #,##0.00_);_([$€-2]* \(#,##0.00\);_([$€-2]* &quot;-&quot;??_)"/>
    <numFmt numFmtId="185" formatCode="&quot; &quot;#,##0.00&quot; &quot;;&quot; (&quot;#,##0.00&quot;)&quot;;&quot; -&quot;#&quot; &quot;;&quot; &quot;@&quot; &quot;"/>
    <numFmt numFmtId="186" formatCode="[$-409]General"/>
    <numFmt numFmtId="187" formatCode="#."/>
    <numFmt numFmtId="188" formatCode="_-[$RD$-1C0A]* #,##0.00_ ;_-[$RD$-1C0A]* \-#,##0.00\ ;_-[$RD$-1C0A]* &quot;-&quot;??_ ;_-@_ "/>
    <numFmt numFmtId="189" formatCode="#,##0.000"/>
    <numFmt numFmtId="190" formatCode="_-* #,##0.0000_-;\-* #,##0.0000_-;_-* &quot;-&quot;??_-;_-@_-"/>
    <numFmt numFmtId="191" formatCode="0.0%"/>
    <numFmt numFmtId="192" formatCode="#,##0.00000000000"/>
    <numFmt numFmtId="193" formatCode="_-* #,##0.00\ _p_t_a_-;\-* #,##0.00\ _p_t_a_-;_-* &quot;-&quot;??\ _p_t_a_-;_-@_-"/>
    <numFmt numFmtId="194" formatCode="_-* #,##0.00\ _ _-;\-* #,##0.00\ _ _-;_-* &quot;-&quot;??\ _ _-;_-@_-"/>
    <numFmt numFmtId="195" formatCode="#,##0.00\ &quot;M³S&quot;"/>
    <numFmt numFmtId="196" formatCode="#,##0.00&quot; pta &quot;;\-#,##0.00&quot; pta &quot;;&quot; -&quot;#&quot; pta &quot;;@\ "/>
    <numFmt numFmtId="197" formatCode="0.00_)"/>
    <numFmt numFmtId="198" formatCode="General_)"/>
    <numFmt numFmtId="199" formatCode="_(* #,##0\ &quot;pta&quot;_);_(* \(#,##0\ &quot;pta&quot;\);_(* &quot;-&quot;??\ &quot;pta&quot;_);_(@_)"/>
    <numFmt numFmtId="200" formatCode="[$€]#,##0.00_);[Red]\([$€]#,##0.00\)"/>
    <numFmt numFmtId="201" formatCode="_(* #,##0.0000_);_(* \(#,##0.0000\);_(* &quot;-&quot;??_);_(@_)"/>
    <numFmt numFmtId="202" formatCode="&quot;RD$&quot;#,##0;[Red]\-&quot;RD$&quot;#,##0"/>
    <numFmt numFmtId="203" formatCode="_-* #,##0_-;\-* #,##0_-;_-* &quot;-&quot;_-;_-@_-"/>
    <numFmt numFmtId="204" formatCode="_-&quot;RD$&quot;* #,##0.00_-;\-&quot;RD$&quot;* #,##0.00_-;_-&quot;RD$&quot;* &quot;-&quot;??_-;_-@_-"/>
    <numFmt numFmtId="205" formatCode="0.0000_)"/>
    <numFmt numFmtId="206" formatCode="#,##0.00\ &quot;/m3&quot;"/>
    <numFmt numFmtId="207" formatCode="_(&quot;$&quot;* #,##0.00_);_(&quot;$&quot;* \(#,##0.00\);_(&quot;$&quot;* &quot;-&quot;_);_(@_)"/>
    <numFmt numFmtId="208" formatCode="#,##0.000_);\(#,##0.000\)"/>
    <numFmt numFmtId="209" formatCode="#,##0.00\ &quot;KM&quot;"/>
    <numFmt numFmtId="210" formatCode="_-* #,##0.000_-;\-* #,##0.000_-;_-* &quot;-&quot;??_-;_-@_-"/>
    <numFmt numFmtId="211" formatCode="#,##0.00;[Red]#,##0.00"/>
    <numFmt numFmtId="212" formatCode="#.##0,"/>
    <numFmt numFmtId="213" formatCode="_-[$€]* #,##0.00_-;\-[$€]* #,##0.00_-;_-[$€]* &quot;-&quot;??_-;_-@_-"/>
    <numFmt numFmtId="214" formatCode="#,##0.00_ ;\-#,##0.00\ "/>
    <numFmt numFmtId="215" formatCode="0&quot;.-&quot;"/>
    <numFmt numFmtId="216" formatCode="_-* #,##0.00\ _$_-;\-* #,##0.00\ _$_-;_-* &quot;-&quot;??\ _$_-;_-@_-"/>
    <numFmt numFmtId="217" formatCode="_-* #,##0.00\ &quot;pta&quot;_-;\-* #,##0.00\ &quot;pta&quot;_-;_-* &quot;-&quot;??\ &quot;pta&quot;_-;_-@_-"/>
    <numFmt numFmtId="218" formatCode="#,##0.00000000_);\(#,##0.00000000\)"/>
    <numFmt numFmtId="219" formatCode="[$RD$-1C0A]\ #,##0"/>
    <numFmt numFmtId="220" formatCode="0.0_)"/>
    <numFmt numFmtId="221" formatCode="0.0"/>
    <numFmt numFmtId="222" formatCode="0.000"/>
    <numFmt numFmtId="223" formatCode="&quot;$&quot;#,##0;\-&quot;$&quot;#,##0"/>
    <numFmt numFmtId="224" formatCode="#,##0.00\ &quot;$&quot;;\-#,##0.00\ &quot;$&quot;"/>
    <numFmt numFmtId="225" formatCode="_-* #,##0.00\ &quot;$&quot;_-;\-* #,##0.00\ &quot;$&quot;_-;_-* &quot;-&quot;??\ &quot;$&quot;_-;_-@_-"/>
    <numFmt numFmtId="226" formatCode="_-* #,##0\ _$_-;\-* #,##0\ _$_-;_-* &quot;-&quot;\ _$_-;_-@_-"/>
    <numFmt numFmtId="227" formatCode="#,##0.0000"/>
    <numFmt numFmtId="228" formatCode="_(* #,##0.00000_);_(* \(#,##0.00000\);_(* &quot;-&quot;??_);_(@_)"/>
    <numFmt numFmtId="229" formatCode="_-&quot;$&quot;* #,##0.00_-;\-&quot;$&quot;* #,##0.00_-;_-&quot;$&quot;* &quot;-&quot;??_-;_-@_-"/>
    <numFmt numFmtId="230" formatCode="\$#,"/>
    <numFmt numFmtId="231" formatCode="[$-C0A]d\-mmm\-yyyy;@"/>
    <numFmt numFmtId="232" formatCode="#,##0.00000"/>
    <numFmt numFmtId="233" formatCode="[$-C0A]d\-mmm\-yy;@"/>
    <numFmt numFmtId="234" formatCode="0_);\(0\)"/>
    <numFmt numFmtId="235" formatCode="_(* #,##0.000_);_(* \(#,##0.000\);_(* &quot;-&quot;???_);_(@_)"/>
    <numFmt numFmtId="236" formatCode="0.000%"/>
  </numFmts>
  <fonts count="119">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sz val="11"/>
      <color theme="0"/>
      <name val="Calibri"/>
      <family val="2"/>
      <scheme val="minor"/>
    </font>
    <font>
      <sz val="12"/>
      <name val="Times New Roman"/>
      <family val="1"/>
    </font>
    <font>
      <sz val="10"/>
      <name val="Times New Roman"/>
      <family val="1"/>
    </font>
    <font>
      <sz val="10"/>
      <name val="Arial"/>
      <family val="2"/>
    </font>
    <font>
      <sz val="11"/>
      <color indexed="8"/>
      <name val="Calibri"/>
      <family val="2"/>
    </font>
    <font>
      <sz val="11"/>
      <color indexed="9"/>
      <name val="Calibri"/>
      <family val="2"/>
    </font>
    <font>
      <sz val="10"/>
      <color indexed="8"/>
      <name val="Verdana"/>
      <family val="2"/>
    </font>
    <font>
      <sz val="10"/>
      <color indexed="9"/>
      <name val="Verdana"/>
      <family val="2"/>
    </font>
    <font>
      <sz val="11"/>
      <color indexed="20"/>
      <name val="Calibri"/>
      <family val="2"/>
    </font>
    <font>
      <sz val="11"/>
      <color indexed="17"/>
      <name val="Calibri"/>
      <family val="2"/>
    </font>
    <font>
      <b/>
      <sz val="11"/>
      <color indexed="10"/>
      <name val="Calibri"/>
      <family val="2"/>
    </font>
    <font>
      <b/>
      <sz val="11"/>
      <color indexed="52"/>
      <name val="Calibri"/>
      <family val="2"/>
    </font>
    <font>
      <b/>
      <sz val="11"/>
      <color indexed="9"/>
      <name val="Calibri"/>
      <family val="2"/>
    </font>
    <font>
      <sz val="11"/>
      <color indexed="10"/>
      <name val="Calibri"/>
      <family val="2"/>
    </font>
    <font>
      <sz val="10"/>
      <name val="MS Sans Serif"/>
      <family val="2"/>
    </font>
    <font>
      <b/>
      <sz val="11"/>
      <color indexed="8"/>
      <name val="Calibri"/>
      <family val="2"/>
    </font>
    <font>
      <b/>
      <sz val="10"/>
      <color indexed="8"/>
      <name val="Verdana"/>
      <family val="2"/>
    </font>
    <font>
      <b/>
      <sz val="11"/>
      <color indexed="62"/>
      <name val="Calibri"/>
      <family val="2"/>
    </font>
    <font>
      <sz val="11"/>
      <color indexed="62"/>
      <name val="Calibri"/>
      <family val="2"/>
    </font>
    <font>
      <sz val="10"/>
      <name val="Courier"/>
      <family val="3"/>
    </font>
    <font>
      <sz val="10"/>
      <color theme="1"/>
      <name val="Arial1"/>
    </font>
    <font>
      <i/>
      <sz val="11"/>
      <color indexed="23"/>
      <name val="Calibri"/>
      <family val="2"/>
    </font>
    <font>
      <b/>
      <sz val="1"/>
      <color indexed="16"/>
      <name val="Courier"/>
      <family val="3"/>
    </font>
    <font>
      <sz val="1"/>
      <color indexed="16"/>
      <name val="Courier"/>
      <family val="3"/>
    </font>
    <font>
      <u/>
      <sz val="10"/>
      <color indexed="36"/>
      <name val="Arial"/>
      <family val="2"/>
    </font>
    <font>
      <b/>
      <sz val="15"/>
      <color indexed="62"/>
      <name val="Calibri"/>
      <family val="2"/>
    </font>
    <font>
      <b/>
      <sz val="18"/>
      <name val="Arial"/>
      <family val="2"/>
    </font>
    <font>
      <b/>
      <sz val="15"/>
      <color indexed="56"/>
      <name val="Calibri"/>
      <family val="2"/>
    </font>
    <font>
      <b/>
      <sz val="13"/>
      <color indexed="62"/>
      <name val="Calibri"/>
      <family val="2"/>
    </font>
    <font>
      <b/>
      <sz val="12"/>
      <name val="Arial"/>
      <family val="2"/>
    </font>
    <font>
      <b/>
      <sz val="13"/>
      <color indexed="56"/>
      <name val="Calibri"/>
      <family val="2"/>
    </font>
    <font>
      <b/>
      <sz val="11"/>
      <color indexed="56"/>
      <name val="Calibri"/>
      <family val="2"/>
    </font>
    <font>
      <u/>
      <sz val="5.5"/>
      <color theme="10"/>
      <name val="Calibri"/>
      <family val="2"/>
    </font>
    <font>
      <u/>
      <sz val="11"/>
      <color theme="10"/>
      <name val="Calibri"/>
      <family val="2"/>
    </font>
    <font>
      <u/>
      <sz val="10"/>
      <color indexed="12"/>
      <name val="Arial"/>
      <family val="2"/>
    </font>
    <font>
      <sz val="10"/>
      <color indexed="36"/>
      <name val="MS Sans Serif"/>
      <family val="2"/>
    </font>
    <font>
      <sz val="10"/>
      <color indexed="12"/>
      <name val="MS Sans Serif"/>
      <family val="2"/>
    </font>
    <font>
      <sz val="12"/>
      <name val="Helv"/>
    </font>
    <font>
      <sz val="11"/>
      <name val="Times New Roman"/>
      <family val="1"/>
    </font>
    <font>
      <sz val="10"/>
      <name val="Arial CE"/>
    </font>
    <font>
      <sz val="12"/>
      <color theme="1"/>
      <name val="Calibri"/>
      <family val="2"/>
      <scheme val="minor"/>
    </font>
    <font>
      <sz val="11"/>
      <color indexed="19"/>
      <name val="Calibri"/>
      <family val="2"/>
    </font>
    <font>
      <sz val="11"/>
      <color indexed="60"/>
      <name val="Calibri"/>
      <family val="2"/>
    </font>
    <font>
      <b/>
      <i/>
      <sz val="16"/>
      <name val="Helv"/>
    </font>
    <font>
      <b/>
      <sz val="24"/>
      <name val="Arial"/>
      <family val="2"/>
    </font>
    <font>
      <b/>
      <sz val="11"/>
      <color indexed="63"/>
      <name val="Calibri"/>
      <family val="2"/>
    </font>
    <font>
      <b/>
      <sz val="18"/>
      <color indexed="62"/>
      <name val="Cambria"/>
      <family val="2"/>
    </font>
    <font>
      <sz val="12"/>
      <name val="뼻뮝"/>
      <family val="1"/>
      <charset val="129"/>
    </font>
    <font>
      <sz val="12"/>
      <name val="바탕체"/>
      <family val="1"/>
      <charset val="129"/>
    </font>
    <font>
      <sz val="11"/>
      <name val="μ¸¿o"/>
      <family val="3"/>
      <charset val="129"/>
    </font>
    <font>
      <sz val="12"/>
      <name val="Perpetua"/>
      <family val="1"/>
    </font>
    <font>
      <i/>
      <sz val="12"/>
      <name val="Perpetua"/>
      <family val="1"/>
    </font>
    <font>
      <b/>
      <sz val="24"/>
      <name val="Perpetua"/>
      <family val="1"/>
    </font>
    <font>
      <sz val="24"/>
      <name val="Perpetua"/>
      <family val="1"/>
    </font>
    <font>
      <sz val="36"/>
      <name val="Perpetua"/>
      <family val="1"/>
    </font>
    <font>
      <sz val="30"/>
      <name val="Perpetua"/>
      <family val="1"/>
    </font>
    <font>
      <b/>
      <sz val="30"/>
      <name val="Perpetua"/>
      <family val="1"/>
    </font>
    <font>
      <b/>
      <sz val="36"/>
      <name val="Perpetua"/>
      <family val="1"/>
    </font>
    <font>
      <b/>
      <sz val="26"/>
      <name val="Perpetua"/>
      <family val="1"/>
    </font>
    <font>
      <sz val="26"/>
      <name val="Perpetua"/>
      <family val="1"/>
    </font>
    <font>
      <b/>
      <sz val="26"/>
      <color rgb="FF00002E"/>
      <name val="Perpetua"/>
      <family val="1"/>
    </font>
    <font>
      <b/>
      <sz val="24"/>
      <name val="Calibri"/>
      <family val="2"/>
      <scheme val="minor"/>
    </font>
    <font>
      <i/>
      <sz val="36"/>
      <name val="Perpetua"/>
      <family val="1"/>
    </font>
    <font>
      <b/>
      <sz val="36"/>
      <color rgb="FFFF0000"/>
      <name val="Perpetua"/>
      <family val="1"/>
    </font>
    <font>
      <sz val="26"/>
      <color rgb="FF00002E"/>
      <name val="Perpetua"/>
      <family val="1"/>
    </font>
    <font>
      <sz val="26"/>
      <color rgb="FFFF0000"/>
      <name val="Perpetua"/>
      <family val="1"/>
    </font>
    <font>
      <b/>
      <sz val="26"/>
      <name val="Perpetua"/>
      <family val="1"/>
    </font>
    <font>
      <sz val="26"/>
      <name val="Perpetua"/>
      <family val="1"/>
    </font>
    <font>
      <sz val="26"/>
      <color rgb="FF00002C"/>
      <name val="Perpetua"/>
      <family val="1"/>
    </font>
    <font>
      <sz val="24"/>
      <name val="Perpetua"/>
      <family val="1"/>
    </font>
    <font>
      <sz val="24"/>
      <name val="Perpetua"/>
      <family val="1"/>
    </font>
    <font>
      <b/>
      <sz val="24"/>
      <name val="Perpetua"/>
      <family val="1"/>
    </font>
    <font>
      <sz val="26"/>
      <name val="Perpetua"/>
      <family val="1"/>
    </font>
    <font>
      <b/>
      <sz val="26"/>
      <name val="Perpetua"/>
      <family val="1"/>
    </font>
    <font>
      <sz val="24"/>
      <name val="Perpetua"/>
      <family val="1"/>
    </font>
    <font>
      <b/>
      <sz val="24"/>
      <name val="Perpetua"/>
      <family val="1"/>
    </font>
    <font>
      <sz val="22"/>
      <color rgb="FF00002E"/>
      <name val="Perpetua"/>
      <family val="1"/>
    </font>
    <font>
      <sz val="26"/>
      <name val="Perpetua"/>
      <family val="1"/>
    </font>
    <font>
      <sz val="24"/>
      <name val="Perpetua"/>
      <family val="1"/>
    </font>
    <font>
      <b/>
      <sz val="24"/>
      <name val="Perpetua"/>
      <family val="1"/>
    </font>
    <font>
      <sz val="10"/>
      <name val="Arial"/>
      <family val="2"/>
    </font>
    <font>
      <sz val="11"/>
      <color indexed="52"/>
      <name val="Calibri"/>
      <family val="2"/>
    </font>
    <font>
      <sz val="11"/>
      <color indexed="46"/>
      <name val="Calibri"/>
      <family val="2"/>
    </font>
    <font>
      <b/>
      <sz val="18"/>
      <color indexed="56"/>
      <name val="Cambria"/>
      <family val="2"/>
    </font>
    <font>
      <sz val="12"/>
      <name val="Arial"/>
      <family val="2"/>
    </font>
    <font>
      <sz val="11"/>
      <color indexed="16"/>
      <name val="Calibri"/>
      <family val="2"/>
    </font>
    <font>
      <b/>
      <sz val="11"/>
      <color indexed="53"/>
      <name val="Calibri"/>
      <family val="2"/>
    </font>
    <font>
      <sz val="10"/>
      <name val="BERNHARD"/>
    </font>
    <font>
      <sz val="1"/>
      <color indexed="8"/>
      <name val="Courier"/>
      <family val="3"/>
    </font>
    <font>
      <sz val="10"/>
      <name val="Helv"/>
    </font>
    <font>
      <sz val="8"/>
      <name val="Helv"/>
    </font>
    <font>
      <u/>
      <sz val="6"/>
      <color indexed="12"/>
      <name val="Arial"/>
      <family val="2"/>
    </font>
    <font>
      <sz val="1"/>
      <name val="Calibri"/>
      <family val="2"/>
    </font>
    <font>
      <u/>
      <sz val="10"/>
      <color theme="10"/>
      <name val="Arial"/>
      <family val="2"/>
    </font>
    <font>
      <sz val="10"/>
      <name val="Times New Roman"/>
      <family val="1"/>
      <charset val="204"/>
    </font>
    <font>
      <sz val="11"/>
      <color rgb="FF000000"/>
      <name val="Arial"/>
      <family val="2"/>
    </font>
    <font>
      <sz val="10"/>
      <name val="Lucida Sans"/>
      <family val="2"/>
    </font>
    <font>
      <sz val="9"/>
      <name val="Century Gothic"/>
      <family val="2"/>
    </font>
    <font>
      <u/>
      <sz val="11"/>
      <color theme="10"/>
      <name val="Calibri"/>
      <family val="2"/>
      <scheme val="minor"/>
    </font>
    <font>
      <sz val="11"/>
      <color rgb="FF000000"/>
      <name val="Calibri"/>
      <family val="2"/>
      <charset val="204"/>
    </font>
    <font>
      <sz val="14"/>
      <color theme="1"/>
      <name val="Times New Roman"/>
      <family val="2"/>
    </font>
    <font>
      <b/>
      <sz val="12"/>
      <name val="Perpetua"/>
      <family val="1"/>
    </font>
    <font>
      <b/>
      <sz val="26"/>
      <color rgb="FFFF0000"/>
      <name val="Perpetua"/>
      <family val="1"/>
    </font>
    <font>
      <sz val="20"/>
      <name val="Perpetua"/>
      <family val="1"/>
    </font>
    <font>
      <sz val="28"/>
      <name val="Perpetua"/>
      <family val="1"/>
    </font>
    <font>
      <b/>
      <sz val="28"/>
      <color rgb="FFFF0000"/>
      <name val="Perpetua"/>
      <family val="1"/>
    </font>
    <font>
      <b/>
      <sz val="28"/>
      <name val="Perpetua"/>
      <family val="1"/>
    </font>
    <font>
      <sz val="28"/>
      <color rgb="FFFF0000"/>
      <name val="Perpetua"/>
      <family val="1"/>
    </font>
    <font>
      <b/>
      <sz val="40"/>
      <color theme="0"/>
      <name val="Perpetua"/>
      <family val="1"/>
    </font>
    <font>
      <sz val="16"/>
      <name val="Perpetua"/>
      <family val="1"/>
    </font>
    <font>
      <sz val="16"/>
      <color theme="1"/>
      <name val="Calibri"/>
      <family val="2"/>
      <scheme val="minor"/>
    </font>
    <font>
      <b/>
      <sz val="16"/>
      <color theme="1"/>
      <name val="Calibri"/>
      <family val="2"/>
      <scheme val="minor"/>
    </font>
    <font>
      <b/>
      <sz val="20"/>
      <color theme="1"/>
      <name val="Calibri"/>
      <family val="2"/>
      <scheme val="minor"/>
    </font>
    <font>
      <b/>
      <sz val="16"/>
      <color rgb="FFFF0000"/>
      <name val="Calibri"/>
      <family val="2"/>
      <scheme val="minor"/>
    </font>
    <font>
      <b/>
      <sz val="48"/>
      <name val="Perpetua"/>
      <family val="1"/>
    </font>
  </fonts>
  <fills count="77">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3" tint="0.79998168889431442"/>
        <bgColor indexed="64"/>
      </patternFill>
    </fill>
    <fill>
      <patternFill patternType="solid">
        <fgColor theme="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31"/>
        <bgColor indexed="31"/>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54"/>
      </patternFill>
    </fill>
    <fill>
      <patternFill patternType="solid">
        <fgColor indexed="45"/>
        <bgColor indexed="45"/>
      </patternFill>
    </fill>
    <fill>
      <patternFill patternType="solid">
        <fgColor indexed="36"/>
      </patternFill>
    </fill>
    <fill>
      <patternFill patternType="solid">
        <fgColor indexed="49"/>
      </patternFill>
    </fill>
    <fill>
      <patternFill patternType="solid">
        <fgColor indexed="43"/>
        <bgColor indexed="43"/>
      </patternFill>
    </fill>
    <fill>
      <patternFill patternType="solid">
        <fgColor indexed="46"/>
      </patternFill>
    </fill>
    <fill>
      <patternFill patternType="solid">
        <fgColor indexed="9"/>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53"/>
      </patternFill>
    </fill>
    <fill>
      <patternFill patternType="lightUp">
        <fgColor indexed="9"/>
        <bgColor indexed="22"/>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DCE6F1"/>
        <bgColor rgb="FF000000"/>
      </patternFill>
    </fill>
    <fill>
      <patternFill patternType="solid">
        <fgColor theme="3"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6" tint="0.59999389629810485"/>
        <bgColor indexed="64"/>
      </patternFill>
    </fill>
    <fill>
      <patternFill patternType="solid">
        <fgColor rgb="FFFFFF66"/>
        <bgColor indexed="64"/>
      </patternFill>
    </fill>
    <fill>
      <patternFill patternType="solid">
        <fgColor theme="9"/>
        <bgColor indexed="64"/>
      </patternFill>
    </fill>
    <fill>
      <patternFill patternType="solid">
        <fgColor rgb="FF92D050"/>
        <bgColor indexed="64"/>
      </patternFill>
    </fill>
    <fill>
      <patternFill patternType="solid">
        <fgColor theme="5" tint="0.59999389629810485"/>
        <bgColor indexed="64"/>
      </patternFill>
    </fill>
    <fill>
      <patternFill patternType="solid">
        <fgColor rgb="FF008000"/>
        <bgColor indexed="64"/>
      </patternFill>
    </fill>
    <fill>
      <patternFill patternType="solid">
        <fgColor rgb="FFFF99FF"/>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52"/>
      </patternFill>
    </fill>
    <fill>
      <patternFill patternType="solid">
        <fgColor indexed="25"/>
        <bgColor indexed="25"/>
      </patternFill>
    </fill>
    <fill>
      <patternFill patternType="solid">
        <fgColor indexed="29"/>
        <bgColor indexed="29"/>
      </patternFill>
    </fill>
    <fill>
      <patternFill patternType="solid">
        <fgColor indexed="54"/>
        <bgColor indexed="54"/>
      </patternFill>
    </fill>
    <fill>
      <patternFill patternType="solid">
        <fgColor indexed="49"/>
        <bgColor indexed="49"/>
      </patternFill>
    </fill>
    <fill>
      <patternFill patternType="solid">
        <fgColor indexed="52"/>
        <bgColor indexed="52"/>
      </patternFill>
    </fill>
    <fill>
      <patternFill patternType="solid">
        <fgColor indexed="9"/>
        <bgColor indexed="9"/>
      </patternFill>
    </fill>
    <fill>
      <patternFill patternType="solid">
        <fgColor rgb="FFFFFF00"/>
        <bgColor indexed="64"/>
      </patternFill>
    </fill>
    <fill>
      <patternFill patternType="solid">
        <fgColor rgb="FF33CCFF"/>
        <bgColor indexed="64"/>
      </patternFill>
    </fill>
    <fill>
      <patternFill patternType="solid">
        <fgColor rgb="FF3399FF"/>
        <bgColor indexed="64"/>
      </patternFill>
    </fill>
    <fill>
      <patternFill patternType="solid">
        <fgColor rgb="FFFF9933"/>
        <bgColor indexed="64"/>
      </patternFill>
    </fill>
    <fill>
      <patternFill patternType="solid">
        <fgColor rgb="FF33CC33"/>
        <bgColor indexed="64"/>
      </patternFill>
    </fill>
    <fill>
      <patternFill patternType="solid">
        <fgColor theme="6" tint="0.79998168889431442"/>
        <bgColor indexed="64"/>
      </patternFill>
    </fill>
    <fill>
      <patternFill patternType="solid">
        <fgColor rgb="FF00FFFF"/>
        <bgColor indexed="64"/>
      </patternFill>
    </fill>
    <fill>
      <patternFill patternType="solid">
        <fgColor theme="3" tint="0.39997558519241921"/>
        <bgColor indexed="64"/>
      </patternFill>
    </fill>
  </fills>
  <borders count="66">
    <border>
      <left/>
      <right/>
      <top/>
      <bottom/>
      <diagonal/>
    </border>
    <border>
      <left/>
      <right/>
      <top/>
      <bottom style="thick">
        <color theme="4"/>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double">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4"/>
      </bottom>
      <diagonal/>
    </border>
    <border>
      <left/>
      <right/>
      <top style="thin">
        <color indexed="62"/>
      </top>
      <bottom style="double">
        <color indexed="62"/>
      </bottom>
      <diagonal/>
    </border>
    <border>
      <left/>
      <right/>
      <top style="thin">
        <color indexed="56"/>
      </top>
      <bottom style="double">
        <color indexed="56"/>
      </bottom>
      <diagonal/>
    </border>
    <border>
      <left/>
      <right/>
      <top/>
      <bottom style="medium">
        <color indexed="44"/>
      </bottom>
      <diagonal/>
    </border>
    <border>
      <left/>
      <right/>
      <top style="thin">
        <color indexed="30"/>
      </top>
      <bottom style="double">
        <color indexed="30"/>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thin">
        <color auto="1"/>
      </top>
      <bottom style="thin">
        <color auto="1"/>
      </bottom>
      <diagonal/>
    </border>
    <border>
      <left/>
      <right/>
      <top style="double">
        <color indexed="64"/>
      </top>
      <bottom style="double">
        <color indexed="64"/>
      </bottom>
      <diagonal/>
    </border>
  </borders>
  <cellStyleXfs count="10200">
    <xf numFmtId="0" fontId="0" fillId="0" borderId="0"/>
    <xf numFmtId="166"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8"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171" fontId="8" fillId="6" borderId="0" applyNumberFormat="0" applyBorder="0" applyAlignment="0" applyProtection="0"/>
    <xf numFmtId="171" fontId="8" fillId="6" borderId="0" applyNumberFormat="0" applyBorder="0" applyAlignment="0" applyProtection="0"/>
    <xf numFmtId="171" fontId="8" fillId="6"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9" borderId="0" applyNumberFormat="0" applyBorder="0" applyAlignment="0" applyProtection="0"/>
    <xf numFmtId="171" fontId="8" fillId="9" borderId="0" applyNumberFormat="0" applyBorder="0" applyAlignment="0" applyProtection="0"/>
    <xf numFmtId="171" fontId="8" fillId="9"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0" fontId="8" fillId="10" borderId="0" applyNumberFormat="0" applyBorder="0" applyAlignment="0" applyProtection="0"/>
    <xf numFmtId="0" fontId="8" fillId="7"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11" borderId="0" applyNumberFormat="0" applyBorder="0" applyAlignment="0" applyProtection="0"/>
    <xf numFmtId="171" fontId="8" fillId="11" borderId="0" applyNumberFormat="0" applyBorder="0" applyAlignment="0" applyProtection="0"/>
    <xf numFmtId="171" fontId="8" fillId="11" borderId="0" applyNumberFormat="0" applyBorder="0" applyAlignment="0" applyProtection="0"/>
    <xf numFmtId="171" fontId="8" fillId="12" borderId="0" applyNumberFormat="0" applyBorder="0" applyAlignment="0" applyProtection="0"/>
    <xf numFmtId="171" fontId="8" fillId="12" borderId="0" applyNumberFormat="0" applyBorder="0" applyAlignment="0" applyProtection="0"/>
    <xf numFmtId="171" fontId="8" fillId="12"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2"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171" fontId="9" fillId="10" borderId="0" applyNumberFormat="0" applyBorder="0" applyAlignment="0" applyProtection="0"/>
    <xf numFmtId="171" fontId="9" fillId="10" borderId="0" applyNumberFormat="0" applyBorder="0" applyAlignment="0" applyProtection="0"/>
    <xf numFmtId="171" fontId="9" fillId="10" borderId="0" applyNumberFormat="0" applyBorder="0" applyAlignment="0" applyProtection="0"/>
    <xf numFmtId="171" fontId="9" fillId="13" borderId="0" applyNumberFormat="0" applyBorder="0" applyAlignment="0" applyProtection="0"/>
    <xf numFmtId="171" fontId="9" fillId="13" borderId="0" applyNumberFormat="0" applyBorder="0" applyAlignment="0" applyProtection="0"/>
    <xf numFmtId="171" fontId="9" fillId="13" borderId="0" applyNumberFormat="0" applyBorder="0" applyAlignment="0" applyProtection="0"/>
    <xf numFmtId="171" fontId="9" fillId="14" borderId="0" applyNumberFormat="0" applyBorder="0" applyAlignment="0" applyProtection="0"/>
    <xf numFmtId="171" fontId="9" fillId="14" borderId="0" applyNumberFormat="0" applyBorder="0" applyAlignment="0" applyProtection="0"/>
    <xf numFmtId="171" fontId="9" fillId="14" borderId="0" applyNumberFormat="0" applyBorder="0" applyAlignment="0" applyProtection="0"/>
    <xf numFmtId="171" fontId="9" fillId="12" borderId="0" applyNumberFormat="0" applyBorder="0" applyAlignment="0" applyProtection="0"/>
    <xf numFmtId="171" fontId="9" fillId="12" borderId="0" applyNumberFormat="0" applyBorder="0" applyAlignment="0" applyProtection="0"/>
    <xf numFmtId="171" fontId="9" fillId="12" borderId="0" applyNumberFormat="0" applyBorder="0" applyAlignment="0" applyProtection="0"/>
    <xf numFmtId="171" fontId="9" fillId="10" borderId="0" applyNumberFormat="0" applyBorder="0" applyAlignment="0" applyProtection="0"/>
    <xf numFmtId="171" fontId="9" fillId="10" borderId="0" applyNumberFormat="0" applyBorder="0" applyAlignment="0" applyProtection="0"/>
    <xf numFmtId="171" fontId="9" fillId="10" borderId="0" applyNumberFormat="0" applyBorder="0" applyAlignment="0" applyProtection="0"/>
    <xf numFmtId="171" fontId="9" fillId="7" borderId="0" applyNumberFormat="0" applyBorder="0" applyAlignment="0" applyProtection="0"/>
    <xf numFmtId="171" fontId="9" fillId="7" borderId="0" applyNumberFormat="0" applyBorder="0" applyAlignment="0" applyProtection="0"/>
    <xf numFmtId="171" fontId="9" fillId="7" borderId="0" applyNumberFormat="0" applyBorder="0" applyAlignment="0" applyProtection="0"/>
    <xf numFmtId="0" fontId="9" fillId="15" borderId="0" applyNumberFormat="0" applyBorder="0" applyAlignment="0" applyProtection="0"/>
    <xf numFmtId="0" fontId="8" fillId="16" borderId="0" applyNumberFormat="0" applyBorder="0" applyAlignment="0" applyProtection="0"/>
    <xf numFmtId="0" fontId="10" fillId="17" borderId="0" applyNumberFormat="0" applyBorder="0" applyAlignment="0" applyProtection="0"/>
    <xf numFmtId="0" fontId="8" fillId="16" borderId="0" applyNumberFormat="0" applyBorder="0" applyAlignment="0" applyProtection="0"/>
    <xf numFmtId="0" fontId="10" fillId="18" borderId="0" applyNumberFormat="0" applyBorder="0" applyAlignment="0" applyProtection="0"/>
    <xf numFmtId="0" fontId="9" fillId="18" borderId="0" applyNumberFormat="0" applyBorder="0" applyAlignment="0" applyProtection="0"/>
    <xf numFmtId="0" fontId="11" fillId="19" borderId="0" applyNumberFormat="0" applyBorder="0" applyAlignment="0" applyProtection="0"/>
    <xf numFmtId="0" fontId="4" fillId="2"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8" fillId="21" borderId="0" applyNumberFormat="0" applyBorder="0" applyAlignment="0" applyProtection="0"/>
    <xf numFmtId="0" fontId="10" fillId="17" borderId="0" applyNumberFormat="0" applyBorder="0" applyAlignment="0" applyProtection="0"/>
    <xf numFmtId="0" fontId="8" fillId="22" borderId="0" applyNumberFormat="0" applyBorder="0" applyAlignment="0" applyProtection="0"/>
    <xf numFmtId="0" fontId="10" fillId="22" borderId="0" applyNumberFormat="0" applyBorder="0" applyAlignment="0" applyProtection="0"/>
    <xf numFmtId="0" fontId="9" fillId="23" borderId="0" applyNumberFormat="0" applyBorder="0" applyAlignment="0" applyProtection="0"/>
    <xf numFmtId="0" fontId="11" fillId="2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14" borderId="0" applyNumberFormat="0" applyBorder="0" applyAlignment="0" applyProtection="0"/>
    <xf numFmtId="0" fontId="8" fillId="21" borderId="0" applyNumberFormat="0" applyBorder="0" applyAlignment="0" applyProtection="0"/>
    <xf numFmtId="0" fontId="10" fillId="17" borderId="0" applyNumberFormat="0" applyBorder="0" applyAlignment="0" applyProtection="0"/>
    <xf numFmtId="0" fontId="8" fillId="25" borderId="0" applyNumberFormat="0" applyBorder="0" applyAlignment="0" applyProtection="0"/>
    <xf numFmtId="0" fontId="10" fillId="17" borderId="0" applyNumberFormat="0" applyBorder="0" applyAlignment="0" applyProtection="0"/>
    <xf numFmtId="0" fontId="9" fillId="22" borderId="0" applyNumberFormat="0" applyBorder="0" applyAlignment="0" applyProtection="0"/>
    <xf numFmtId="0" fontId="11"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8" fillId="16" borderId="0" applyNumberFormat="0" applyBorder="0" applyAlignment="0" applyProtection="0"/>
    <xf numFmtId="0" fontId="10" fillId="17" borderId="0" applyNumberFormat="0" applyBorder="0" applyAlignment="0" applyProtection="0"/>
    <xf numFmtId="0" fontId="8" fillId="22" borderId="0" applyNumberFormat="0" applyBorder="0" applyAlignment="0" applyProtection="0"/>
    <xf numFmtId="0" fontId="10" fillId="22" borderId="0" applyNumberFormat="0" applyBorder="0" applyAlignment="0" applyProtection="0"/>
    <xf numFmtId="0" fontId="9" fillId="22" borderId="0" applyNumberFormat="0" applyBorder="0" applyAlignment="0" applyProtection="0"/>
    <xf numFmtId="0" fontId="11" fillId="28"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8" fillId="19" borderId="0" applyNumberFormat="0" applyBorder="0" applyAlignment="0" applyProtection="0"/>
    <xf numFmtId="0" fontId="10" fillId="17" borderId="0" applyNumberFormat="0" applyBorder="0" applyAlignment="0" applyProtection="0"/>
    <xf numFmtId="0" fontId="8" fillId="16" borderId="0" applyNumberFormat="0" applyBorder="0" applyAlignment="0" applyProtection="0"/>
    <xf numFmtId="0" fontId="10" fillId="19" borderId="0" applyNumberFormat="0" applyBorder="0" applyAlignment="0" applyProtection="0"/>
    <xf numFmtId="0" fontId="9" fillId="18" borderId="0" applyNumberFormat="0" applyBorder="0" applyAlignment="0" applyProtection="0"/>
    <xf numFmtId="0" fontId="11" fillId="1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24" borderId="0" applyNumberFormat="0" applyBorder="0" applyAlignment="0" applyProtection="0"/>
    <xf numFmtId="0" fontId="8" fillId="21" borderId="0" applyNumberFormat="0" applyBorder="0" applyAlignment="0" applyProtection="0"/>
    <xf numFmtId="0" fontId="10" fillId="17" borderId="0" applyNumberFormat="0" applyBorder="0" applyAlignment="0" applyProtection="0"/>
    <xf numFmtId="0" fontId="8" fillId="17" borderId="0" applyNumberFormat="0" applyBorder="0" applyAlignment="0" applyProtection="0"/>
    <xf numFmtId="0" fontId="10" fillId="21" borderId="0" applyNumberFormat="0" applyBorder="0" applyAlignment="0" applyProtection="0"/>
    <xf numFmtId="0" fontId="9" fillId="17" borderId="0" applyNumberFormat="0" applyBorder="0" applyAlignment="0" applyProtection="0"/>
    <xf numFmtId="0" fontId="11" fillId="3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12" fillId="32" borderId="0" applyNumberFormat="0" applyBorder="0" applyAlignment="0" applyProtection="0"/>
    <xf numFmtId="0" fontId="12" fillId="12" borderId="0" applyNumberFormat="0" applyBorder="0" applyAlignment="0" applyProtection="0"/>
    <xf numFmtId="171" fontId="13" fillId="10" borderId="0" applyNumberFormat="0" applyBorder="0" applyAlignment="0" applyProtection="0"/>
    <xf numFmtId="171" fontId="13" fillId="10" borderId="0" applyNumberFormat="0" applyBorder="0" applyAlignment="0" applyProtection="0"/>
    <xf numFmtId="171" fontId="13" fillId="10" borderId="0" applyNumberFormat="0" applyBorder="0" applyAlignment="0" applyProtection="0"/>
    <xf numFmtId="0" fontId="14" fillId="33" borderId="4" applyNumberFormat="0" applyAlignment="0" applyProtection="0"/>
    <xf numFmtId="0" fontId="15" fillId="34"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6" fillId="35" borderId="5" applyNumberFormat="0" applyAlignment="0" applyProtection="0"/>
    <xf numFmtId="171" fontId="16" fillId="35" borderId="5" applyNumberFormat="0" applyAlignment="0" applyProtection="0"/>
    <xf numFmtId="171" fontId="16" fillId="35" borderId="5" applyNumberFormat="0" applyAlignment="0" applyProtection="0"/>
    <xf numFmtId="171" fontId="17" fillId="0" borderId="6" applyNumberFormat="0" applyFill="0" applyAlignment="0" applyProtection="0"/>
    <xf numFmtId="171" fontId="17" fillId="0" borderId="6" applyNumberFormat="0" applyFill="0" applyAlignment="0" applyProtection="0"/>
    <xf numFmtId="171" fontId="17" fillId="0" borderId="6" applyNumberFormat="0" applyFill="0" applyAlignment="0" applyProtection="0"/>
    <xf numFmtId="0" fontId="16" fillId="35" borderId="5" applyNumberFormat="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0" fontId="18" fillId="0" borderId="0" applyFont="0" applyFill="0" applyBorder="0" applyAlignment="0" applyProtection="0"/>
    <xf numFmtId="17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1"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7"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72"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2"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2" fontId="7" fillId="0" borderId="0" applyFont="0" applyFill="0" applyBorder="0" applyAlignment="0" applyProtection="0"/>
    <xf numFmtId="3" fontId="7" fillId="0" borderId="0" applyFont="0" applyFill="0" applyBorder="0" applyAlignment="0" applyProtection="0"/>
    <xf numFmtId="179" fontId="1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44" fontId="5" fillId="0" borderId="0" applyFont="0" applyFill="0" applyBorder="0" applyAlignment="0" applyProtection="0"/>
    <xf numFmtId="166" fontId="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5" fillId="0" borderId="0" applyFont="0" applyFill="0" applyBorder="0" applyAlignment="0" applyProtection="0"/>
    <xf numFmtId="175" fontId="1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81" fontId="1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5" fontId="18" fillId="0" borderId="0" applyFont="0" applyFill="0" applyBorder="0" applyAlignment="0" applyProtection="0"/>
    <xf numFmtId="181" fontId="1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82" fontId="7" fillId="0" borderId="0" applyFont="0" applyFill="0" applyBorder="0" applyAlignment="0" applyProtection="0"/>
    <xf numFmtId="0" fontId="7" fillId="0" borderId="0" applyFont="0" applyFill="0" applyBorder="0" applyAlignment="0" applyProtection="0"/>
    <xf numFmtId="0" fontId="7" fillId="0" borderId="0"/>
    <xf numFmtId="0" fontId="19" fillId="36" borderId="0" applyNumberFormat="0" applyBorder="0" applyAlignment="0" applyProtection="0"/>
    <xf numFmtId="0" fontId="20" fillId="36" borderId="0" applyNumberFormat="0" applyBorder="0" applyAlignment="0" applyProtection="0"/>
    <xf numFmtId="0" fontId="19" fillId="37" borderId="0" applyNumberFormat="0" applyBorder="0" applyAlignment="0" applyProtection="0"/>
    <xf numFmtId="0" fontId="20" fillId="38" borderId="0" applyNumberFormat="0" applyBorder="0" applyAlignment="0" applyProtection="0"/>
    <xf numFmtId="0" fontId="19" fillId="39" borderId="0" applyNumberFormat="0" applyBorder="0" applyAlignment="0" applyProtection="0"/>
    <xf numFmtId="0" fontId="20" fillId="39" borderId="0" applyNumberFormat="0" applyBorder="0" applyAlignment="0" applyProtection="0"/>
    <xf numFmtId="171" fontId="21" fillId="0" borderId="0" applyNumberFormat="0" applyFill="0" applyBorder="0" applyAlignment="0" applyProtection="0"/>
    <xf numFmtId="171" fontId="21" fillId="0" borderId="0" applyNumberFormat="0" applyFill="0" applyBorder="0" applyAlignment="0" applyProtection="0"/>
    <xf numFmtId="171" fontId="21" fillId="0" borderId="0" applyNumberFormat="0" applyFill="0" applyBorder="0" applyAlignment="0" applyProtection="0"/>
    <xf numFmtId="0" fontId="19" fillId="36" borderId="0" applyNumberFormat="0" applyBorder="0" applyAlignment="0" applyProtection="0"/>
    <xf numFmtId="0" fontId="19" fillId="37" borderId="0" applyNumberFormat="0" applyBorder="0" applyAlignment="0" applyProtection="0"/>
    <xf numFmtId="0" fontId="19" fillId="39"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9" fillId="18" borderId="0" applyNumberFormat="0" applyBorder="0" applyAlignment="0" applyProtection="0"/>
    <xf numFmtId="171" fontId="9" fillId="15" borderId="0" applyNumberFormat="0" applyBorder="0" applyAlignment="0" applyProtection="0"/>
    <xf numFmtId="171" fontId="9" fillId="15" borderId="0" applyNumberFormat="0" applyBorder="0" applyAlignment="0" applyProtection="0"/>
    <xf numFmtId="171" fontId="9" fillId="15"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9" fillId="23" borderId="0" applyNumberFormat="0" applyBorder="0" applyAlignment="0" applyProtection="0"/>
    <xf numFmtId="171" fontId="9" fillId="13" borderId="0" applyNumberFormat="0" applyBorder="0" applyAlignment="0" applyProtection="0"/>
    <xf numFmtId="171" fontId="9" fillId="13" borderId="0" applyNumberFormat="0" applyBorder="0" applyAlignment="0" applyProtection="0"/>
    <xf numFmtId="171" fontId="9" fillId="13"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9" fillId="22" borderId="0" applyNumberFormat="0" applyBorder="0" applyAlignment="0" applyProtection="0"/>
    <xf numFmtId="171" fontId="9" fillId="14" borderId="0" applyNumberFormat="0" applyBorder="0" applyAlignment="0" applyProtection="0"/>
    <xf numFmtId="171" fontId="9" fillId="14" borderId="0" applyNumberFormat="0" applyBorder="0" applyAlignment="0" applyProtection="0"/>
    <xf numFmtId="171" fontId="9" fillId="14" borderId="0" applyNumberFormat="0" applyBorder="0" applyAlignment="0" applyProtection="0"/>
    <xf numFmtId="0" fontId="8" fillId="16" borderId="0" applyNumberFormat="0" applyBorder="0" applyAlignment="0" applyProtection="0"/>
    <xf numFmtId="0" fontId="8" fillId="22" borderId="0" applyNumberFormat="0" applyBorder="0" applyAlignment="0" applyProtection="0"/>
    <xf numFmtId="0" fontId="9" fillId="22" borderId="0" applyNumberFormat="0" applyBorder="0" applyAlignment="0" applyProtection="0"/>
    <xf numFmtId="171" fontId="9" fillId="27" borderId="0" applyNumberFormat="0" applyBorder="0" applyAlignment="0" applyProtection="0"/>
    <xf numFmtId="171" fontId="9" fillId="27" borderId="0" applyNumberFormat="0" applyBorder="0" applyAlignment="0" applyProtection="0"/>
    <xf numFmtId="171" fontId="9" fillId="27" borderId="0" applyNumberFormat="0" applyBorder="0" applyAlignment="0" applyProtection="0"/>
    <xf numFmtId="0" fontId="8" fillId="19" borderId="0" applyNumberFormat="0" applyBorder="0" applyAlignment="0" applyProtection="0"/>
    <xf numFmtId="0" fontId="8" fillId="16" borderId="0" applyNumberFormat="0" applyBorder="0" applyAlignment="0" applyProtection="0"/>
    <xf numFmtId="0" fontId="9" fillId="18" borderId="0" applyNumberFormat="0" applyBorder="0" applyAlignment="0" applyProtection="0"/>
    <xf numFmtId="171" fontId="9" fillId="30" borderId="0" applyNumberFormat="0" applyBorder="0" applyAlignment="0" applyProtection="0"/>
    <xf numFmtId="171" fontId="9" fillId="30" borderId="0" applyNumberFormat="0" applyBorder="0" applyAlignment="0" applyProtection="0"/>
    <xf numFmtId="171" fontId="9" fillId="3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9" fillId="17" borderId="0" applyNumberFormat="0" applyBorder="0" applyAlignment="0" applyProtection="0"/>
    <xf numFmtId="171" fontId="9" fillId="24" borderId="0" applyNumberFormat="0" applyBorder="0" applyAlignment="0" applyProtection="0"/>
    <xf numFmtId="171" fontId="9" fillId="24" borderId="0" applyNumberFormat="0" applyBorder="0" applyAlignment="0" applyProtection="0"/>
    <xf numFmtId="171" fontId="9" fillId="24" borderId="0" applyNumberFormat="0" applyBorder="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83" fontId="23" fillId="0" borderId="0" applyFont="0" applyFill="0" applyBorder="0" applyAlignment="0" applyProtection="0"/>
    <xf numFmtId="183" fontId="23"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184" fontId="7" fillId="0" borderId="0" applyFont="0" applyFill="0" applyBorder="0" applyAlignment="0" applyProtection="0"/>
    <xf numFmtId="183" fontId="7" fillId="0" borderId="0" applyFont="0" applyFill="0" applyBorder="0" applyAlignment="0" applyProtection="0"/>
    <xf numFmtId="184" fontId="7" fillId="0" borderId="0" applyFont="0" applyFill="0" applyBorder="0" applyAlignment="0" applyProtection="0"/>
    <xf numFmtId="184" fontId="6" fillId="0" borderId="0" applyNumberFormat="0" applyFont="0" applyFill="0" applyBorder="0" applyAlignment="0" applyProtection="0"/>
    <xf numFmtId="166" fontId="7" fillId="0" borderId="0" applyFont="0" applyFill="0" applyBorder="0" applyAlignment="0" applyProtection="0"/>
    <xf numFmtId="185" fontId="24" fillId="0" borderId="0"/>
    <xf numFmtId="186" fontId="24" fillId="0" borderId="0"/>
    <xf numFmtId="0" fontId="7" fillId="0" borderId="0"/>
    <xf numFmtId="0" fontId="25" fillId="0" borderId="0" applyNumberFormat="0" applyFill="0" applyBorder="0" applyAlignment="0" applyProtection="0"/>
    <xf numFmtId="187" fontId="26" fillId="0" borderId="0">
      <protection locked="0"/>
    </xf>
    <xf numFmtId="187" fontId="27" fillId="0" borderId="0">
      <protection locked="0"/>
    </xf>
    <xf numFmtId="187" fontId="27" fillId="0" borderId="0">
      <protection locked="0"/>
    </xf>
    <xf numFmtId="187" fontId="27" fillId="0" borderId="0">
      <protection locked="0"/>
    </xf>
    <xf numFmtId="187" fontId="27" fillId="0" borderId="0">
      <protection locked="0"/>
    </xf>
    <xf numFmtId="187" fontId="27" fillId="0" borderId="0">
      <protection locked="0"/>
    </xf>
    <xf numFmtId="187" fontId="27" fillId="0" borderId="0">
      <protection locked="0"/>
    </xf>
    <xf numFmtId="2" fontId="7" fillId="0" borderId="0" applyNumberFormat="0" applyFill="0" applyBorder="0" applyAlignment="0" applyProtection="0"/>
    <xf numFmtId="0" fontId="28" fillId="0" borderId="0" applyNumberFormat="0" applyFill="0" applyBorder="0" applyAlignment="0" applyProtection="0">
      <alignment vertical="top"/>
      <protection locked="0"/>
    </xf>
    <xf numFmtId="0" fontId="13" fillId="10" borderId="0" applyNumberFormat="0" applyBorder="0" applyAlignment="0" applyProtection="0"/>
    <xf numFmtId="0" fontId="29" fillId="0" borderId="7" applyNumberFormat="0" applyFill="0" applyAlignment="0" applyProtection="0"/>
    <xf numFmtId="0" fontId="30" fillId="0" borderId="0" applyNumberFormat="0" applyFill="0" applyBorder="0" applyAlignment="0" applyProtection="0"/>
    <xf numFmtId="0" fontId="2" fillId="0" borderId="1"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3" fillId="0" borderId="0" applyNumberFormat="0" applyFill="0" applyBorder="0" applyAlignment="0" applyProtection="0"/>
    <xf numFmtId="0" fontId="34" fillId="0" borderId="10" applyNumberFormat="0" applyFill="0" applyAlignment="0" applyProtection="0"/>
    <xf numFmtId="0" fontId="21" fillId="0" borderId="11" applyNumberFormat="0" applyFill="0" applyAlignment="0" applyProtection="0"/>
    <xf numFmtId="0" fontId="3" fillId="0" borderId="2" applyNumberFormat="0" applyFill="0" applyAlignment="0" applyProtection="0"/>
    <xf numFmtId="0" fontId="35" fillId="0" borderId="12" applyNumberFormat="0" applyFill="0" applyAlignment="0" applyProtection="0"/>
    <xf numFmtId="0" fontId="21"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0" borderId="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40" fillId="0" borderId="0" applyFill="0" applyBorder="0" applyProtection="0">
      <alignment horizontal="center" vertical="center"/>
      <protection locked="0"/>
    </xf>
    <xf numFmtId="171" fontId="12" fillId="32" borderId="0" applyNumberFormat="0" applyBorder="0" applyAlignment="0" applyProtection="0"/>
    <xf numFmtId="171" fontId="12" fillId="32" borderId="0" applyNumberFormat="0" applyBorder="0" applyAlignment="0" applyProtection="0"/>
    <xf numFmtId="171" fontId="12" fillId="32" borderId="0" applyNumberFormat="0" applyBorder="0" applyAlignment="0" applyProtection="0"/>
    <xf numFmtId="0" fontId="22" fillId="11" borderId="4" applyNumberFormat="0" applyAlignment="0" applyProtection="0"/>
    <xf numFmtId="0" fontId="17" fillId="0" borderId="6" applyNumberFormat="0" applyFill="0" applyAlignment="0" applyProtection="0"/>
    <xf numFmtId="41" fontId="6" fillId="0" borderId="0" applyFont="0" applyFill="0" applyBorder="0" applyAlignment="0" applyProtection="0"/>
    <xf numFmtId="41" fontId="6" fillId="0" borderId="0" applyFont="0" applyFill="0" applyBorder="0" applyAlignment="0" applyProtection="0"/>
    <xf numFmtId="0" fontId="7" fillId="0" borderId="0" applyFont="0" applyFill="0" applyBorder="0" applyAlignment="0" applyProtection="0"/>
    <xf numFmtId="170"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42"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177" fontId="7" fillId="0" borderId="0" applyFont="0" applyFill="0" applyBorder="0" applyAlignment="0" applyProtection="0"/>
    <xf numFmtId="5" fontId="7" fillId="0" borderId="0" applyFont="0" applyFill="0" applyBorder="0" applyAlignment="0" applyProtection="0"/>
    <xf numFmtId="18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0" fontId="18" fillId="0" borderId="0" applyFont="0" applyFill="0" applyBorder="0" applyAlignment="0" applyProtection="0"/>
    <xf numFmtId="190" fontId="7" fillId="0" borderId="0" applyFont="0" applyFill="0" applyBorder="0" applyAlignment="0" applyProtection="0"/>
    <xf numFmtId="0" fontId="7" fillId="0" borderId="0" applyFont="0" applyFill="0" applyBorder="0" applyAlignment="0" applyProtection="0"/>
    <xf numFmtId="0" fontId="7" fillId="0" borderId="0"/>
    <xf numFmtId="190" fontId="7" fillId="0" borderId="0" applyFont="0" applyFill="0" applyBorder="0" applyAlignment="0" applyProtection="0"/>
    <xf numFmtId="43" fontId="8" fillId="0" borderId="0" applyFont="0" applyFill="0" applyBorder="0" applyAlignment="0" applyProtection="0"/>
    <xf numFmtId="40" fontId="18"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0" fontId="7" fillId="0" borderId="0"/>
    <xf numFmtId="43" fontId="6" fillId="0" borderId="0" applyFont="0" applyFill="0" applyBorder="0" applyAlignment="0" applyProtection="0"/>
    <xf numFmtId="192" fontId="7" fillId="0" borderId="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193" fontId="7" fillId="0" borderId="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193" fontId="7" fillId="0" borderId="0" applyFill="0" applyBorder="0" applyAlignment="0" applyProtection="0"/>
    <xf numFmtId="40" fontId="18" fillId="0" borderId="0" applyFont="0" applyFill="0" applyBorder="0" applyAlignment="0" applyProtection="0"/>
    <xf numFmtId="193" fontId="7" fillId="0" borderId="0" applyFill="0" applyBorder="0" applyAlignment="0" applyProtection="0"/>
    <xf numFmtId="190"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0" fontId="7" fillId="0" borderId="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90"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42" fillId="0" borderId="0" applyFont="0" applyFill="0" applyBorder="0" applyAlignment="0" applyProtection="0"/>
    <xf numFmtId="170"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94" fontId="43"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1" fillId="0" borderId="0" applyFont="0" applyFill="0" applyBorder="0" applyAlignment="0" applyProtection="0"/>
    <xf numFmtId="40" fontId="18" fillId="0" borderId="0" applyFont="0" applyFill="0" applyBorder="0" applyAlignment="0" applyProtection="0"/>
    <xf numFmtId="43" fontId="1" fillId="0" borderId="0" applyFont="0" applyFill="0" applyBorder="0" applyAlignment="0" applyProtection="0"/>
    <xf numFmtId="0" fontId="7"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170" fontId="1" fillId="0" borderId="0" applyFont="0" applyFill="0" applyBorder="0" applyAlignment="0" applyProtection="0"/>
    <xf numFmtId="43" fontId="44"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173" fontId="7" fillId="0" borderId="0" applyFont="0" applyFill="0" applyBorder="0" applyAlignment="0" applyProtection="0"/>
    <xf numFmtId="195" fontId="18" fillId="0" borderId="0" applyFont="0" applyFill="0" applyBorder="0" applyAlignment="0" applyProtection="0"/>
    <xf numFmtId="179" fontId="18" fillId="0" borderId="0" applyFont="0" applyFill="0" applyBorder="0" applyAlignment="0" applyProtection="0"/>
    <xf numFmtId="44" fontId="7" fillId="0" borderId="0" applyFont="0" applyFill="0" applyBorder="0" applyAlignment="0" applyProtection="0"/>
    <xf numFmtId="170" fontId="7" fillId="0" borderId="0" applyFont="0" applyFill="0" applyBorder="0" applyAlignment="0" applyProtection="0"/>
    <xf numFmtId="196" fontId="7" fillId="0" borderId="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196" fontId="7" fillId="0" borderId="0" applyFill="0" applyBorder="0" applyAlignment="0" applyProtection="0"/>
    <xf numFmtId="190" fontId="7" fillId="0" borderId="0" applyFont="0" applyFill="0" applyBorder="0" applyAlignment="0" applyProtection="0"/>
    <xf numFmtId="197" fontId="7" fillId="0" borderId="0" applyFont="0" applyFill="0" applyBorder="0" applyAlignment="0" applyProtection="0"/>
    <xf numFmtId="181" fontId="18" fillId="0" borderId="0" applyFont="0" applyFill="0" applyBorder="0" applyAlignment="0" applyProtection="0"/>
    <xf numFmtId="8" fontId="1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6" fontId="1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7" fontId="7" fillId="0" borderId="0" applyFont="0" applyFill="0" applyBorder="0" applyAlignment="0" applyProtection="0"/>
    <xf numFmtId="0" fontId="7" fillId="0" borderId="0" applyFill="0" applyBorder="0" applyAlignment="0" applyProtection="0"/>
    <xf numFmtId="169" fontId="1" fillId="0" borderId="0" applyFont="0" applyFill="0" applyBorder="0" applyAlignment="0" applyProtection="0"/>
    <xf numFmtId="8" fontId="18" fillId="0" borderId="0" applyFont="0" applyFill="0" applyBorder="0" applyAlignment="0" applyProtection="0"/>
    <xf numFmtId="166" fontId="7" fillId="0" borderId="0" applyFont="0" applyFill="0" applyBorder="0" applyAlignment="0" applyProtection="0"/>
    <xf numFmtId="196" fontId="7" fillId="0" borderId="0" applyFill="0" applyBorder="0" applyAlignment="0" applyProtection="0"/>
    <xf numFmtId="44" fontId="7" fillId="0" borderId="0" applyFont="0" applyFill="0" applyBorder="0" applyAlignment="0" applyProtection="0"/>
    <xf numFmtId="196" fontId="7" fillId="0" borderId="0" applyFill="0" applyBorder="0" applyAlignment="0" applyProtection="0"/>
    <xf numFmtId="190" fontId="7"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6" fontId="7" fillId="0" borderId="0" applyFont="0" applyFill="0" applyBorder="0" applyAlignment="0" applyProtection="0"/>
    <xf numFmtId="8" fontId="1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166" fontId="41" fillId="0" borderId="0" applyFont="0" applyFill="0" applyBorder="0" applyAlignment="0" applyProtection="0"/>
    <xf numFmtId="171" fontId="45" fillId="11" borderId="0" applyNumberFormat="0" applyBorder="0" applyAlignment="0" applyProtection="0"/>
    <xf numFmtId="0" fontId="46" fillId="11" borderId="0" applyNumberFormat="0" applyBorder="0" applyAlignment="0" applyProtection="0"/>
    <xf numFmtId="171" fontId="45" fillId="11" borderId="0" applyNumberFormat="0" applyBorder="0" applyAlignment="0" applyProtection="0"/>
    <xf numFmtId="171" fontId="45" fillId="11" borderId="0" applyNumberFormat="0" applyBorder="0" applyAlignment="0" applyProtection="0"/>
    <xf numFmtId="0" fontId="23" fillId="0" borderId="0"/>
    <xf numFmtId="197" fontId="47" fillId="0" borderId="0"/>
    <xf numFmtId="0" fontId="7" fillId="0" borderId="0"/>
    <xf numFmtId="0" fontId="7" fillId="0" borderId="0"/>
    <xf numFmtId="0" fontId="7" fillId="0" borderId="0"/>
    <xf numFmtId="0" fontId="18" fillId="0" borderId="0"/>
    <xf numFmtId="0" fontId="7" fillId="0" borderId="0"/>
    <xf numFmtId="171" fontId="8" fillId="0" borderId="0"/>
    <xf numFmtId="0" fontId="7" fillId="0" borderId="0"/>
    <xf numFmtId="0" fontId="44" fillId="0" borderId="0"/>
    <xf numFmtId="171" fontId="8" fillId="0" borderId="0"/>
    <xf numFmtId="0" fontId="7" fillId="0" borderId="0"/>
    <xf numFmtId="198" fontId="41" fillId="0" borderId="0"/>
    <xf numFmtId="171"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171"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171"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171" fontId="8" fillId="0" borderId="0"/>
    <xf numFmtId="0" fontId="7" fillId="0" borderId="0"/>
    <xf numFmtId="171" fontId="8" fillId="0" borderId="0"/>
    <xf numFmtId="0" fontId="7" fillId="0" borderId="0"/>
    <xf numFmtId="171"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171"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7" fillId="0" borderId="0"/>
    <xf numFmtId="0" fontId="7" fillId="0" borderId="0"/>
    <xf numFmtId="0" fontId="1" fillId="0" borderId="0"/>
    <xf numFmtId="0" fontId="1" fillId="0" borderId="0"/>
    <xf numFmtId="0" fontId="1" fillId="0" borderId="0"/>
    <xf numFmtId="0" fontId="7" fillId="0" borderId="0"/>
    <xf numFmtId="0" fontId="18" fillId="0" borderId="0"/>
    <xf numFmtId="0" fontId="1" fillId="0" borderId="0"/>
    <xf numFmtId="0" fontId="18" fillId="0" borderId="0"/>
    <xf numFmtId="0" fontId="7" fillId="0" borderId="0"/>
    <xf numFmtId="0" fontId="18"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71" fontId="18" fillId="0" borderId="0"/>
    <xf numFmtId="0" fontId="18" fillId="0" borderId="0"/>
    <xf numFmtId="0" fontId="7" fillId="0" borderId="0"/>
    <xf numFmtId="0" fontId="7" fillId="0" borderId="0"/>
    <xf numFmtId="0" fontId="7" fillId="0" borderId="0"/>
    <xf numFmtId="0" fontId="7" fillId="0" borderId="0"/>
    <xf numFmtId="0" fontId="18" fillId="0" borderId="0"/>
    <xf numFmtId="0" fontId="7" fillId="0" borderId="0"/>
    <xf numFmtId="0" fontId="7"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0" fontId="7" fillId="0" borderId="0"/>
    <xf numFmtId="171" fontId="7" fillId="0" borderId="0"/>
    <xf numFmtId="171"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8" fillId="0" borderId="0"/>
    <xf numFmtId="0" fontId="1" fillId="0" borderId="0"/>
    <xf numFmtId="0" fontId="5"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43" fillId="0" borderId="0"/>
    <xf numFmtId="0" fontId="7" fillId="0" borderId="3"/>
    <xf numFmtId="0" fontId="7" fillId="0" borderId="3"/>
    <xf numFmtId="0" fontId="7" fillId="0" borderId="3"/>
    <xf numFmtId="0" fontId="7" fillId="0" borderId="0"/>
    <xf numFmtId="171" fontId="18" fillId="0" borderId="0"/>
    <xf numFmtId="171" fontId="18" fillId="0" borderId="0"/>
    <xf numFmtId="171" fontId="18" fillId="0" borderId="0"/>
    <xf numFmtId="171" fontId="18" fillId="0" borderId="0"/>
    <xf numFmtId="171" fontId="18" fillId="0" borderId="0"/>
    <xf numFmtId="0" fontId="18" fillId="0" borderId="0"/>
    <xf numFmtId="0" fontId="1" fillId="0" borderId="0"/>
    <xf numFmtId="0" fontId="1" fillId="0" borderId="0"/>
    <xf numFmtId="0" fontId="1" fillId="0" borderId="0"/>
    <xf numFmtId="0" fontId="7"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8" fillId="0" borderId="0"/>
    <xf numFmtId="0" fontId="8" fillId="0" borderId="0"/>
    <xf numFmtId="0" fontId="5" fillId="0" borderId="0"/>
    <xf numFmtId="171" fontId="18" fillId="0" borderId="0"/>
    <xf numFmtId="0" fontId="7"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0" fontId="7" fillId="0" borderId="3"/>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71" fontId="18" fillId="0" borderId="0"/>
    <xf numFmtId="171" fontId="18" fillId="0" borderId="0"/>
    <xf numFmtId="171" fontId="18" fillId="0" borderId="0"/>
    <xf numFmtId="171" fontId="18" fillId="0" borderId="0"/>
    <xf numFmtId="171" fontId="18" fillId="0" borderId="0"/>
    <xf numFmtId="0" fontId="7" fillId="0" borderId="0"/>
    <xf numFmtId="0" fontId="7" fillId="0" borderId="0"/>
    <xf numFmtId="0" fontId="23" fillId="0" borderId="0"/>
    <xf numFmtId="171"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71" fontId="18" fillId="0" borderId="0"/>
    <xf numFmtId="0" fontId="18" fillId="0" borderId="0"/>
    <xf numFmtId="0" fontId="7" fillId="0" borderId="0"/>
    <xf numFmtId="171" fontId="18" fillId="0" borderId="0"/>
    <xf numFmtId="0" fontId="18" fillId="0" borderId="0"/>
    <xf numFmtId="171" fontId="18" fillId="0" borderId="0"/>
    <xf numFmtId="171" fontId="18" fillId="0" borderId="0"/>
    <xf numFmtId="171" fontId="18" fillId="0" borderId="0"/>
    <xf numFmtId="171" fontId="18" fillId="0" borderId="0"/>
    <xf numFmtId="171" fontId="18" fillId="0" borderId="0"/>
    <xf numFmtId="171"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1" fontId="8" fillId="0" borderId="0"/>
    <xf numFmtId="0" fontId="18"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44"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44"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4" fontId="6" fillId="0" borderId="0" applyNumberFormat="0"/>
    <xf numFmtId="0" fontId="7" fillId="0" borderId="0"/>
    <xf numFmtId="0" fontId="7" fillId="0" borderId="0"/>
    <xf numFmtId="4" fontId="6" fillId="0" borderId="0" applyNumberFormat="0"/>
    <xf numFmtId="171" fontId="8" fillId="0" borderId="0"/>
    <xf numFmtId="0" fontId="7" fillId="0" borderId="0"/>
    <xf numFmtId="0" fontId="18" fillId="0" borderId="0"/>
    <xf numFmtId="0" fontId="41" fillId="0" borderId="0"/>
    <xf numFmtId="0" fontId="41" fillId="0" borderId="0"/>
    <xf numFmtId="0" fontId="48" fillId="0" borderId="0"/>
    <xf numFmtId="171" fontId="18" fillId="8" borderId="13" applyNumberFormat="0" applyFont="0" applyAlignment="0" applyProtection="0"/>
    <xf numFmtId="171" fontId="18" fillId="8" borderId="13" applyNumberFormat="0" applyFont="0" applyAlignment="0" applyProtection="0"/>
    <xf numFmtId="171" fontId="18" fillId="8" borderId="13" applyNumberFormat="0" applyFont="0" applyAlignment="0" applyProtection="0"/>
    <xf numFmtId="0" fontId="18" fillId="8" borderId="13" applyNumberFormat="0" applyFont="0" applyAlignment="0" applyProtection="0"/>
    <xf numFmtId="0" fontId="7" fillId="8" borderId="13" applyNumberFormat="0" applyFont="0" applyAlignment="0" applyProtection="0"/>
    <xf numFmtId="0" fontId="49" fillId="33" borderId="14" applyNumberFormat="0" applyAlignment="0" applyProtection="0"/>
    <xf numFmtId="0" fontId="49" fillId="34" borderId="14"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41"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171" fontId="49" fillId="33" borderId="14" applyNumberFormat="0" applyAlignment="0" applyProtection="0"/>
    <xf numFmtId="171" fontId="49" fillId="33" borderId="14" applyNumberFormat="0" applyAlignment="0" applyProtection="0"/>
    <xf numFmtId="171" fontId="49" fillId="33" borderId="14" applyNumberFormat="0" applyAlignment="0" applyProtection="0"/>
    <xf numFmtId="0" fontId="50" fillId="0" borderId="0" applyNumberFormat="0" applyFill="0" applyBorder="0" applyAlignment="0" applyProtection="0"/>
    <xf numFmtId="171" fontId="17" fillId="0" borderId="0" applyNumberFormat="0" applyFill="0" applyBorder="0" applyAlignment="0" applyProtection="0"/>
    <xf numFmtId="171" fontId="17" fillId="0" borderId="0" applyNumberFormat="0" applyFill="0" applyBorder="0" applyAlignment="0" applyProtection="0"/>
    <xf numFmtId="171" fontId="17" fillId="0" borderId="0" applyNumberFormat="0" applyFill="0" applyBorder="0" applyAlignment="0" applyProtection="0"/>
    <xf numFmtId="171" fontId="25" fillId="0" borderId="0" applyNumberFormat="0" applyFill="0" applyBorder="0" applyAlignment="0" applyProtection="0"/>
    <xf numFmtId="171" fontId="25" fillId="0" borderId="0" applyNumberFormat="0" applyFill="0" applyBorder="0" applyAlignment="0" applyProtection="0"/>
    <xf numFmtId="171" fontId="25" fillId="0" borderId="0" applyNumberFormat="0" applyFill="0" applyBorder="0" applyAlignment="0" applyProtection="0"/>
    <xf numFmtId="0" fontId="50" fillId="0" borderId="0" applyNumberFormat="0" applyFill="0" applyBorder="0" applyAlignment="0" applyProtection="0"/>
    <xf numFmtId="171" fontId="29" fillId="0" borderId="7" applyNumberFormat="0" applyFill="0" applyAlignment="0" applyProtection="0"/>
    <xf numFmtId="171" fontId="29" fillId="0" borderId="7" applyNumberFormat="0" applyFill="0" applyAlignment="0" applyProtection="0"/>
    <xf numFmtId="171" fontId="29" fillId="0" borderId="7" applyNumberFormat="0" applyFill="0" applyAlignment="0" applyProtection="0"/>
    <xf numFmtId="171" fontId="32" fillId="0" borderId="9" applyNumberFormat="0" applyFill="0" applyAlignment="0" applyProtection="0"/>
    <xf numFmtId="171" fontId="32" fillId="0" borderId="9" applyNumberFormat="0" applyFill="0" applyAlignment="0" applyProtection="0"/>
    <xf numFmtId="171" fontId="32" fillId="0" borderId="9"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50" fillId="0" borderId="0" applyNumberFormat="0" applyFill="0" applyBorder="0" applyAlignment="0" applyProtection="0"/>
    <xf numFmtId="171" fontId="50" fillId="0" borderId="0" applyNumberFormat="0" applyFill="0" applyBorder="0" applyAlignment="0" applyProtection="0"/>
    <xf numFmtId="171" fontId="50" fillId="0" borderId="0" applyNumberFormat="0" applyFill="0" applyBorder="0" applyAlignment="0" applyProtection="0"/>
    <xf numFmtId="0" fontId="50" fillId="0" borderId="0" applyNumberFormat="0" applyFill="0" applyBorder="0" applyAlignment="0" applyProtection="0"/>
    <xf numFmtId="171" fontId="19" fillId="0" borderId="15" applyNumberFormat="0" applyFill="0" applyAlignment="0" applyProtection="0"/>
    <xf numFmtId="0" fontId="7" fillId="0" borderId="16" applyNumberFormat="0" applyFont="0" applyFill="0" applyAlignment="0" applyProtection="0"/>
    <xf numFmtId="171" fontId="19" fillId="0" borderId="15" applyNumberFormat="0" applyFill="0" applyAlignment="0" applyProtection="0"/>
    <xf numFmtId="171" fontId="19" fillId="0" borderId="15" applyNumberFormat="0" applyFill="0" applyAlignment="0" applyProtection="0"/>
    <xf numFmtId="199" fontId="7" fillId="0" borderId="0" applyFont="0" applyFill="0" applyBorder="0" applyAlignment="0" applyProtection="0"/>
    <xf numFmtId="0" fontId="17" fillId="0" borderId="0" applyNumberFormat="0" applyFill="0" applyBorder="0" applyAlignment="0" applyProtection="0"/>
    <xf numFmtId="0" fontId="51" fillId="0" borderId="0"/>
    <xf numFmtId="0" fontId="52" fillId="0" borderId="0" applyFont="0" applyFill="0" applyBorder="0" applyAlignment="0" applyProtection="0"/>
    <xf numFmtId="0" fontId="52" fillId="0" borderId="0" applyFont="0" applyFill="0" applyBorder="0" applyAlignment="0" applyProtection="0"/>
    <xf numFmtId="0" fontId="53" fillId="0" borderId="0"/>
    <xf numFmtId="0" fontId="18" fillId="0" borderId="0"/>
    <xf numFmtId="0" fontId="18" fillId="0" borderId="0"/>
    <xf numFmtId="200" fontId="18" fillId="0" borderId="0" applyFont="0" applyFill="0" applyBorder="0" applyAlignment="0" applyProtection="0"/>
    <xf numFmtId="40" fontId="18" fillId="0" borderId="0" applyFont="0" applyFill="0" applyBorder="0" applyAlignment="0" applyProtection="0"/>
    <xf numFmtId="173" fontId="7" fillId="0" borderId="0" applyFont="0" applyFill="0" applyBorder="0" applyAlignment="0" applyProtection="0"/>
    <xf numFmtId="43" fontId="1" fillId="0" borderId="0" applyFont="0" applyFill="0" applyBorder="0" applyAlignment="0" applyProtection="0"/>
    <xf numFmtId="173" fontId="44" fillId="0" borderId="0" applyFont="0" applyFill="0" applyBorder="0" applyAlignment="0" applyProtection="0"/>
    <xf numFmtId="8" fontId="44" fillId="0" borderId="0" applyFont="0" applyFill="0" applyBorder="0" applyAlignment="0" applyProtection="0"/>
    <xf numFmtId="8" fontId="18" fillId="0" borderId="0" applyFont="0" applyFill="0" applyBorder="0" applyAlignment="0" applyProtection="0"/>
    <xf numFmtId="0" fontId="7" fillId="0" borderId="0"/>
    <xf numFmtId="0" fontId="18" fillId="0" borderId="0"/>
    <xf numFmtId="0" fontId="41" fillId="0" borderId="0"/>
    <xf numFmtId="0" fontId="44" fillId="0" borderId="0"/>
    <xf numFmtId="0" fontId="44" fillId="0" borderId="0"/>
    <xf numFmtId="0" fontId="23" fillId="0" borderId="0"/>
    <xf numFmtId="201" fontId="7" fillId="0" borderId="0" applyFont="0" applyFill="0" applyBorder="0" applyAlignment="0" applyProtection="0"/>
    <xf numFmtId="0" fontId="84" fillId="0" borderId="0"/>
    <xf numFmtId="0" fontId="8" fillId="58" borderId="0" applyNumberFormat="0" applyBorder="0" applyAlignment="0" applyProtection="0"/>
    <xf numFmtId="0" fontId="8" fillId="12" borderId="0" applyNumberFormat="0" applyBorder="0" applyAlignment="0" applyProtection="0"/>
    <xf numFmtId="0" fontId="8" fillId="59" borderId="0" applyNumberFormat="0" applyBorder="0" applyAlignment="0" applyProtection="0"/>
    <xf numFmtId="0" fontId="8" fillId="32" borderId="0" applyNumberFormat="0" applyBorder="0" applyAlignment="0" applyProtection="0"/>
    <xf numFmtId="0" fontId="8" fillId="9" borderId="0" applyNumberFormat="0" applyBorder="0" applyAlignment="0" applyProtection="0"/>
    <xf numFmtId="0" fontId="8" fillId="58" borderId="0" applyNumberFormat="0" applyBorder="0" applyAlignment="0" applyProtection="0"/>
    <xf numFmtId="0" fontId="8" fillId="12" borderId="0" applyNumberFormat="0" applyBorder="0" applyAlignment="0" applyProtection="0"/>
    <xf numFmtId="0" fontId="8" fillId="59" borderId="0" applyNumberFormat="0" applyBorder="0" applyAlignment="0" applyProtection="0"/>
    <xf numFmtId="0" fontId="8" fillId="32" borderId="0" applyNumberFormat="0" applyBorder="0" applyAlignment="0" applyProtection="0"/>
    <xf numFmtId="0" fontId="8" fillId="10" borderId="0" applyNumberFormat="0" applyBorder="0" applyAlignment="0" applyProtection="0"/>
    <xf numFmtId="0" fontId="8" fillId="9" borderId="0" applyNumberFormat="0" applyBorder="0" applyAlignment="0" applyProtection="0"/>
    <xf numFmtId="0" fontId="8" fillId="6" borderId="0" applyNumberFormat="0" applyBorder="0" applyAlignment="0" applyProtection="0"/>
    <xf numFmtId="0" fontId="8" fillId="60" borderId="0" applyNumberFormat="0" applyBorder="0" applyAlignment="0" applyProtection="0"/>
    <xf numFmtId="0" fontId="8" fillId="32" borderId="0" applyNumberFormat="0" applyBorder="0" applyAlignment="0" applyProtection="0"/>
    <xf numFmtId="0" fontId="8" fillId="6" borderId="0" applyNumberFormat="0" applyBorder="0" applyAlignment="0" applyProtection="0"/>
    <xf numFmtId="0" fontId="8" fillId="14"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60" borderId="0" applyNumberFormat="0" applyBorder="0" applyAlignment="0" applyProtection="0"/>
    <xf numFmtId="0" fontId="8" fillId="32" borderId="0" applyNumberFormat="0" applyBorder="0" applyAlignment="0" applyProtection="0"/>
    <xf numFmtId="0" fontId="8" fillId="6" borderId="0" applyNumberFormat="0" applyBorder="0" applyAlignment="0" applyProtection="0"/>
    <xf numFmtId="0" fontId="8" fillId="14" borderId="0" applyNumberFormat="0" applyBorder="0" applyAlignment="0" applyProtection="0"/>
    <xf numFmtId="0" fontId="9" fillId="61" borderId="0" applyNumberFormat="0" applyBorder="0" applyAlignment="0" applyProtection="0"/>
    <xf numFmtId="0" fontId="9" fillId="7" borderId="0" applyNumberFormat="0" applyBorder="0" applyAlignment="0" applyProtection="0"/>
    <xf numFmtId="0" fontId="9" fillId="60"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62" borderId="0" applyNumberFormat="0" applyBorder="0" applyAlignment="0" applyProtection="0"/>
    <xf numFmtId="0" fontId="9" fillId="61" borderId="0" applyNumberFormat="0" applyBorder="0" applyAlignment="0" applyProtection="0"/>
    <xf numFmtId="0" fontId="9" fillId="7" borderId="0" applyNumberFormat="0" applyBorder="0" applyAlignment="0" applyProtection="0"/>
    <xf numFmtId="0" fontId="9" fillId="60"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62"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13" borderId="0" applyNumberFormat="0" applyBorder="0" applyAlignment="0" applyProtection="0"/>
    <xf numFmtId="0" fontId="13" fillId="59" borderId="0" applyNumberFormat="0" applyBorder="0" applyAlignment="0" applyProtection="0"/>
    <xf numFmtId="0" fontId="15" fillId="34" borderId="4" applyNumberFormat="0" applyAlignment="0" applyProtection="0"/>
    <xf numFmtId="0" fontId="16" fillId="35" borderId="5" applyNumberFormat="0" applyAlignment="0" applyProtection="0"/>
    <xf numFmtId="0" fontId="16" fillId="23" borderId="5" applyNumberFormat="0" applyAlignment="0" applyProtection="0"/>
    <xf numFmtId="0" fontId="85" fillId="0" borderId="46" applyNumberFormat="0" applyFill="0" applyAlignment="0" applyProtection="0"/>
    <xf numFmtId="206" fontId="7" fillId="0" borderId="0" applyFont="0" applyFill="0" applyBorder="0" applyAlignment="0" applyProtection="0"/>
    <xf numFmtId="44" fontId="7" fillId="0" borderId="0" applyFont="0" applyFill="0" applyBorder="0" applyAlignment="0" applyProtection="0"/>
    <xf numFmtId="0"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0" fontId="35" fillId="0" borderId="0" applyNumberFormat="0" applyFill="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63"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86" fillId="64" borderId="0" applyNumberFormat="0" applyBorder="0" applyAlignment="0" applyProtection="0"/>
    <xf numFmtId="0" fontId="22" fillId="9" borderId="4" applyNumberFormat="0" applyAlignment="0" applyProtection="0"/>
    <xf numFmtId="0" fontId="13" fillId="59" borderId="0" applyNumberFormat="0" applyBorder="0" applyAlignment="0" applyProtection="0"/>
    <xf numFmtId="0" fontId="35" fillId="0" borderId="0" applyNumberFormat="0" applyFill="0" applyBorder="0" applyAlignment="0" applyProtection="0"/>
    <xf numFmtId="0" fontId="40" fillId="0" borderId="0" applyFill="0" applyBorder="0" applyProtection="0">
      <alignment horizontal="center" vertical="center"/>
      <protection locked="0"/>
    </xf>
    <xf numFmtId="0" fontId="38" fillId="0" borderId="0" applyNumberFormat="0" applyFill="0" applyBorder="0" applyAlignment="0" applyProtection="0">
      <alignment vertical="top"/>
      <protection locked="0"/>
    </xf>
    <xf numFmtId="0" fontId="12" fillId="12" borderId="0" applyNumberFormat="0" applyBorder="0" applyAlignment="0" applyProtection="0"/>
    <xf numFmtId="0" fontId="22" fillId="9" borderId="4" applyNumberFormat="0" applyAlignment="0" applyProtection="0"/>
    <xf numFmtId="0" fontId="85" fillId="0" borderId="46" applyNumberFormat="0" applyFill="0" applyAlignment="0" applyProtection="0"/>
    <xf numFmtId="173" fontId="7" fillId="0" borderId="0" applyFont="0" applyFill="0" applyBorder="0" applyAlignment="0" applyProtection="0"/>
    <xf numFmtId="41" fontId="8" fillId="0" borderId="0" applyFont="0" applyFill="0" applyBorder="0" applyAlignment="0" applyProtection="0"/>
    <xf numFmtId="207" fontId="7" fillId="0" borderId="0" applyFont="0" applyFill="0" applyBorder="0" applyAlignment="0" applyProtection="0"/>
    <xf numFmtId="43" fontId="7" fillId="0" borderId="0" applyFont="0" applyFill="0" applyBorder="0" applyAlignment="0" applyProtection="0"/>
    <xf numFmtId="207"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6"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1"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8" fontId="7" fillId="0" borderId="0" applyFont="0" applyFill="0" applyBorder="0" applyAlignment="0" applyProtection="0"/>
    <xf numFmtId="208" fontId="7" fillId="0" borderId="0" applyFont="0" applyFill="0" applyBorder="0" applyAlignment="0" applyProtection="0"/>
    <xf numFmtId="208" fontId="7" fillId="0" borderId="0" applyFont="0" applyFill="0" applyBorder="0" applyAlignment="0" applyProtection="0"/>
    <xf numFmtId="175" fontId="7"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7" fontId="7" fillId="0" borderId="0" applyFont="0" applyFill="0" applyBorder="0" applyAlignment="0" applyProtection="0"/>
    <xf numFmtId="209" fontId="18" fillId="0" borderId="0" applyFont="0" applyFill="0" applyBorder="0" applyAlignment="0" applyProtection="0"/>
    <xf numFmtId="209" fontId="18" fillId="0" borderId="0" applyFont="0" applyFill="0" applyBorder="0" applyAlignment="0" applyProtection="0"/>
    <xf numFmtId="44" fontId="7" fillId="0" borderId="0" applyFont="0" applyFill="0" applyBorder="0" applyAlignment="0" applyProtection="0"/>
    <xf numFmtId="190" fontId="7" fillId="0" borderId="0" applyFont="0" applyFill="0" applyBorder="0" applyAlignment="0" applyProtection="0"/>
    <xf numFmtId="44" fontId="7" fillId="0" borderId="0" applyFont="0" applyFill="0" applyBorder="0" applyAlignment="0" applyProtection="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7" fillId="0" borderId="0"/>
    <xf numFmtId="0" fontId="18" fillId="0" borderId="0"/>
    <xf numFmtId="0" fontId="18" fillId="0" borderId="0"/>
    <xf numFmtId="0" fontId="7" fillId="0" borderId="0"/>
    <xf numFmtId="0" fontId="1" fillId="0" borderId="0"/>
    <xf numFmtId="0" fontId="7" fillId="0" borderId="0"/>
    <xf numFmtId="0" fontId="7" fillId="0" borderId="0"/>
    <xf numFmtId="0" fontId="18" fillId="0" borderId="0"/>
    <xf numFmtId="0" fontId="7" fillId="0" borderId="0"/>
    <xf numFmtId="0" fontId="18" fillId="0" borderId="0"/>
    <xf numFmtId="0" fontId="7"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0" fontId="7" fillId="8" borderId="47" applyNumberFormat="0" applyFont="0" applyAlignment="0" applyProtection="0"/>
    <xf numFmtId="0" fontId="49" fillId="34" borderId="48"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49" fillId="34"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0" fontId="17" fillId="0" borderId="0" applyNumberFormat="0" applyFill="0" applyBorder="0" applyAlignment="0" applyProtection="0"/>
    <xf numFmtId="0" fontId="2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29" fillId="0" borderId="49" applyNumberFormat="0" applyFill="0" applyAlignment="0" applyProtection="0"/>
    <xf numFmtId="0" fontId="34" fillId="0" borderId="10" applyNumberFormat="0" applyFill="0" applyAlignment="0" applyProtection="0"/>
    <xf numFmtId="0" fontId="35" fillId="0" borderId="12" applyNumberFormat="0" applyFill="0" applyAlignment="0" applyProtection="0"/>
    <xf numFmtId="0" fontId="19" fillId="0" borderId="50" applyNumberFormat="0" applyFill="0" applyAlignment="0" applyProtection="0"/>
    <xf numFmtId="0" fontId="19" fillId="0" borderId="50"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0" fontId="18" fillId="0" borderId="0"/>
    <xf numFmtId="0" fontId="7" fillId="0" borderId="0"/>
    <xf numFmtId="43" fontId="7" fillId="0" borderId="0" applyFont="0" applyFill="0" applyBorder="0" applyAlignment="0" applyProtection="0"/>
    <xf numFmtId="40" fontId="18" fillId="0" borderId="0" applyFont="0" applyFill="0" applyBorder="0" applyAlignment="0" applyProtection="0"/>
    <xf numFmtId="0" fontId="7" fillId="0" borderId="0"/>
    <xf numFmtId="0" fontId="7" fillId="0" borderId="0"/>
    <xf numFmtId="0" fontId="7" fillId="0" borderId="0"/>
    <xf numFmtId="0" fontId="18" fillId="0" borderId="0"/>
    <xf numFmtId="43" fontId="7" fillId="0" borderId="0" applyFont="0" applyFill="0" applyBorder="0" applyAlignment="0" applyProtection="0"/>
    <xf numFmtId="0" fontId="7" fillId="0" borderId="0"/>
    <xf numFmtId="0" fontId="18"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8" fillId="58" borderId="0" applyNumberFormat="0" applyBorder="0" applyAlignment="0" applyProtection="0"/>
    <xf numFmtId="0" fontId="8" fillId="12" borderId="0" applyNumberFormat="0" applyBorder="0" applyAlignment="0" applyProtection="0"/>
    <xf numFmtId="0" fontId="8" fillId="59" borderId="0" applyNumberFormat="0" applyBorder="0" applyAlignment="0" applyProtection="0"/>
    <xf numFmtId="0" fontId="8" fillId="32" borderId="0" applyNumberFormat="0" applyBorder="0" applyAlignment="0" applyProtection="0"/>
    <xf numFmtId="0" fontId="8" fillId="10" borderId="0" applyNumberFormat="0" applyBorder="0" applyAlignment="0" applyProtection="0"/>
    <xf numFmtId="0" fontId="8" fillId="9"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60" borderId="0" applyNumberFormat="0" applyBorder="0" applyAlignment="0" applyProtection="0"/>
    <xf numFmtId="0" fontId="8" fillId="32" borderId="0" applyNumberFormat="0" applyBorder="0" applyAlignment="0" applyProtection="0"/>
    <xf numFmtId="0" fontId="8" fillId="6" borderId="0" applyNumberFormat="0" applyBorder="0" applyAlignment="0" applyProtection="0"/>
    <xf numFmtId="0" fontId="8" fillId="14" borderId="0" applyNumberFormat="0" applyBorder="0" applyAlignment="0" applyProtection="0"/>
    <xf numFmtId="173" fontId="1" fillId="0" borderId="0" applyFont="0" applyFill="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16" borderId="0" applyNumberFormat="0" applyBorder="0" applyAlignment="0" applyProtection="0"/>
    <xf numFmtId="0" fontId="8" fillId="22" borderId="0" applyNumberFormat="0" applyBorder="0" applyAlignment="0" applyProtection="0"/>
    <xf numFmtId="0" fontId="8" fillId="19" borderId="0" applyNumberFormat="0" applyBorder="0" applyAlignment="0" applyProtection="0"/>
    <xf numFmtId="0" fontId="8" fillId="16"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204" fontId="7" fillId="0" borderId="0" applyFont="0" applyFill="0" applyBorder="0" applyAlignment="0" applyProtection="0"/>
    <xf numFmtId="204" fontId="7" fillId="0" borderId="0" applyFont="0" applyFill="0" applyBorder="0" applyAlignment="0" applyProtection="0"/>
    <xf numFmtId="0" fontId="37" fillId="0" borderId="0" applyNumberFormat="0" applyFill="0" applyBorder="0" applyAlignment="0" applyProtection="0">
      <alignment vertical="top"/>
      <protection locked="0"/>
    </xf>
    <xf numFmtId="203" fontId="8" fillId="0" borderId="0" applyFont="0" applyFill="0" applyBorder="0" applyAlignment="0" applyProtection="0"/>
    <xf numFmtId="203" fontId="6" fillId="0" borderId="0" applyFont="0" applyFill="0" applyBorder="0" applyAlignment="0" applyProtection="0"/>
    <xf numFmtId="175" fontId="7"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7" fillId="0" borderId="0" applyFont="0" applyFill="0" applyBorder="0" applyAlignment="0" applyProtection="0"/>
    <xf numFmtId="40" fontId="18"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41" fillId="0" borderId="0" applyFont="0" applyFill="0" applyBorder="0" applyAlignment="0" applyProtection="0"/>
    <xf numFmtId="0" fontId="7" fillId="0" borderId="0"/>
    <xf numFmtId="0" fontId="7"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176" fontId="7" fillId="0" borderId="0" applyFont="0" applyFill="0" applyBorder="0" applyAlignment="0" applyProtection="0"/>
    <xf numFmtId="43" fontId="1" fillId="0" borderId="0" applyFont="0" applyFill="0" applyBorder="0" applyAlignment="0" applyProtection="0"/>
    <xf numFmtId="0" fontId="7" fillId="0" borderId="0"/>
    <xf numFmtId="43" fontId="7" fillId="0" borderId="0" applyFont="0" applyFill="0" applyBorder="0" applyAlignment="0" applyProtection="0"/>
    <xf numFmtId="206" fontId="7" fillId="0" borderId="0" applyFont="0" applyFill="0" applyBorder="0" applyAlignment="0" applyProtection="0"/>
    <xf numFmtId="0" fontId="7" fillId="0" borderId="0"/>
    <xf numFmtId="175" fontId="7" fillId="0" borderId="0" applyFont="0" applyFill="0" applyBorder="0" applyAlignment="0" applyProtection="0"/>
    <xf numFmtId="0" fontId="18" fillId="0" borderId="0"/>
    <xf numFmtId="206" fontId="7" fillId="0" borderId="0" applyFont="0" applyFill="0" applyBorder="0" applyAlignment="0" applyProtection="0"/>
    <xf numFmtId="0" fontId="18" fillId="0" borderId="0"/>
    <xf numFmtId="44" fontId="1" fillId="0" borderId="0" applyFont="0" applyFill="0" applyBorder="0" applyAlignment="0" applyProtection="0"/>
    <xf numFmtId="176" fontId="7" fillId="0" borderId="0" applyFont="0" applyFill="0" applyBorder="0" applyAlignment="0" applyProtection="0"/>
    <xf numFmtId="0" fontId="18" fillId="0" borderId="0"/>
    <xf numFmtId="177"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40" fontId="1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2" fontId="7" fillId="0" borderId="0" applyFont="0" applyFill="0" applyBorder="0" applyAlignment="0" applyProtection="0"/>
    <xf numFmtId="40" fontId="18" fillId="0" borderId="0" applyFont="0" applyFill="0" applyBorder="0" applyAlignment="0" applyProtection="0"/>
    <xf numFmtId="0" fontId="7" fillId="0" borderId="0" applyFont="0" applyFill="0" applyBorder="0" applyAlignment="0" applyProtection="0"/>
    <xf numFmtId="179"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1" fillId="0" borderId="0"/>
    <xf numFmtId="0" fontId="7" fillId="0" borderId="0"/>
    <xf numFmtId="0" fontId="18" fillId="0" borderId="0"/>
    <xf numFmtId="0" fontId="7" fillId="0" borderId="0"/>
    <xf numFmtId="0" fontId="1" fillId="0" borderId="0"/>
    <xf numFmtId="0" fontId="7" fillId="0" borderId="0"/>
    <xf numFmtId="0" fontId="7" fillId="0" borderId="0"/>
    <xf numFmtId="0" fontId="7" fillId="0" borderId="0"/>
    <xf numFmtId="177" fontId="7" fillId="0" borderId="0" applyFont="0" applyFill="0" applyBorder="0" applyAlignment="0" applyProtection="0"/>
    <xf numFmtId="189"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3" fontId="7" fillId="0" borderId="0" applyFont="0" applyFill="0" applyBorder="0" applyAlignment="0" applyProtection="0"/>
    <xf numFmtId="0" fontId="23" fillId="0" borderId="0"/>
    <xf numFmtId="177" fontId="7" fillId="0" borderId="0" applyFont="0" applyFill="0" applyBorder="0" applyAlignment="0" applyProtection="0"/>
    <xf numFmtId="189" fontId="7" fillId="0" borderId="0" applyFont="0" applyFill="0" applyBorder="0" applyAlignment="0" applyProtection="0"/>
    <xf numFmtId="0" fontId="44" fillId="0" borderId="0"/>
    <xf numFmtId="42" fontId="7" fillId="0" borderId="0" applyFont="0" applyFill="0" applyBorder="0" applyAlignment="0" applyProtection="0"/>
    <xf numFmtId="7" fontId="1" fillId="0" borderId="0" applyFont="0" applyFill="0" applyBorder="0" applyAlignment="0" applyProtection="0"/>
    <xf numFmtId="0" fontId="1" fillId="0" borderId="0"/>
    <xf numFmtId="44" fontId="7" fillId="0" borderId="0" applyFont="0" applyFill="0" applyBorder="0" applyAlignment="0" applyProtection="0"/>
    <xf numFmtId="9" fontId="1" fillId="0" borderId="0" applyFont="0" applyFill="0" applyBorder="0" applyAlignment="0" applyProtection="0"/>
    <xf numFmtId="197" fontId="44" fillId="0" borderId="0" applyFont="0" applyFill="0" applyBorder="0" applyAlignment="0" applyProtection="0"/>
    <xf numFmtId="0" fontId="8" fillId="58" borderId="0" applyNumberFormat="0" applyBorder="0" applyAlignment="0" applyProtection="0"/>
    <xf numFmtId="0" fontId="8" fillId="12" borderId="0" applyNumberFormat="0" applyBorder="0" applyAlignment="0" applyProtection="0"/>
    <xf numFmtId="0" fontId="8" fillId="59" borderId="0" applyNumberFormat="0" applyBorder="0" applyAlignment="0" applyProtection="0"/>
    <xf numFmtId="0" fontId="8" fillId="32" borderId="0" applyNumberFormat="0" applyBorder="0" applyAlignment="0" applyProtection="0"/>
    <xf numFmtId="0" fontId="8" fillId="10" borderId="0" applyNumberFormat="0" applyBorder="0" applyAlignment="0" applyProtection="0"/>
    <xf numFmtId="0" fontId="8" fillId="9" borderId="0" applyNumberFormat="0" applyBorder="0" applyAlignment="0" applyProtection="0"/>
    <xf numFmtId="171" fontId="8" fillId="6" borderId="0" applyNumberFormat="0" applyBorder="0" applyAlignment="0" applyProtection="0"/>
    <xf numFmtId="171" fontId="8" fillId="6" borderId="0" applyNumberFormat="0" applyBorder="0" applyAlignment="0" applyProtection="0"/>
    <xf numFmtId="171" fontId="8" fillId="6" borderId="0" applyNumberFormat="0" applyBorder="0" applyAlignment="0" applyProtection="0"/>
    <xf numFmtId="171" fontId="8" fillId="6" borderId="0" applyNumberFormat="0" applyBorder="0" applyAlignment="0" applyProtection="0"/>
    <xf numFmtId="171" fontId="8" fillId="6" borderId="0" applyNumberFormat="0" applyBorder="0" applyAlignment="0" applyProtection="0"/>
    <xf numFmtId="171" fontId="8" fillId="6"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9" borderId="0" applyNumberFormat="0" applyBorder="0" applyAlignment="0" applyProtection="0"/>
    <xf numFmtId="171" fontId="8" fillId="9" borderId="0" applyNumberFormat="0" applyBorder="0" applyAlignment="0" applyProtection="0"/>
    <xf numFmtId="171" fontId="8" fillId="9" borderId="0" applyNumberFormat="0" applyBorder="0" applyAlignment="0" applyProtection="0"/>
    <xf numFmtId="171" fontId="8" fillId="9" borderId="0" applyNumberFormat="0" applyBorder="0" applyAlignment="0" applyProtection="0"/>
    <xf numFmtId="171" fontId="8" fillId="9" borderId="0" applyNumberFormat="0" applyBorder="0" applyAlignment="0" applyProtection="0"/>
    <xf numFmtId="171" fontId="8" fillId="9"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60" borderId="0" applyNumberFormat="0" applyBorder="0" applyAlignment="0" applyProtection="0"/>
    <xf numFmtId="0" fontId="8" fillId="32" borderId="0" applyNumberFormat="0" applyBorder="0" applyAlignment="0" applyProtection="0"/>
    <xf numFmtId="0" fontId="8" fillId="6" borderId="0" applyNumberFormat="0" applyBorder="0" applyAlignment="0" applyProtection="0"/>
    <xf numFmtId="0" fontId="8" fillId="14"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7" borderId="0" applyNumberFormat="0" applyBorder="0" applyAlignment="0" applyProtection="0"/>
    <xf numFmtId="171" fontId="8" fillId="11" borderId="0" applyNumberFormat="0" applyBorder="0" applyAlignment="0" applyProtection="0"/>
    <xf numFmtId="171" fontId="8" fillId="11" borderId="0" applyNumberFormat="0" applyBorder="0" applyAlignment="0" applyProtection="0"/>
    <xf numFmtId="171" fontId="8" fillId="11" borderId="0" applyNumberFormat="0" applyBorder="0" applyAlignment="0" applyProtection="0"/>
    <xf numFmtId="171" fontId="8" fillId="11" borderId="0" applyNumberFormat="0" applyBorder="0" applyAlignment="0" applyProtection="0"/>
    <xf numFmtId="171" fontId="8" fillId="11" borderId="0" applyNumberFormat="0" applyBorder="0" applyAlignment="0" applyProtection="0"/>
    <xf numFmtId="171" fontId="8" fillId="11" borderId="0" applyNumberFormat="0" applyBorder="0" applyAlignment="0" applyProtection="0"/>
    <xf numFmtId="171" fontId="8" fillId="12" borderId="0" applyNumberFormat="0" applyBorder="0" applyAlignment="0" applyProtection="0"/>
    <xf numFmtId="171" fontId="8" fillId="12" borderId="0" applyNumberFormat="0" applyBorder="0" applyAlignment="0" applyProtection="0"/>
    <xf numFmtId="171" fontId="8" fillId="12" borderId="0" applyNumberFormat="0" applyBorder="0" applyAlignment="0" applyProtection="0"/>
    <xf numFmtId="171" fontId="8" fillId="12" borderId="0" applyNumberFormat="0" applyBorder="0" applyAlignment="0" applyProtection="0"/>
    <xf numFmtId="171" fontId="8" fillId="12" borderId="0" applyNumberFormat="0" applyBorder="0" applyAlignment="0" applyProtection="0"/>
    <xf numFmtId="171" fontId="8" fillId="12"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10"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171" fontId="8" fillId="8" borderId="0" applyNumberFormat="0" applyBorder="0" applyAlignment="0" applyProtection="0"/>
    <xf numFmtId="0" fontId="9" fillId="61" borderId="0" applyNumberFormat="0" applyBorder="0" applyAlignment="0" applyProtection="0"/>
    <xf numFmtId="0" fontId="9" fillId="7" borderId="0" applyNumberFormat="0" applyBorder="0" applyAlignment="0" applyProtection="0"/>
    <xf numFmtId="0" fontId="9" fillId="60"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62"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10" fillId="17"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10" fillId="18" borderId="0" applyNumberFormat="0" applyBorder="0" applyAlignment="0" applyProtection="0"/>
    <xf numFmtId="0" fontId="9" fillId="18" borderId="0" applyNumberFormat="0" applyBorder="0" applyAlignment="0" applyProtection="0"/>
    <xf numFmtId="0" fontId="11" fillId="19"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65"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0"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0" fillId="22" borderId="0" applyNumberFormat="0" applyBorder="0" applyAlignment="0" applyProtection="0"/>
    <xf numFmtId="0" fontId="9" fillId="23" borderId="0" applyNumberFormat="0" applyBorder="0" applyAlignment="0" applyProtection="0"/>
    <xf numFmtId="0" fontId="11" fillId="23" borderId="0" applyNumberFormat="0" applyBorder="0" applyAlignment="0" applyProtection="0"/>
    <xf numFmtId="0" fontId="9" fillId="24"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6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6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63" borderId="0" applyNumberFormat="0" applyBorder="0" applyAlignment="0" applyProtection="0"/>
    <xf numFmtId="0" fontId="9" fillId="24"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0" fillId="17"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10" fillId="17" borderId="0" applyNumberFormat="0" applyBorder="0" applyAlignment="0" applyProtection="0"/>
    <xf numFmtId="0" fontId="9" fillId="22" borderId="0" applyNumberFormat="0" applyBorder="0" applyAlignment="0" applyProtection="0"/>
    <xf numFmtId="0" fontId="11" fillId="22"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10"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10" fillId="22" borderId="0" applyNumberFormat="0" applyBorder="0" applyAlignment="0" applyProtection="0"/>
    <xf numFmtId="0" fontId="9" fillId="22" borderId="0" applyNumberFormat="0" applyBorder="0" applyAlignment="0" applyProtection="0"/>
    <xf numFmtId="0" fontId="11" fillId="28" borderId="0" applyNumberFormat="0" applyBorder="0" applyAlignment="0" applyProtection="0"/>
    <xf numFmtId="0" fontId="9" fillId="29"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65"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65"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65" borderId="0" applyNumberFormat="0" applyBorder="0" applyAlignment="0" applyProtection="0"/>
    <xf numFmtId="0" fontId="9" fillId="2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10" fillId="17"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10" fillId="19" borderId="0" applyNumberFormat="0" applyBorder="0" applyAlignment="0" applyProtection="0"/>
    <xf numFmtId="0" fontId="9" fillId="18" borderId="0" applyNumberFormat="0" applyBorder="0" applyAlignment="0" applyProtection="0"/>
    <xf numFmtId="0" fontId="11" fillId="19" borderId="0" applyNumberFormat="0" applyBorder="0" applyAlignment="0" applyProtection="0"/>
    <xf numFmtId="0" fontId="9" fillId="30" borderId="0" applyNumberFormat="0" applyBorder="0" applyAlignment="0" applyProtection="0"/>
    <xf numFmtId="0" fontId="9" fillId="66" borderId="0" applyNumberFormat="0" applyBorder="0" applyAlignment="0" applyProtection="0"/>
    <xf numFmtId="0" fontId="9" fillId="6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66" borderId="0" applyNumberFormat="0" applyBorder="0" applyAlignment="0" applyProtection="0"/>
    <xf numFmtId="0" fontId="9" fillId="6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6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6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66" borderId="0" applyNumberFormat="0" applyBorder="0" applyAlignment="0" applyProtection="0"/>
    <xf numFmtId="0" fontId="9" fillId="66" borderId="0" applyNumberFormat="0" applyBorder="0" applyAlignment="0" applyProtection="0"/>
    <xf numFmtId="0" fontId="9" fillId="66" borderId="0" applyNumberFormat="0" applyBorder="0" applyAlignment="0" applyProtection="0"/>
    <xf numFmtId="0" fontId="9" fillId="66" borderId="0" applyNumberFormat="0" applyBorder="0" applyAlignment="0" applyProtection="0"/>
    <xf numFmtId="0" fontId="9" fillId="66" borderId="0" applyNumberFormat="0" applyBorder="0" applyAlignment="0" applyProtection="0"/>
    <xf numFmtId="0" fontId="9" fillId="66" borderId="0" applyNumberFormat="0" applyBorder="0" applyAlignment="0" applyProtection="0"/>
    <xf numFmtId="0" fontId="9" fillId="30"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0"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10" fillId="21" borderId="0" applyNumberFormat="0" applyBorder="0" applyAlignment="0" applyProtection="0"/>
    <xf numFmtId="0" fontId="9" fillId="17" borderId="0" applyNumberFormat="0" applyBorder="0" applyAlignment="0" applyProtection="0"/>
    <xf numFmtId="0" fontId="11" fillId="31" borderId="0" applyNumberFormat="0" applyBorder="0" applyAlignment="0" applyProtection="0"/>
    <xf numFmtId="0" fontId="9" fillId="13" borderId="0" applyNumberFormat="0" applyBorder="0" applyAlignment="0" applyProtection="0"/>
    <xf numFmtId="0" fontId="9" fillId="67" borderId="0" applyNumberFormat="0" applyBorder="0" applyAlignment="0" applyProtection="0"/>
    <xf numFmtId="0" fontId="9" fillId="67"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67" borderId="0" applyNumberFormat="0" applyBorder="0" applyAlignment="0" applyProtection="0"/>
    <xf numFmtId="0" fontId="9" fillId="67"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67"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67"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67" borderId="0" applyNumberFormat="0" applyBorder="0" applyAlignment="0" applyProtection="0"/>
    <xf numFmtId="0" fontId="9" fillId="67" borderId="0" applyNumberFormat="0" applyBorder="0" applyAlignment="0" applyProtection="0"/>
    <xf numFmtId="0" fontId="9" fillId="67" borderId="0" applyNumberFormat="0" applyBorder="0" applyAlignment="0" applyProtection="0"/>
    <xf numFmtId="0" fontId="9" fillId="67" borderId="0" applyNumberFormat="0" applyBorder="0" applyAlignment="0" applyProtection="0"/>
    <xf numFmtId="0" fontId="9" fillId="67" borderId="0" applyNumberFormat="0" applyBorder="0" applyAlignment="0" applyProtection="0"/>
    <xf numFmtId="0" fontId="9" fillId="67" borderId="0" applyNumberFormat="0" applyBorder="0" applyAlignment="0" applyProtection="0"/>
    <xf numFmtId="0" fontId="9" fillId="13" borderId="0" applyNumberFormat="0" applyBorder="0" applyAlignment="0" applyProtection="0"/>
    <xf numFmtId="0" fontId="89" fillId="28" borderId="0" applyNumberFormat="0" applyBorder="0" applyAlignment="0" applyProtection="0"/>
    <xf numFmtId="0" fontId="12" fillId="12" borderId="0" applyNumberFormat="0" applyBorder="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15" fillId="34" borderId="4" applyNumberFormat="0" applyAlignment="0" applyProtection="0"/>
    <xf numFmtId="0" fontId="15" fillId="34" borderId="4" applyNumberFormat="0" applyAlignment="0" applyProtection="0"/>
    <xf numFmtId="0" fontId="15" fillId="34" borderId="4" applyNumberFormat="0" applyAlignment="0" applyProtection="0"/>
    <xf numFmtId="0" fontId="15" fillId="34" borderId="4" applyNumberFormat="0" applyAlignment="0" applyProtection="0"/>
    <xf numFmtId="0" fontId="15" fillId="34" borderId="4" applyNumberFormat="0" applyAlignment="0" applyProtection="0"/>
    <xf numFmtId="0" fontId="15" fillId="34" borderId="4" applyNumberFormat="0" applyAlignment="0" applyProtection="0"/>
    <xf numFmtId="0" fontId="15" fillId="34" borderId="4" applyNumberFormat="0" applyAlignment="0" applyProtection="0"/>
    <xf numFmtId="0" fontId="15" fillId="34" borderId="4" applyNumberFormat="0" applyAlignment="0" applyProtection="0"/>
    <xf numFmtId="0" fontId="15" fillId="34" borderId="4" applyNumberFormat="0" applyAlignment="0" applyProtection="0"/>
    <xf numFmtId="0" fontId="15" fillId="34"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0" fontId="90" fillId="68"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171" fontId="14" fillId="33" borderId="4" applyNumberFormat="0" applyAlignment="0" applyProtection="0"/>
    <xf numFmtId="0" fontId="16" fillId="35" borderId="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7"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3" fontId="7" fillId="0" borderId="0" applyFont="0" applyFill="0" applyBorder="0" applyAlignment="0" applyProtection="0"/>
    <xf numFmtId="0" fontId="91" fillId="0" borderId="0"/>
    <xf numFmtId="212" fontId="92" fillId="0" borderId="0">
      <protection locked="0"/>
    </xf>
    <xf numFmtId="0" fontId="93" fillId="0" borderId="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6" fontId="7"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9" fillId="36" borderId="0" applyNumberFormat="0" applyBorder="0" applyAlignment="0" applyProtection="0"/>
    <xf numFmtId="0" fontId="20" fillId="36" borderId="0" applyNumberFormat="0" applyBorder="0" applyAlignment="0" applyProtection="0"/>
    <xf numFmtId="0" fontId="19" fillId="37" borderId="0" applyNumberFormat="0" applyBorder="0" applyAlignment="0" applyProtection="0"/>
    <xf numFmtId="0" fontId="20" fillId="38" borderId="0" applyNumberFormat="0" applyBorder="0" applyAlignment="0" applyProtection="0"/>
    <xf numFmtId="0" fontId="19" fillId="39" borderId="0" applyNumberFormat="0" applyBorder="0" applyAlignment="0" applyProtection="0"/>
    <xf numFmtId="0" fontId="20" fillId="39" borderId="0" applyNumberFormat="0" applyBorder="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71" fontId="22" fillId="11" borderId="4" applyNumberFormat="0" applyAlignment="0" applyProtection="0"/>
    <xf numFmtId="184" fontId="7" fillId="0" borderId="0" applyFont="0" applyFill="0" applyBorder="0" applyAlignment="0" applyProtection="0"/>
    <xf numFmtId="213" fontId="7" fillId="0" borderId="0" applyFont="0" applyFill="0" applyBorder="0" applyAlignment="0" applyProtection="0"/>
    <xf numFmtId="184" fontId="6" fillId="0" borderId="0" applyNumberFormat="0" applyFont="0" applyFill="0" applyBorder="0" applyAlignment="0" applyProtection="0"/>
    <xf numFmtId="186" fontId="24" fillId="0" borderId="0"/>
    <xf numFmtId="0" fontId="7" fillId="0" borderId="0"/>
    <xf numFmtId="0" fontId="25" fillId="0" borderId="0" applyNumberFormat="0" applyFill="0" applyBorder="0" applyAlignment="0" applyProtection="0"/>
    <xf numFmtId="0" fontId="13" fillId="59" borderId="0" applyNumberFormat="0" applyBorder="0" applyAlignment="0" applyProtection="0"/>
    <xf numFmtId="0" fontId="29" fillId="0" borderId="49" applyNumberFormat="0" applyFill="0" applyAlignment="0" applyProtection="0"/>
    <xf numFmtId="0" fontId="31" fillId="0" borderId="8" applyNumberFormat="0" applyFill="0" applyAlignment="0" applyProtection="0"/>
    <xf numFmtId="0" fontId="32" fillId="0" borderId="10" applyNumberFormat="0" applyFill="0" applyAlignment="0" applyProtection="0"/>
    <xf numFmtId="0" fontId="34" fillId="0" borderId="10"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35" fillId="0" borderId="1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21" fillId="0" borderId="52" applyNumberFormat="0" applyFill="0" applyAlignment="0" applyProtection="0"/>
    <xf numFmtId="0" fontId="35" fillId="0" borderId="0" applyNumberForma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22" fillId="9" borderId="4" applyNumberFormat="0" applyAlignment="0" applyProtection="0"/>
    <xf numFmtId="0" fontId="85" fillId="0" borderId="46" applyNumberFormat="0" applyFill="0" applyAlignment="0" applyProtection="0"/>
    <xf numFmtId="169"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188" fontId="7" fillId="0" borderId="0" applyFont="0" applyFill="0" applyBorder="0" applyAlignment="0" applyProtection="0"/>
    <xf numFmtId="42" fontId="7" fillId="0" borderId="0" applyFont="0" applyFill="0" applyBorder="0" applyAlignment="0" applyProtection="0"/>
    <xf numFmtId="173"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177" fontId="7" fillId="0" borderId="0" applyFont="0" applyFill="0" applyBorder="0" applyAlignment="0" applyProtection="0"/>
    <xf numFmtId="173" fontId="7" fillId="0" borderId="0" applyFont="0" applyFill="0" applyBorder="0" applyAlignment="0" applyProtection="0"/>
    <xf numFmtId="189"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214"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204" fontId="7" fillId="0" borderId="0" applyFont="0" applyFill="0" applyBorder="0" applyAlignment="0" applyProtection="0"/>
    <xf numFmtId="7" fontId="7" fillId="0" borderId="0" applyFont="0" applyFill="0" applyBorder="0" applyAlignment="0" applyProtection="0"/>
    <xf numFmtId="43" fontId="1" fillId="0" borderId="0" applyFont="0" applyFill="0" applyBorder="0" applyAlignment="0" applyProtection="0"/>
    <xf numFmtId="6"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3" fontId="7" fillId="0" borderId="0" applyFill="0" applyBorder="0" applyAlignment="0" applyProtection="0"/>
    <xf numFmtId="193" fontId="7" fillId="0" borderId="0" applyFill="0" applyBorder="0" applyAlignment="0" applyProtection="0"/>
    <xf numFmtId="43" fontId="7" fillId="0" borderId="0" applyFont="0" applyFill="0" applyBorder="0" applyAlignment="0" applyProtection="0"/>
    <xf numFmtId="193" fontId="7" fillId="0" borderId="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40" fontId="18"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8" fontId="7" fillId="0" borderId="0" applyFont="0" applyFill="0" applyBorder="0" applyAlignment="0" applyProtection="0"/>
    <xf numFmtId="168"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94" fontId="43"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15" fontId="7" fillId="0" borderId="0" applyFill="0" applyBorder="0" applyAlignment="0" applyProtection="0"/>
    <xf numFmtId="173" fontId="7" fillId="0" borderId="0" applyFont="0" applyFill="0" applyBorder="0" applyAlignment="0" applyProtection="0"/>
    <xf numFmtId="215" fontId="7" fillId="0" borderId="0" applyFill="0" applyBorder="0" applyAlignment="0" applyProtection="0"/>
    <xf numFmtId="215" fontId="7" fillId="0" borderId="0" applyFill="0" applyBorder="0" applyAlignment="0" applyProtection="0"/>
    <xf numFmtId="43" fontId="7" fillId="0" borderId="0" applyFont="0" applyFill="0" applyBorder="0" applyAlignment="0" applyProtection="0"/>
    <xf numFmtId="215" fontId="7" fillId="0" borderId="0" applyFill="0" applyBorder="0" applyAlignment="0" applyProtection="0"/>
    <xf numFmtId="0" fontId="7" fillId="0" borderId="0" applyFont="0" applyFill="0" applyBorder="0" applyAlignment="0" applyProtection="0"/>
    <xf numFmtId="213" fontId="7" fillId="0" borderId="0" applyFont="0" applyFill="0" applyBorder="0" applyAlignment="0" applyProtection="0"/>
    <xf numFmtId="213" fontId="7" fillId="0" borderId="0" applyFont="0" applyFill="0" applyBorder="0" applyAlignment="0" applyProtection="0"/>
    <xf numFmtId="173" fontId="7" fillId="0" borderId="0" applyFont="0" applyFill="0" applyBorder="0" applyAlignment="0" applyProtection="0"/>
    <xf numFmtId="200" fontId="7" fillId="0" borderId="0" applyFont="0" applyFill="0" applyBorder="0" applyAlignment="0" applyProtection="0"/>
    <xf numFmtId="0" fontId="7"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95" fontId="18" fillId="0" borderId="0" applyFont="0" applyFill="0" applyBorder="0" applyAlignment="0" applyProtection="0"/>
    <xf numFmtId="179" fontId="18" fillId="0" borderId="0" applyFont="0" applyFill="0" applyBorder="0" applyAlignment="0" applyProtection="0"/>
    <xf numFmtId="166" fontId="7" fillId="0" borderId="0" applyFont="0" applyFill="0" applyBorder="0" applyAlignment="0" applyProtection="0"/>
    <xf numFmtId="177" fontId="7" fillId="0" borderId="0" applyFont="0" applyFill="0" applyBorder="0" applyAlignment="0" applyProtection="0"/>
    <xf numFmtId="196" fontId="7" fillId="0" borderId="0" applyFill="0" applyBorder="0" applyAlignment="0" applyProtection="0"/>
    <xf numFmtId="0" fontId="8" fillId="0" borderId="0" applyFont="0" applyFill="0" applyBorder="0" applyAlignment="0" applyProtection="0"/>
    <xf numFmtId="209" fontId="18" fillId="0" borderId="0" applyFont="0" applyFill="0" applyBorder="0" applyAlignment="0" applyProtection="0"/>
    <xf numFmtId="8" fontId="18" fillId="0" borderId="0" applyFont="0" applyFill="0" applyBorder="0" applyAlignment="0" applyProtection="0"/>
    <xf numFmtId="204" fontId="7" fillId="0" borderId="0" applyFont="0" applyFill="0" applyBorder="0" applyAlignment="0" applyProtection="0"/>
    <xf numFmtId="209" fontId="18"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6" fontId="1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96" fontId="7" fillId="0" borderId="0" applyFill="0" applyBorder="0" applyAlignment="0" applyProtection="0"/>
    <xf numFmtId="166" fontId="7" fillId="0" borderId="0" applyFont="0" applyFill="0" applyBorder="0" applyAlignment="0" applyProtection="0"/>
    <xf numFmtId="196" fontId="7" fillId="0" borderId="0" applyFill="0" applyBorder="0" applyAlignment="0" applyProtection="0"/>
    <xf numFmtId="44"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45" fillId="11" borderId="0" applyNumberFormat="0" applyBorder="0" applyAlignment="0" applyProtection="0"/>
    <xf numFmtId="0" fontId="46" fillId="11" borderId="0" applyNumberFormat="0" applyBorder="0" applyAlignment="0" applyProtection="0"/>
    <xf numFmtId="0" fontId="18" fillId="0" borderId="0"/>
    <xf numFmtId="171" fontId="8" fillId="0" borderId="0"/>
    <xf numFmtId="0" fontId="4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 fillId="0" borderId="0"/>
    <xf numFmtId="171" fontId="8" fillId="0" borderId="0"/>
    <xf numFmtId="171" fontId="8" fillId="0" borderId="0"/>
    <xf numFmtId="198"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1"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1" fontId="8" fillId="0" borderId="0"/>
    <xf numFmtId="171" fontId="8" fillId="0" borderId="0"/>
    <xf numFmtId="171" fontId="8" fillId="0" borderId="0"/>
    <xf numFmtId="171" fontId="8" fillId="0" borderId="0"/>
    <xf numFmtId="0" fontId="7" fillId="0" borderId="0"/>
    <xf numFmtId="171" fontId="8" fillId="0" borderId="0"/>
    <xf numFmtId="171" fontId="8" fillId="0" borderId="0"/>
    <xf numFmtId="0" fontId="7" fillId="0" borderId="0"/>
    <xf numFmtId="171" fontId="8" fillId="0" borderId="0"/>
    <xf numFmtId="0" fontId="7" fillId="0" borderId="0"/>
    <xf numFmtId="171" fontId="8" fillId="0" borderId="0"/>
    <xf numFmtId="0" fontId="7" fillId="0" borderId="0"/>
    <xf numFmtId="171" fontId="1" fillId="0" borderId="0"/>
    <xf numFmtId="0" fontId="7" fillId="0" borderId="0"/>
    <xf numFmtId="171" fontId="1" fillId="0" borderId="0"/>
    <xf numFmtId="0" fontId="7" fillId="0" borderId="0"/>
    <xf numFmtId="0" fontId="18" fillId="0" borderId="0"/>
    <xf numFmtId="0" fontId="1" fillId="0" borderId="0"/>
    <xf numFmtId="0" fontId="7" fillId="0" borderId="0"/>
    <xf numFmtId="0" fontId="7" fillId="0" borderId="0"/>
    <xf numFmtId="171" fontId="18" fillId="0" borderId="0"/>
    <xf numFmtId="171" fontId="18" fillId="0" borderId="0"/>
    <xf numFmtId="0" fontId="7" fillId="0" borderId="0"/>
    <xf numFmtId="171" fontId="1" fillId="0" borderId="0"/>
    <xf numFmtId="0" fontId="7" fillId="0" borderId="0"/>
    <xf numFmtId="171" fontId="1" fillId="0" borderId="0"/>
    <xf numFmtId="171" fontId="7" fillId="0" borderId="0"/>
    <xf numFmtId="0" fontId="7" fillId="0" borderId="0"/>
    <xf numFmtId="0" fontId="7" fillId="0" borderId="0"/>
    <xf numFmtId="4" fontId="6" fillId="0" borderId="0" applyNumberFormat="0"/>
    <xf numFmtId="0" fontId="1" fillId="0" borderId="0"/>
    <xf numFmtId="0" fontId="1" fillId="0" borderId="0"/>
    <xf numFmtId="0" fontId="1" fillId="0" borderId="0"/>
    <xf numFmtId="0" fontId="7" fillId="0" borderId="0"/>
    <xf numFmtId="0" fontId="5" fillId="0" borderId="0"/>
    <xf numFmtId="0" fontId="7" fillId="0" borderId="0"/>
    <xf numFmtId="0" fontId="1" fillId="0" borderId="0"/>
    <xf numFmtId="0" fontId="18" fillId="0" borderId="0"/>
    <xf numFmtId="0" fontId="18" fillId="0" borderId="0"/>
    <xf numFmtId="0" fontId="18" fillId="0" borderId="0"/>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171" fontId="18" fillId="0" borderId="0"/>
    <xf numFmtId="171" fontId="18" fillId="0" borderId="0"/>
    <xf numFmtId="0" fontId="5" fillId="0" borderId="0"/>
    <xf numFmtId="171" fontId="18" fillId="0" borderId="0"/>
    <xf numFmtId="0" fontId="7" fillId="0" borderId="0"/>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0"/>
    <xf numFmtId="171" fontId="18" fillId="0" borderId="0"/>
    <xf numFmtId="0" fontId="18" fillId="0" borderId="0"/>
    <xf numFmtId="171" fontId="18" fillId="0" borderId="0"/>
    <xf numFmtId="0" fontId="7" fillId="0" borderId="0"/>
    <xf numFmtId="171" fontId="18" fillId="0" borderId="0"/>
    <xf numFmtId="0" fontId="18" fillId="0" borderId="0"/>
    <xf numFmtId="171" fontId="8" fillId="0" borderId="0"/>
    <xf numFmtId="0" fontId="8" fillId="0" borderId="0"/>
    <xf numFmtId="171" fontId="8" fillId="0" borderId="0"/>
    <xf numFmtId="0" fontId="44" fillId="0" borderId="0"/>
    <xf numFmtId="171" fontId="8" fillId="0" borderId="0"/>
    <xf numFmtId="0" fontId="18" fillId="0" borderId="0"/>
    <xf numFmtId="0" fontId="41" fillId="0" borderId="0"/>
    <xf numFmtId="0" fontId="41" fillId="0" borderId="0"/>
    <xf numFmtId="4" fontId="6" fillId="0" borderId="0" applyNumberFormat="0"/>
    <xf numFmtId="0" fontId="7" fillId="0" borderId="0"/>
    <xf numFmtId="171" fontId="8" fillId="0" borderId="0"/>
    <xf numFmtId="0" fontId="18" fillId="0" borderId="0"/>
    <xf numFmtId="4" fontId="6" fillId="0" borderId="0" applyNumberFormat="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171" fontId="18"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34"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0" fontId="49" fillId="68" borderId="48" applyNumberFormat="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1"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8" fontId="94" fillId="0" borderId="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171" fontId="49" fillId="33" borderId="48" applyNumberFormat="0" applyAlignment="0" applyProtection="0"/>
    <xf numFmtId="0" fontId="87" fillId="0" borderId="0" applyNumberFormat="0" applyFill="0" applyBorder="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21" fillId="0" borderId="1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0" fontId="7" fillId="0" borderId="16" applyNumberFormat="0" applyFont="0" applyFill="0" applyAlignment="0" applyProtection="0"/>
    <xf numFmtId="0" fontId="7" fillId="0" borderId="16" applyNumberFormat="0" applyFon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171" fontId="19" fillId="0" borderId="51" applyNumberFormat="0" applyFill="0" applyAlignment="0" applyProtection="0"/>
    <xf numFmtId="0" fontId="17" fillId="0" borderId="0" applyNumberFormat="0" applyFill="0" applyBorder="0" applyAlignment="0" applyProtection="0"/>
    <xf numFmtId="0" fontId="7" fillId="0" borderId="0"/>
    <xf numFmtId="43" fontId="1" fillId="0" borderId="0" applyFont="0" applyFill="0" applyBorder="0" applyAlignment="0" applyProtection="0"/>
    <xf numFmtId="0" fontId="1" fillId="0" borderId="0"/>
    <xf numFmtId="9" fontId="7" fillId="0" borderId="0" applyFont="0" applyFill="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7"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33" fillId="0" borderId="0"/>
    <xf numFmtId="14" fontId="7" fillId="0" borderId="0"/>
    <xf numFmtId="2" fontId="7" fillId="0" borderId="0"/>
    <xf numFmtId="0" fontId="95" fillId="0" borderId="0" applyNumberFormat="0" applyFill="0" applyBorder="0" applyAlignment="0" applyProtection="0">
      <alignment vertical="top"/>
      <protection locked="0"/>
    </xf>
    <xf numFmtId="170"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216" fontId="7" fillId="0" borderId="0" applyFont="0" applyFill="0" applyBorder="0" applyAlignment="0" applyProtection="0"/>
    <xf numFmtId="211" fontId="7" fillId="0" borderId="0" applyFont="0" applyFill="0" applyBorder="0" applyAlignment="0" applyProtection="0"/>
    <xf numFmtId="0" fontId="7"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70" fontId="7" fillId="0" borderId="0" applyFont="0" applyFill="0" applyBorder="0" applyAlignment="0" applyProtection="0"/>
    <xf numFmtId="170" fontId="8"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0" fontId="18" fillId="0" borderId="0" applyFont="0" applyFill="0" applyBorder="0" applyAlignment="0" applyProtection="0"/>
    <xf numFmtId="43" fontId="1" fillId="0" borderId="0" applyFont="0" applyFill="0" applyBorder="0" applyAlignment="0" applyProtection="0"/>
    <xf numFmtId="197" fontId="7" fillId="0" borderId="0" applyFont="0" applyFill="0" applyBorder="0" applyAlignment="0" applyProtection="0"/>
    <xf numFmtId="217" fontId="7" fillId="0" borderId="0" applyFont="0" applyFill="0" applyAlignment="0" applyProtection="0"/>
    <xf numFmtId="4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217" fontId="7" fillId="0" borderId="0" applyFont="0" applyFill="0" applyAlignment="0" applyProtection="0"/>
    <xf numFmtId="170" fontId="7" fillId="0" borderId="0" applyFont="0" applyFill="0" applyBorder="0" applyAlignment="0" applyProtection="0"/>
    <xf numFmtId="218" fontId="18"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19"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7" fillId="0" borderId="0"/>
    <xf numFmtId="0" fontId="1" fillId="0" borderId="0"/>
    <xf numFmtId="0" fontId="8" fillId="0" borderId="0"/>
    <xf numFmtId="9" fontId="18"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3" fontId="7" fillId="0" borderId="0"/>
    <xf numFmtId="184" fontId="5" fillId="0" borderId="0" applyFont="0" applyFill="0" applyBorder="0" applyAlignment="0" applyProtection="0"/>
    <xf numFmtId="175" fontId="96" fillId="11" borderId="0" applyNumberFormat="0" applyBorder="0" applyAlignment="0" applyProtection="0"/>
    <xf numFmtId="173" fontId="1" fillId="0" borderId="0" applyFont="0" applyFill="0" applyBorder="0" applyAlignment="0" applyProtection="0"/>
    <xf numFmtId="0" fontId="1" fillId="0" borderId="0"/>
    <xf numFmtId="176" fontId="7" fillId="0" borderId="0" applyFont="0" applyFill="0" applyBorder="0" applyAlignment="0" applyProtection="0"/>
    <xf numFmtId="5" fontId="7" fillId="0" borderId="0" applyFont="0" applyFill="0" applyBorder="0" applyAlignment="0" applyProtection="0"/>
    <xf numFmtId="0" fontId="18" fillId="0" borderId="0"/>
    <xf numFmtId="173" fontId="7" fillId="0" borderId="0" applyFont="0" applyFill="0" applyBorder="0" applyAlignment="0" applyProtection="0"/>
    <xf numFmtId="173" fontId="7" fillId="0" borderId="0" applyFont="0" applyFill="0" applyBorder="0" applyAlignment="0" applyProtection="0"/>
    <xf numFmtId="222" fontId="7" fillId="0" borderId="0" applyFont="0" applyFill="0" applyBorder="0" applyAlignment="0" applyProtection="0"/>
    <xf numFmtId="175"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76" fontId="7" fillId="0" borderId="0" applyFont="0" applyFill="0" applyBorder="0" applyAlignment="0" applyProtection="0"/>
    <xf numFmtId="173" fontId="7" fillId="0" borderId="0" applyFont="0" applyFill="0" applyBorder="0" applyAlignment="0" applyProtection="0"/>
    <xf numFmtId="170" fontId="7" fillId="0" borderId="0" applyFont="0" applyFill="0" applyBorder="0" applyAlignment="0" applyProtection="0"/>
    <xf numFmtId="173" fontId="7" fillId="0" borderId="0" applyFont="0" applyFill="0" applyBorder="0" applyAlignment="0" applyProtection="0"/>
    <xf numFmtId="224" fontId="7" fillId="0" borderId="0" applyFont="0" applyFill="0" applyBorder="0" applyAlignment="0" applyProtection="0"/>
    <xf numFmtId="5"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5" fontId="7" fillId="0" borderId="0" applyFont="0" applyFill="0" applyBorder="0" applyAlignment="0" applyProtection="0"/>
    <xf numFmtId="225"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226" fontId="7" fillId="0" borderId="0" applyFont="0" applyFill="0" applyBorder="0" applyAlignment="0" applyProtection="0"/>
    <xf numFmtId="0" fontId="9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202"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221" fontId="7" fillId="0" borderId="0" applyFont="0" applyFill="0" applyBorder="0" applyAlignment="0" applyProtection="0"/>
    <xf numFmtId="19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4" fontId="7" fillId="0" borderId="0" applyFont="0" applyFill="0" applyBorder="0" applyAlignment="0" applyProtection="0"/>
    <xf numFmtId="173" fontId="7" fillId="0" borderId="0" applyFont="0" applyFill="0" applyBorder="0" applyAlignment="0" applyProtection="0"/>
    <xf numFmtId="170" fontId="7"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97" fontId="7"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0" fontId="7" fillId="0" borderId="0" applyFont="0" applyFill="0" applyBorder="0" applyAlignment="0" applyProtection="0"/>
    <xf numFmtId="173" fontId="7" fillId="0" borderId="0" applyFont="0" applyFill="0" applyBorder="0" applyAlignment="0" applyProtection="0"/>
    <xf numFmtId="190"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0" fontId="18" fillId="0" borderId="0" applyFont="0" applyFill="0" applyBorder="0" applyAlignment="0" applyProtection="0"/>
    <xf numFmtId="178" fontId="7" fillId="0" borderId="0" applyFont="0" applyFill="0" applyBorder="0" applyAlignment="0" applyProtection="0"/>
    <xf numFmtId="173" fontId="1" fillId="0" borderId="0" applyFont="0" applyFill="0" applyBorder="0" applyAlignment="0" applyProtection="0"/>
    <xf numFmtId="220" fontId="7" fillId="0" borderId="0" applyFont="0" applyFill="0" applyBorder="0" applyAlignment="0" applyProtection="0"/>
    <xf numFmtId="17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77" fontId="7" fillId="0" borderId="0" applyFont="0" applyFill="0" applyBorder="0" applyAlignment="0" applyProtection="0"/>
    <xf numFmtId="170" fontId="7" fillId="0" borderId="0" applyFont="0" applyFill="0" applyBorder="0" applyAlignment="0" applyProtection="0"/>
    <xf numFmtId="227" fontId="7" fillId="0" borderId="0" applyFont="0" applyFill="0" applyBorder="0" applyAlignment="0" applyProtection="0"/>
    <xf numFmtId="189" fontId="1" fillId="0" borderId="0" applyFont="0" applyFill="0" applyBorder="0" applyAlignment="0" applyProtection="0"/>
    <xf numFmtId="177"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3" fontId="7" fillId="0" borderId="0" applyFont="0" applyFill="0" applyBorder="0" applyAlignment="0" applyProtection="0"/>
    <xf numFmtId="228" fontId="7" fillId="0" borderId="0" applyFont="0" applyFill="0" applyBorder="0" applyAlignment="0" applyProtection="0"/>
    <xf numFmtId="173" fontId="7" fillId="0" borderId="0" applyFont="0" applyFill="0" applyBorder="0" applyAlignment="0" applyProtection="0"/>
    <xf numFmtId="197" fontId="7" fillId="0" borderId="0" applyFont="0" applyFill="0" applyBorder="0" applyAlignment="0" applyProtection="0"/>
    <xf numFmtId="197" fontId="7" fillId="0" borderId="0" applyFont="0" applyFill="0" applyBorder="0" applyAlignment="0" applyProtection="0"/>
    <xf numFmtId="197" fontId="7" fillId="0" borderId="0" applyFont="0" applyFill="0" applyBorder="0" applyAlignment="0" applyProtection="0"/>
    <xf numFmtId="197" fontId="7" fillId="0" borderId="0" applyFont="0" applyFill="0" applyBorder="0" applyAlignment="0" applyProtection="0"/>
    <xf numFmtId="44" fontId="7" fillId="0" borderId="0" applyFont="0" applyFill="0" applyBorder="0" applyAlignment="0" applyProtection="0"/>
    <xf numFmtId="19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18"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90"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190" fontId="7" fillId="0" borderId="0" applyFont="0" applyFill="0" applyBorder="0" applyAlignment="0" applyProtection="0"/>
    <xf numFmtId="204" fontId="7" fillId="0" borderId="0" applyFont="0" applyFill="0" applyBorder="0" applyAlignment="0" applyProtection="0"/>
    <xf numFmtId="227"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227" fontId="7" fillId="0" borderId="0" applyFont="0" applyFill="0" applyBorder="0" applyAlignment="0" applyProtection="0"/>
    <xf numFmtId="44" fontId="7" fillId="0" borderId="0" applyFont="0" applyFill="0" applyBorder="0" applyAlignment="0" applyProtection="0"/>
    <xf numFmtId="20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204" fontId="7" fillId="0" borderId="0" applyFont="0" applyFill="0" applyBorder="0" applyAlignment="0" applyProtection="0"/>
    <xf numFmtId="44" fontId="1" fillId="0" borderId="0" applyFont="0" applyFill="0" applyBorder="0" applyAlignment="0" applyProtection="0"/>
    <xf numFmtId="197" fontId="18" fillId="0" borderId="0" applyFont="0" applyFill="0" applyBorder="0" applyAlignment="0" applyProtection="0"/>
    <xf numFmtId="197" fontId="18" fillId="0" borderId="0" applyFont="0" applyFill="0" applyBorder="0" applyAlignment="0" applyProtection="0"/>
    <xf numFmtId="0" fontId="45" fillId="31" borderId="0" applyNumberFormat="0" applyBorder="0" applyAlignment="0" applyProtection="0"/>
    <xf numFmtId="0" fontId="1" fillId="0" borderId="0"/>
    <xf numFmtId="0" fontId="1" fillId="0" borderId="0"/>
    <xf numFmtId="0" fontId="7" fillId="0" borderId="0"/>
    <xf numFmtId="39" fontId="23" fillId="0" borderId="0"/>
    <xf numFmtId="0" fontId="7" fillId="0" borderId="0"/>
    <xf numFmtId="0" fontId="1" fillId="0" borderId="0"/>
    <xf numFmtId="0" fontId="7" fillId="0" borderId="0"/>
    <xf numFmtId="0" fontId="7" fillId="0" borderId="0"/>
    <xf numFmtId="0" fontId="98" fillId="0" borderId="0" applyNumberFormat="0" applyFill="0" applyBorder="0" applyProtection="0">
      <alignment vertical="top" wrapText="1"/>
    </xf>
    <xf numFmtId="0" fontId="1" fillId="0" borderId="0"/>
    <xf numFmtId="0" fontId="8" fillId="0" borderId="0"/>
    <xf numFmtId="0" fontId="7" fillId="0" borderId="0"/>
    <xf numFmtId="0" fontId="7" fillId="0" borderId="0"/>
    <xf numFmtId="0" fontId="7" fillId="0" borderId="0"/>
    <xf numFmtId="0" fontId="1" fillId="0" borderId="0"/>
    <xf numFmtId="0" fontId="1" fillId="0" borderId="0"/>
    <xf numFmtId="0" fontId="98" fillId="0" borderId="0" applyNumberFormat="0" applyFill="0" applyBorder="0" applyProtection="0">
      <alignment vertical="top" wrapText="1"/>
    </xf>
    <xf numFmtId="0" fontId="7" fillId="0" borderId="0"/>
    <xf numFmtId="0" fontId="18" fillId="0" borderId="0"/>
    <xf numFmtId="0" fontId="1" fillId="0" borderId="0"/>
    <xf numFmtId="0" fontId="98" fillId="0" borderId="0" applyNumberFormat="0" applyFill="0" applyBorder="0" applyProtection="0">
      <alignment vertical="top" wrapText="1"/>
    </xf>
    <xf numFmtId="0" fontId="1" fillId="0" borderId="0"/>
    <xf numFmtId="0" fontId="7" fillId="0" borderId="0"/>
    <xf numFmtId="0" fontId="7" fillId="0" borderId="0"/>
    <xf numFmtId="0" fontId="98" fillId="0" borderId="0" applyNumberFormat="0" applyFill="0" applyBorder="0" applyProtection="0">
      <alignment vertical="top" wrapText="1"/>
    </xf>
    <xf numFmtId="0" fontId="7" fillId="0" borderId="0"/>
    <xf numFmtId="0" fontId="98" fillId="0" borderId="0" applyNumberFormat="0" applyFill="0" applyBorder="0" applyProtection="0">
      <alignment vertical="top" wrapText="1"/>
    </xf>
    <xf numFmtId="0" fontId="1" fillId="0" borderId="0"/>
    <xf numFmtId="0" fontId="98" fillId="0" borderId="0" applyNumberFormat="0" applyFill="0" applyBorder="0" applyProtection="0">
      <alignment vertical="top" wrapText="1"/>
    </xf>
    <xf numFmtId="0" fontId="98" fillId="0" borderId="0" applyNumberFormat="0" applyFill="0" applyBorder="0" applyProtection="0">
      <alignment vertical="top" wrapText="1"/>
    </xf>
    <xf numFmtId="0" fontId="7" fillId="8" borderId="47" applyNumberFormat="0" applyFont="0" applyAlignment="0" applyProtection="0"/>
    <xf numFmtId="0" fontId="7" fillId="8" borderId="47" applyNumberFormat="0" applyFont="0" applyAlignment="0" applyProtection="0"/>
    <xf numFmtId="0" fontId="7" fillId="8" borderId="47" applyNumberFormat="0" applyFont="0" applyAlignment="0" applyProtection="0"/>
    <xf numFmtId="9" fontId="7"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0" fontId="19" fillId="0" borderId="53" applyNumberFormat="0" applyFill="0" applyAlignment="0" applyProtection="0"/>
    <xf numFmtId="199" fontId="7" fillId="0" borderId="0" applyFont="0" applyFill="0" applyBorder="0" applyAlignment="0" applyProtection="0"/>
    <xf numFmtId="0" fontId="7" fillId="0" borderId="0"/>
    <xf numFmtId="0" fontId="7" fillId="0" borderId="0"/>
    <xf numFmtId="0" fontId="8" fillId="58" borderId="0" applyNumberFormat="0" applyBorder="0" applyAlignment="0" applyProtection="0"/>
    <xf numFmtId="0" fontId="8" fillId="12" borderId="0" applyNumberFormat="0" applyBorder="0" applyAlignment="0" applyProtection="0"/>
    <xf numFmtId="0" fontId="8" fillId="59" borderId="0" applyNumberFormat="0" applyBorder="0" applyAlignment="0" applyProtection="0"/>
    <xf numFmtId="0" fontId="8" fillId="32" borderId="0" applyNumberFormat="0" applyBorder="0" applyAlignment="0" applyProtection="0"/>
    <xf numFmtId="0" fontId="8" fillId="10" borderId="0" applyNumberFormat="0" applyBorder="0" applyAlignment="0" applyProtection="0"/>
    <xf numFmtId="0" fontId="8" fillId="9"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60" borderId="0" applyNumberFormat="0" applyBorder="0" applyAlignment="0" applyProtection="0"/>
    <xf numFmtId="0" fontId="8" fillId="32" borderId="0" applyNumberFormat="0" applyBorder="0" applyAlignment="0" applyProtection="0"/>
    <xf numFmtId="0" fontId="8" fillId="6" borderId="0" applyNumberFormat="0" applyBorder="0" applyAlignment="0" applyProtection="0"/>
    <xf numFmtId="0" fontId="8" fillId="14" borderId="0" applyNumberFormat="0" applyBorder="0" applyAlignment="0" applyProtection="0"/>
    <xf numFmtId="0" fontId="9" fillId="61" borderId="0" applyNumberFormat="0" applyBorder="0" applyAlignment="0" applyProtection="0"/>
    <xf numFmtId="0" fontId="9" fillId="7" borderId="0" applyNumberFormat="0" applyBorder="0" applyAlignment="0" applyProtection="0"/>
    <xf numFmtId="0" fontId="9" fillId="60"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62"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13" borderId="0" applyNumberFormat="0" applyBorder="0" applyAlignment="0" applyProtection="0"/>
    <xf numFmtId="0" fontId="12" fillId="12" borderId="0" applyNumberFormat="0" applyBorder="0" applyAlignment="0" applyProtection="0"/>
    <xf numFmtId="0" fontId="13" fillId="59" borderId="0" applyNumberFormat="0" applyBorder="0" applyAlignment="0" applyProtection="0"/>
    <xf numFmtId="0" fontId="15" fillId="34" borderId="4" applyNumberFormat="0" applyAlignment="0" applyProtection="0"/>
    <xf numFmtId="0" fontId="15" fillId="34" borderId="4" applyNumberFormat="0" applyAlignment="0" applyProtection="0"/>
    <xf numFmtId="0" fontId="16" fillId="35" borderId="5" applyNumberFormat="0" applyAlignment="0" applyProtection="0"/>
    <xf numFmtId="0" fontId="85" fillId="0" borderId="46" applyNumberFormat="0" applyFill="0" applyAlignment="0" applyProtection="0"/>
    <xf numFmtId="173" fontId="8" fillId="0" borderId="0" applyFont="0" applyFill="0" applyBorder="0" applyAlignment="0" applyProtection="0"/>
    <xf numFmtId="173" fontId="8" fillId="0" borderId="0" applyFont="0" applyFill="0" applyBorder="0" applyAlignment="0" applyProtection="0"/>
    <xf numFmtId="173"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3" fontId="7" fillId="0" borderId="0" applyFont="0" applyFill="0" applyBorder="0" applyAlignment="0" applyProtection="0"/>
    <xf numFmtId="0" fontId="7" fillId="0" borderId="0" applyFont="0" applyFill="0" applyBorder="0" applyAlignment="0" applyProtection="0"/>
    <xf numFmtId="173" fontId="7" fillId="0" borderId="0" applyFont="0" applyFill="0" applyBorder="0" applyAlignment="0" applyProtection="0"/>
    <xf numFmtId="212" fontId="92" fillId="0" borderId="0">
      <protection locked="0"/>
    </xf>
    <xf numFmtId="204" fontId="1" fillId="0" borderId="0" applyFont="0" applyFill="0" applyBorder="0" applyAlignment="0" applyProtection="0"/>
    <xf numFmtId="229" fontId="7" fillId="0" borderId="0" applyFont="0" applyFill="0" applyBorder="0" applyAlignment="0" applyProtection="0"/>
    <xf numFmtId="230" fontId="92" fillId="0" borderId="0">
      <protection locked="0"/>
    </xf>
    <xf numFmtId="0" fontId="88" fillId="0" borderId="0" applyFont="0" applyFill="0" applyBorder="0" applyAlignment="0" applyProtection="0"/>
    <xf numFmtId="0" fontId="35" fillId="0" borderId="0" applyNumberFormat="0" applyFill="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13" borderId="0" applyNumberFormat="0" applyBorder="0" applyAlignment="0" applyProtection="0"/>
    <xf numFmtId="0" fontId="22" fillId="9" borderId="4" applyNumberFormat="0" applyAlignment="0" applyProtection="0"/>
    <xf numFmtId="200" fontId="18" fillId="0" borderId="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0" fontId="88" fillId="0" borderId="0" applyNumberFormat="0" applyFont="0" applyFill="0" applyBorder="0" applyAlignment="0" applyProtection="0"/>
    <xf numFmtId="2" fontId="88" fillId="0" borderId="0" applyFont="0" applyFill="0" applyBorder="0" applyAlignment="0" applyProtection="0"/>
    <xf numFmtId="0" fontId="31" fillId="0" borderId="8" applyNumberFormat="0" applyFill="0" applyAlignment="0" applyProtection="0"/>
    <xf numFmtId="0" fontId="34" fillId="0" borderId="10" applyNumberFormat="0" applyFill="0" applyAlignment="0" applyProtection="0"/>
    <xf numFmtId="0" fontId="35" fillId="0" borderId="12" applyNumberFormat="0" applyFill="0" applyAlignment="0" applyProtection="0"/>
    <xf numFmtId="0" fontId="12" fillId="12" borderId="0" applyNumberFormat="0" applyBorder="0" applyAlignment="0" applyProtection="0"/>
    <xf numFmtId="0"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8" fillId="0" borderId="0" applyFont="0" applyFill="0" applyBorder="0" applyAlignment="0" applyProtection="0"/>
    <xf numFmtId="40" fontId="18" fillId="0" borderId="0" applyFont="0" applyFill="0" applyBorder="0" applyAlignment="0" applyProtection="0"/>
    <xf numFmtId="231" fontId="7" fillId="0" borderId="0" applyFont="0" applyFill="0" applyBorder="0" applyAlignment="0" applyProtection="0"/>
    <xf numFmtId="199" fontId="7" fillId="0" borderId="0" applyFont="0" applyFill="0" applyBorder="0" applyAlignment="0" applyProtection="0"/>
    <xf numFmtId="204" fontId="7" fillId="0" borderId="0" applyFont="0" applyFill="0" applyBorder="0" applyAlignment="0" applyProtection="0"/>
    <xf numFmtId="199" fontId="7" fillId="0" borderId="0" applyFont="0" applyFill="0" applyBorder="0" applyAlignment="0" applyProtection="0"/>
    <xf numFmtId="7" fontId="7" fillId="0" borderId="0" applyFont="0" applyFill="0" applyBorder="0" applyAlignment="0" applyProtection="0"/>
    <xf numFmtId="201" fontId="7" fillId="0" borderId="0" applyFont="0" applyFill="0" applyBorder="0" applyAlignment="0" applyProtection="0"/>
    <xf numFmtId="173" fontId="8" fillId="0" borderId="0" applyFont="0" applyFill="0" applyBorder="0" applyAlignment="0" applyProtection="0"/>
    <xf numFmtId="201"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201" fontId="7" fillId="0" borderId="0" applyFont="0" applyFill="0" applyBorder="0" applyAlignment="0" applyProtection="0"/>
    <xf numFmtId="232" fontId="7" fillId="0" borderId="0" applyFont="0" applyFill="0" applyBorder="0" applyAlignment="0" applyProtection="0"/>
    <xf numFmtId="173" fontId="7" fillId="0" borderId="0" applyFont="0" applyFill="0" applyBorder="0" applyAlignment="0" applyProtection="0"/>
    <xf numFmtId="173" fontId="8" fillId="0" borderId="0" applyFont="0" applyFill="0" applyBorder="0" applyAlignment="0" applyProtection="0"/>
    <xf numFmtId="200" fontId="7"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0" fontId="7" fillId="0" borderId="0" applyFont="0" applyFill="0" applyBorder="0" applyAlignment="0" applyProtection="0"/>
    <xf numFmtId="233" fontId="18" fillId="0" borderId="0" applyFont="0" applyFill="0" applyBorder="0" applyAlignment="0" applyProtection="0"/>
    <xf numFmtId="233" fontId="18" fillId="0" borderId="0" applyFont="0" applyFill="0" applyBorder="0" applyAlignment="0" applyProtection="0"/>
    <xf numFmtId="177" fontId="18" fillId="0" borderId="0" applyFont="0" applyFill="0" applyBorder="0" applyAlignment="0" applyProtection="0"/>
    <xf numFmtId="0" fontId="88" fillId="0" borderId="0"/>
    <xf numFmtId="0" fontId="1" fillId="0" borderId="0"/>
    <xf numFmtId="171" fontId="8" fillId="0" borderId="0"/>
    <xf numFmtId="0" fontId="18" fillId="0" borderId="0"/>
    <xf numFmtId="0" fontId="7" fillId="0" borderId="0"/>
    <xf numFmtId="0" fontId="1" fillId="0" borderId="0"/>
    <xf numFmtId="0" fontId="7" fillId="0" borderId="0"/>
    <xf numFmtId="0" fontId="7" fillId="0" borderId="0"/>
    <xf numFmtId="0" fontId="99" fillId="0" borderId="0"/>
    <xf numFmtId="0" fontId="18" fillId="0" borderId="0"/>
    <xf numFmtId="0" fontId="41" fillId="0" borderId="0"/>
    <xf numFmtId="0" fontId="1" fillId="0" borderId="0"/>
    <xf numFmtId="0" fontId="1" fillId="0" borderId="0"/>
    <xf numFmtId="0" fontId="1" fillId="0" borderId="0"/>
    <xf numFmtId="0" fontId="7" fillId="0" borderId="0"/>
    <xf numFmtId="0" fontId="1" fillId="0" borderId="0"/>
    <xf numFmtId="0" fontId="18" fillId="0" borderId="0"/>
    <xf numFmtId="234" fontId="88" fillId="0" borderId="0"/>
    <xf numFmtId="171" fontId="18" fillId="0" borderId="0"/>
    <xf numFmtId="0" fontId="7" fillId="0" borderId="0"/>
    <xf numFmtId="0" fontId="44" fillId="0" borderId="0"/>
    <xf numFmtId="0" fontId="41" fillId="0" borderId="0"/>
    <xf numFmtId="0" fontId="49" fillId="34" borderId="48"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0" fontId="49" fillId="34" borderId="48" applyNumberFormat="0" applyAlignment="0" applyProtection="0"/>
    <xf numFmtId="0" fontId="17" fillId="0" borderId="0" applyNumberFormat="0" applyFill="0" applyBorder="0" applyAlignment="0" applyProtection="0"/>
    <xf numFmtId="0" fontId="25" fillId="0" borderId="0" applyNumberFormat="0" applyFill="0" applyBorder="0" applyAlignment="0" applyProtection="0"/>
    <xf numFmtId="0" fontId="31" fillId="0" borderId="8" applyNumberFormat="0" applyFill="0" applyAlignment="0" applyProtection="0"/>
    <xf numFmtId="0" fontId="34" fillId="0" borderId="10" applyNumberFormat="0" applyFill="0" applyAlignment="0" applyProtection="0"/>
    <xf numFmtId="0" fontId="35" fillId="0" borderId="12" applyNumberFormat="0" applyFill="0" applyAlignment="0" applyProtection="0"/>
    <xf numFmtId="0" fontId="87" fillId="0" borderId="0" applyNumberFormat="0" applyFill="0" applyBorder="0" applyAlignment="0" applyProtection="0"/>
    <xf numFmtId="0" fontId="7" fillId="0" borderId="0" applyFont="0" applyFill="0" applyBorder="0" applyAlignment="0" applyProtection="0"/>
    <xf numFmtId="233" fontId="7" fillId="0" borderId="0" applyFont="0" applyFill="0" applyBorder="0" applyAlignment="0" applyProtection="0"/>
    <xf numFmtId="0" fontId="18" fillId="0" borderId="0"/>
    <xf numFmtId="0" fontId="7" fillId="0" borderId="0"/>
    <xf numFmtId="176" fontId="7" fillId="0" borderId="0" applyFont="0" applyFill="0" applyBorder="0" applyAlignment="0" applyProtection="0"/>
    <xf numFmtId="173" fontId="7" fillId="0" borderId="0" applyFont="0" applyFill="0" applyBorder="0" applyAlignment="0" applyProtection="0"/>
    <xf numFmtId="0" fontId="7" fillId="0" borderId="0" applyFont="0" applyFill="0" applyBorder="0" applyAlignment="0" applyProtection="0"/>
    <xf numFmtId="186" fontId="7" fillId="0" borderId="0" applyFont="0" applyFill="0" applyBorder="0" applyAlignment="0" applyProtection="0"/>
    <xf numFmtId="0" fontId="18" fillId="0" borderId="0"/>
    <xf numFmtId="0" fontId="18" fillId="0" borderId="0"/>
    <xf numFmtId="0" fontId="1" fillId="0" borderId="0"/>
    <xf numFmtId="220" fontId="7" fillId="0" borderId="0" applyFont="0" applyFill="0" applyBorder="0" applyAlignment="0" applyProtection="0"/>
    <xf numFmtId="222" fontId="44" fillId="0" borderId="0" applyFont="0" applyFill="0" applyBorder="0" applyAlignment="0" applyProtection="0"/>
    <xf numFmtId="9" fontId="1" fillId="0" borderId="0" applyFont="0" applyFill="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7"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204" fontId="7"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0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0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3" fontId="6"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4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6" fillId="0" borderId="0" applyFont="0" applyFill="0" applyBorder="0" applyAlignment="0" applyProtection="0"/>
    <xf numFmtId="173" fontId="7" fillId="0" borderId="0" applyFont="0" applyFill="0" applyBorder="0" applyAlignment="0" applyProtection="0"/>
    <xf numFmtId="173" fontId="6"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0" fontId="7" fillId="0" borderId="0"/>
    <xf numFmtId="173" fontId="6"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8"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0" fontId="18" fillId="0" borderId="0" applyFont="0" applyFill="0" applyBorder="0" applyAlignment="0" applyProtection="0"/>
    <xf numFmtId="173" fontId="8"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169"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8"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171" fontId="1" fillId="0" borderId="0"/>
    <xf numFmtId="0" fontId="18"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7" fillId="0" borderId="54"/>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92"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1" fontId="7"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00" fillId="0" borderId="0"/>
    <xf numFmtId="0" fontId="1" fillId="0" borderId="0"/>
    <xf numFmtId="0" fontId="1" fillId="0" borderId="0"/>
    <xf numFmtId="0" fontId="1" fillId="0" borderId="0"/>
    <xf numFmtId="43" fontId="8" fillId="0" borderId="0" applyFont="0" applyFill="0" applyBorder="0" applyAlignment="0" applyProtection="0"/>
    <xf numFmtId="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204" fontId="1" fillId="0" borderId="0" applyFont="0" applyFill="0" applyBorder="0" applyAlignment="0" applyProtection="0"/>
    <xf numFmtId="0" fontId="1" fillId="0" borderId="0"/>
    <xf numFmtId="0" fontId="1" fillId="0" borderId="0"/>
    <xf numFmtId="0" fontId="18" fillId="0" borderId="0"/>
    <xf numFmtId="0" fontId="1" fillId="0" borderId="0"/>
    <xf numFmtId="0" fontId="1" fillId="0" borderId="0"/>
    <xf numFmtId="0" fontId="1" fillId="0" borderId="0"/>
    <xf numFmtId="9" fontId="1" fillId="0" borderId="0" applyFont="0" applyFill="0" applyBorder="0" applyAlignment="0" applyProtection="0"/>
    <xf numFmtId="205"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207" fontId="7" fillId="0" borderId="0" applyFont="0" applyFill="0" applyBorder="0" applyAlignment="0" applyProtection="0"/>
    <xf numFmtId="0" fontId="1" fillId="0" borderId="0"/>
    <xf numFmtId="205" fontId="7" fillId="0" borderId="0" applyFont="0" applyFill="0" applyBorder="0" applyAlignment="0" applyProtection="0"/>
    <xf numFmtId="207" fontId="7" fillId="0" borderId="0" applyFont="0" applyFill="0" applyBorder="0" applyAlignment="0" applyProtection="0"/>
    <xf numFmtId="175" fontId="7" fillId="0" borderId="0" applyFont="0" applyFill="0" applyBorder="0" applyAlignment="0" applyProtection="0"/>
    <xf numFmtId="43" fontId="1" fillId="0" borderId="0" applyFont="0" applyFill="0" applyBorder="0" applyAlignment="0" applyProtection="0"/>
    <xf numFmtId="0" fontId="15" fillId="34" borderId="55" applyNumberFormat="0" applyAlignment="0" applyProtection="0"/>
    <xf numFmtId="172" fontId="7"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0" fontId="18"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6" fontId="1"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3" fontId="7" fillId="0" borderId="0" applyFont="0" applyFill="0" applyBorder="0" applyAlignment="0" applyProtection="0"/>
    <xf numFmtId="173" fontId="41" fillId="0" borderId="0" applyFont="0" applyFill="0" applyBorder="0" applyAlignment="0" applyProtection="0"/>
    <xf numFmtId="8" fontId="7" fillId="0" borderId="0" applyFont="0" applyFill="0" applyBorder="0" applyAlignment="0" applyProtection="0"/>
    <xf numFmtId="208" fontId="7" fillId="0" borderId="0" applyFont="0" applyFill="0" applyBorder="0" applyAlignment="0" applyProtection="0"/>
    <xf numFmtId="208"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90"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8" fontId="18" fillId="0" borderId="0" applyFont="0" applyFill="0" applyBorder="0" applyAlignment="0" applyProtection="0"/>
    <xf numFmtId="8" fontId="18" fillId="0" borderId="0" applyFont="0" applyFill="0" applyBorder="0" applyAlignment="0" applyProtection="0"/>
    <xf numFmtId="0" fontId="1" fillId="0" borderId="0"/>
    <xf numFmtId="0" fontId="1" fillId="0" borderId="0"/>
    <xf numFmtId="0" fontId="1" fillId="0" borderId="0"/>
    <xf numFmtId="0" fontId="49" fillId="34" borderId="56" applyNumberFormat="0" applyAlignment="0" applyProtection="0"/>
    <xf numFmtId="9" fontId="1" fillId="0" borderId="0" applyFont="0" applyFill="0" applyBorder="0" applyAlignment="0" applyProtection="0"/>
    <xf numFmtId="9" fontId="18" fillId="0" borderId="0" applyFont="0" applyFill="0" applyBorder="0" applyAlignment="0" applyProtection="0"/>
    <xf numFmtId="43" fontId="1" fillId="0" borderId="0" applyFont="0" applyFill="0" applyBorder="0" applyAlignment="0" applyProtection="0"/>
    <xf numFmtId="0" fontId="1" fillId="0" borderId="0"/>
    <xf numFmtId="191" fontId="7" fillId="0" borderId="0" applyFont="0" applyFill="0" applyBorder="0" applyAlignment="0" applyProtection="0"/>
    <xf numFmtId="0" fontId="1" fillId="0" borderId="0"/>
    <xf numFmtId="0" fontId="18" fillId="0" borderId="0"/>
    <xf numFmtId="0" fontId="41" fillId="0" borderId="0"/>
    <xf numFmtId="43" fontId="1" fillId="0" borderId="0" applyFont="0" applyFill="0" applyBorder="0" applyAlignment="0" applyProtection="0"/>
    <xf numFmtId="203" fontId="6"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01" fillId="0" borderId="0"/>
    <xf numFmtId="0" fontId="1" fillId="0" borderId="0"/>
    <xf numFmtId="0" fontId="102" fillId="0" borderId="0" applyNumberFormat="0" applyFill="0" applyBorder="0" applyAlignment="0" applyProtection="0"/>
    <xf numFmtId="0" fontId="1" fillId="0" borderId="0"/>
    <xf numFmtId="43" fontId="1" fillId="0" borderId="0" applyFont="0" applyFill="0" applyBorder="0" applyAlignment="0" applyProtection="0"/>
    <xf numFmtId="173" fontId="1" fillId="0" borderId="0" applyFont="0" applyFill="0" applyBorder="0" applyAlignment="0" applyProtection="0"/>
    <xf numFmtId="204"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7" fillId="0" borderId="0" applyFont="0" applyFill="0" applyBorder="0" applyAlignment="0" applyProtection="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7" fontId="7" fillId="0" borderId="0" applyFont="0" applyFill="0" applyBorder="0" applyAlignment="0" applyProtection="0"/>
    <xf numFmtId="0" fontId="18" fillId="0" borderId="0"/>
    <xf numFmtId="40" fontId="18" fillId="0" borderId="0" applyFont="0" applyFill="0" applyBorder="0" applyAlignment="0" applyProtection="0"/>
    <xf numFmtId="181" fontId="18" fillId="0" borderId="0" applyFont="0" applyFill="0" applyBorder="0" applyAlignment="0" applyProtection="0"/>
    <xf numFmtId="0" fontId="1" fillId="0" borderId="0"/>
    <xf numFmtId="173" fontId="1" fillId="0" borderId="0" applyFont="0" applyFill="0" applyBorder="0" applyAlignment="0" applyProtection="0"/>
    <xf numFmtId="0" fontId="1" fillId="0" borderId="0"/>
    <xf numFmtId="43" fontId="7" fillId="0" borderId="0" applyFont="0" applyFill="0" applyBorder="0" applyAlignment="0" applyProtection="0"/>
    <xf numFmtId="0" fontId="103" fillId="0" borderId="0"/>
    <xf numFmtId="43" fontId="8" fillId="0" borderId="0" applyFont="0" applyFill="0" applyBorder="0" applyAlignment="0" applyProtection="0"/>
    <xf numFmtId="204" fontId="18" fillId="0" borderId="0" applyFont="0" applyFill="0" applyBorder="0" applyAlignment="0" applyProtection="0"/>
    <xf numFmtId="229" fontId="1"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173" fontId="8" fillId="0" borderId="0" applyFont="0" applyFill="0" applyBorder="0" applyAlignment="0" applyProtection="0"/>
    <xf numFmtId="181" fontId="18" fillId="0" borderId="0" applyFont="0" applyFill="0" applyBorder="0" applyAlignment="0" applyProtection="0"/>
    <xf numFmtId="0" fontId="104" fillId="0" borderId="0"/>
    <xf numFmtId="173" fontId="7" fillId="0" borderId="0" applyFont="0" applyFill="0" applyBorder="0" applyAlignment="0" applyProtection="0"/>
    <xf numFmtId="166" fontId="1" fillId="0" borderId="0" applyFont="0" applyFill="0" applyBorder="0" applyAlignment="0" applyProtection="0"/>
    <xf numFmtId="229" fontId="7" fillId="0" borderId="0" applyFont="0" applyFill="0" applyBorder="0" applyAlignment="0" applyProtection="0"/>
    <xf numFmtId="229" fontId="7" fillId="0" borderId="0" applyFont="0" applyFill="0" applyBorder="0" applyAlignment="0" applyProtection="0"/>
    <xf numFmtId="170" fontId="7" fillId="0" borderId="0" applyFont="0" applyFill="0" applyBorder="0" applyAlignment="0" applyProtection="0"/>
    <xf numFmtId="229"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0" fontId="15" fillId="34" borderId="55" applyNumberFormat="0" applyAlignment="0" applyProtection="0"/>
    <xf numFmtId="173" fontId="1" fillId="0" borderId="0" applyFont="0" applyFill="0" applyBorder="0" applyAlignment="0" applyProtection="0"/>
    <xf numFmtId="173" fontId="7" fillId="0" borderId="0" applyFont="0" applyFill="0" applyBorder="0" applyAlignment="0" applyProtection="0"/>
    <xf numFmtId="173" fontId="1"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9" fontId="1" fillId="0" borderId="0" applyFont="0" applyFill="0" applyBorder="0" applyAlignment="0" applyProtection="0"/>
    <xf numFmtId="203" fontId="8" fillId="0" borderId="0" applyFont="0" applyFill="0" applyBorder="0" applyAlignment="0" applyProtection="0"/>
    <xf numFmtId="203" fontId="6" fillId="0" borderId="0" applyFont="0" applyFill="0" applyBorder="0" applyAlignment="0" applyProtection="0"/>
    <xf numFmtId="173" fontId="7" fillId="0" borderId="0" applyFont="0" applyFill="0" applyBorder="0" applyAlignment="0" applyProtection="0"/>
    <xf numFmtId="173" fontId="41"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81"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9" fontId="18" fillId="0" borderId="0" applyFont="0" applyFill="0" applyBorder="0" applyAlignment="0" applyProtection="0"/>
    <xf numFmtId="179"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229" fontId="7" fillId="0" borderId="0" applyFont="0" applyFill="0" applyBorder="0" applyAlignment="0" applyProtection="0"/>
    <xf numFmtId="229" fontId="7"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49" fillId="34" borderId="56" applyNumberFormat="0" applyAlignment="0" applyProtection="0"/>
    <xf numFmtId="173" fontId="1" fillId="0" borderId="0" applyFont="0" applyFill="0" applyBorder="0" applyAlignment="0" applyProtection="0"/>
    <xf numFmtId="229" fontId="7" fillId="0" borderId="0" applyFont="0" applyFill="0" applyBorder="0" applyAlignment="0" applyProtection="0"/>
    <xf numFmtId="170" fontId="7" fillId="0" borderId="0" applyFont="0" applyFill="0" applyBorder="0" applyAlignment="0" applyProtection="0"/>
    <xf numFmtId="210" fontId="7" fillId="0" borderId="0" applyFont="0" applyFill="0" applyBorder="0" applyAlignment="0" applyProtection="0"/>
    <xf numFmtId="172" fontId="7" fillId="0" borderId="0" applyFont="0" applyFill="0" applyBorder="0" applyAlignment="0" applyProtection="0"/>
    <xf numFmtId="210" fontId="7" fillId="0" borderId="0" applyFont="0" applyFill="0" applyBorder="0" applyAlignment="0" applyProtection="0"/>
    <xf numFmtId="235" fontId="1" fillId="0" borderId="0" applyFont="0" applyFill="0" applyBorder="0" applyAlignment="0" applyProtection="0"/>
    <xf numFmtId="40" fontId="18" fillId="0" borderId="0" applyFont="0" applyFill="0" applyBorder="0" applyAlignment="0" applyProtection="0"/>
    <xf numFmtId="40" fontId="18" fillId="0" borderId="0" applyFont="0" applyFill="0" applyBorder="0" applyAlignment="0" applyProtection="0"/>
    <xf numFmtId="0" fontId="18" fillId="0" borderId="0"/>
    <xf numFmtId="173" fontId="1" fillId="0" borderId="0" applyFont="0" applyFill="0" applyBorder="0" applyAlignment="0" applyProtection="0"/>
    <xf numFmtId="0" fontId="1" fillId="0" borderId="0"/>
    <xf numFmtId="43" fontId="1" fillId="0" borderId="0" applyFont="0" applyFill="0" applyBorder="0" applyAlignment="0" applyProtection="0"/>
    <xf numFmtId="173" fontId="1" fillId="0" borderId="0" applyFont="0" applyFill="0" applyBorder="0" applyAlignment="0" applyProtection="0"/>
    <xf numFmtId="0" fontId="7" fillId="0" borderId="0"/>
    <xf numFmtId="40" fontId="18" fillId="0" borderId="0" applyFont="0" applyFill="0" applyBorder="0" applyAlignment="0" applyProtection="0"/>
    <xf numFmtId="181" fontId="18" fillId="0" borderId="0" applyFont="0" applyFill="0" applyBorder="0" applyAlignment="0" applyProtection="0"/>
    <xf numFmtId="9"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40" fontId="18" fillId="0" borderId="0" applyFont="0" applyFill="0" applyBorder="0" applyAlignment="0" applyProtection="0"/>
    <xf numFmtId="181" fontId="18" fillId="0" borderId="0" applyFont="0" applyFill="0" applyBorder="0" applyAlignment="0" applyProtection="0"/>
    <xf numFmtId="179" fontId="18" fillId="0" borderId="0" applyFont="0" applyFill="0" applyBorder="0" applyAlignment="0" applyProtection="0"/>
    <xf numFmtId="9" fontId="18" fillId="0" borderId="0" applyFont="0" applyFill="0" applyBorder="0" applyAlignment="0" applyProtection="0"/>
    <xf numFmtId="0" fontId="7" fillId="0" borderId="0"/>
    <xf numFmtId="227" fontId="7" fillId="0" borderId="0" applyFont="0" applyFill="0" applyBorder="0" applyAlignment="0" applyProtection="0"/>
    <xf numFmtId="43" fontId="7" fillId="0" borderId="0" applyFont="0" applyFill="0" applyBorder="0" applyAlignment="0" applyProtection="0"/>
    <xf numFmtId="0" fontId="98" fillId="0" borderId="0" applyNumberFormat="0" applyFill="0" applyBorder="0" applyProtection="0">
      <alignment vertical="top" wrapText="1"/>
    </xf>
    <xf numFmtId="0" fontId="7" fillId="0" borderId="0"/>
    <xf numFmtId="176" fontId="7" fillId="0" borderId="0" applyFont="0" applyFill="0" applyBorder="0" applyAlignment="0" applyProtection="0"/>
    <xf numFmtId="0" fontId="7" fillId="0" borderId="0"/>
    <xf numFmtId="0" fontId="7" fillId="0" borderId="0"/>
    <xf numFmtId="0" fontId="98" fillId="0" borderId="0" applyNumberFormat="0" applyFill="0" applyBorder="0" applyProtection="0">
      <alignment vertical="top" wrapText="1"/>
    </xf>
    <xf numFmtId="0" fontId="98" fillId="0" borderId="0" applyNumberFormat="0" applyFill="0" applyBorder="0" applyProtection="0">
      <alignment vertical="top" wrapText="1"/>
    </xf>
    <xf numFmtId="236" fontId="7" fillId="0" borderId="0" applyFont="0" applyFill="0" applyBorder="0" applyAlignment="0" applyProtection="0"/>
    <xf numFmtId="0" fontId="7" fillId="0" borderId="0"/>
    <xf numFmtId="173" fontId="7" fillId="0" borderId="0" applyFont="0" applyFill="0" applyBorder="0" applyAlignment="0" applyProtection="0"/>
    <xf numFmtId="0" fontId="1" fillId="0" borderId="0"/>
    <xf numFmtId="177" fontId="7" fillId="0" borderId="0" applyFont="0" applyFill="0" applyBorder="0" applyAlignment="0" applyProtection="0"/>
    <xf numFmtId="170" fontId="7" fillId="0" borderId="0" applyFont="0" applyFill="0" applyBorder="0" applyAlignment="0" applyProtection="0"/>
    <xf numFmtId="0" fontId="1" fillId="0" borderId="0"/>
    <xf numFmtId="222" fontId="7" fillId="0" borderId="0" applyFont="0" applyFill="0" applyBorder="0" applyAlignment="0" applyProtection="0"/>
    <xf numFmtId="9" fontId="1" fillId="0" borderId="0" applyFont="0" applyFill="0" applyBorder="0" applyAlignment="0" applyProtection="0"/>
    <xf numFmtId="176" fontId="44" fillId="0" borderId="0" applyFont="0" applyFill="0" applyBorder="0" applyAlignment="0" applyProtection="0"/>
    <xf numFmtId="0" fontId="1" fillId="0" borderId="0"/>
    <xf numFmtId="0" fontId="7"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15" fillId="34"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0" fontId="90" fillId="68"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0" fontId="15" fillId="34"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171" fontId="14" fillId="33" borderId="55" applyNumberFormat="0" applyAlignment="0" applyProtection="0"/>
    <xf numFmtId="43" fontId="1"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223" fontId="7" fillId="0" borderId="0" applyFont="0" applyFill="0" applyBorder="0" applyAlignment="0" applyProtection="0"/>
    <xf numFmtId="170" fontId="7"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6" fontId="7"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5" fontId="7"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5" fontId="7"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6"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0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204" fontId="1" fillId="0" borderId="0" applyFont="0" applyFill="0" applyBorder="0" applyAlignment="0" applyProtection="0"/>
    <xf numFmtId="204" fontId="7"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0" fontId="29" fillId="0" borderId="49" applyNumberFormat="0" applyFill="0" applyAlignment="0" applyProtection="0"/>
    <xf numFmtId="0" fontId="19" fillId="38"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9" fillId="19"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9" fillId="28" borderId="0" applyNumberFormat="0" applyBorder="0" applyAlignment="0" applyProtection="0"/>
    <xf numFmtId="0" fontId="8" fillId="17" borderId="0" applyNumberFormat="0" applyBorder="0" applyAlignment="0" applyProtection="0"/>
    <xf numFmtId="0" fontId="8" fillId="19" borderId="0" applyNumberFormat="0" applyBorder="0" applyAlignment="0" applyProtection="0"/>
    <xf numFmtId="0" fontId="9" fillId="19"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9" fillId="31" borderId="0" applyNumberFormat="0" applyBorder="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0" fontId="22" fillId="9"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71" fontId="22" fillId="11" borderId="55"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84" fontId="7" fillId="0" borderId="0" applyFont="0" applyFill="0" applyBorder="0" applyAlignment="0" applyProtection="0"/>
    <xf numFmtId="0" fontId="37" fillId="0" borderId="0" applyNumberFormat="0" applyFill="0" applyBorder="0" applyAlignment="0" applyProtection="0">
      <alignment vertical="top"/>
      <protection locked="0"/>
    </xf>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0" fontId="22" fillId="9" borderId="55" applyNumberFormat="0" applyAlignment="0" applyProtection="0"/>
    <xf numFmtId="169" fontId="7" fillId="0" borderId="0" applyFont="0" applyFill="0" applyBorder="0" applyAlignment="0" applyProtection="0"/>
    <xf numFmtId="43" fontId="7" fillId="0" borderId="0" applyFont="0" applyFill="0" applyBorder="0" applyAlignment="0" applyProtection="0"/>
    <xf numFmtId="170" fontId="1" fillId="0" borderId="0" applyFont="0" applyFill="0" applyBorder="0" applyAlignment="0" applyProtection="0"/>
    <xf numFmtId="6" fontId="1"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232" fontId="7"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3" fontId="7" fillId="0" borderId="0" applyFont="0" applyFill="0" applyBorder="0" applyAlignment="0" applyProtection="0"/>
    <xf numFmtId="227" fontId="7" fillId="0" borderId="0" applyFont="0" applyFill="0" applyBorder="0" applyAlignment="0" applyProtection="0"/>
    <xf numFmtId="227" fontId="7" fillId="0" borderId="0" applyFont="0" applyFill="0" applyBorder="0" applyAlignment="0" applyProtection="0"/>
    <xf numFmtId="176" fontId="7" fillId="0" borderId="0" applyFont="0" applyFill="0" applyBorder="0" applyAlignment="0" applyProtection="0"/>
    <xf numFmtId="232" fontId="7" fillId="0" borderId="0" applyFont="0" applyFill="0" applyBorder="0" applyAlignment="0" applyProtection="0"/>
    <xf numFmtId="0" fontId="7"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3" fontId="8"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7" fillId="0" borderId="0" applyFont="0" applyFill="0" applyBorder="0" applyAlignment="0" applyProtection="0"/>
    <xf numFmtId="190" fontId="7" fillId="0" borderId="0" applyFont="0" applyFill="0" applyBorder="0" applyAlignment="0" applyProtection="0"/>
    <xf numFmtId="170"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6" fontId="7" fillId="0" borderId="0" applyFont="0" applyFill="0" applyBorder="0" applyAlignment="0" applyProtection="0"/>
    <xf numFmtId="178" fontId="7" fillId="0" borderId="0" applyFont="0" applyFill="0" applyBorder="0" applyAlignment="0" applyProtection="0"/>
    <xf numFmtId="40" fontId="18" fillId="0" borderId="0" applyFont="0" applyFill="0" applyBorder="0" applyAlignment="0" applyProtection="0"/>
    <xf numFmtId="173" fontId="7" fillId="0" borderId="0" applyFont="0" applyFill="0" applyBorder="0" applyAlignment="0" applyProtection="0"/>
    <xf numFmtId="170"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17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7"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18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21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215" fontId="7" fillId="0" borderId="0" applyFill="0" applyBorder="0" applyAlignment="0" applyProtection="0"/>
    <xf numFmtId="215" fontId="7" fillId="0" borderId="0" applyFill="0" applyBorder="0" applyAlignment="0" applyProtection="0"/>
    <xf numFmtId="43" fontId="1" fillId="0" borderId="0" applyFont="0" applyFill="0" applyBorder="0" applyAlignment="0" applyProtection="0"/>
    <xf numFmtId="21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0" fontId="18" fillId="0" borderId="0" applyFont="0" applyFill="0" applyBorder="0" applyAlignment="0" applyProtection="0"/>
    <xf numFmtId="170"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8" fontId="7" fillId="0" borderId="0" applyFont="0" applyFill="0" applyBorder="0" applyAlignment="0" applyProtection="0"/>
    <xf numFmtId="173" fontId="18" fillId="0" borderId="0" applyFont="0" applyFill="0" applyBorder="0" applyAlignment="0" applyProtection="0"/>
    <xf numFmtId="195"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204" fontId="8" fillId="0" borderId="0" applyFont="0" applyFill="0" applyBorder="0" applyAlignment="0" applyProtection="0"/>
    <xf numFmtId="169" fontId="7" fillId="0" borderId="0" applyFont="0" applyFill="0" applyBorder="0" applyAlignment="0" applyProtection="0"/>
    <xf numFmtId="204" fontId="7" fillId="0" borderId="0" applyFont="0" applyFill="0" applyBorder="0" applyAlignment="0" applyProtection="0"/>
    <xf numFmtId="190" fontId="7" fillId="0" borderId="0" applyFont="0" applyFill="0" applyBorder="0" applyAlignment="0" applyProtection="0"/>
    <xf numFmtId="204" fontId="7" fillId="0" borderId="0" applyFont="0" applyFill="0" applyBorder="0" applyAlignment="0" applyProtection="0"/>
    <xf numFmtId="204" fontId="18" fillId="0" borderId="0" applyFont="0" applyFill="0" applyBorder="0" applyAlignment="0" applyProtection="0"/>
    <xf numFmtId="204" fontId="1" fillId="0" borderId="0" applyFont="0" applyFill="0" applyBorder="0" applyAlignment="0" applyProtection="0"/>
    <xf numFmtId="190" fontId="7" fillId="0" borderId="0" applyFont="0" applyFill="0" applyBorder="0" applyAlignment="0" applyProtection="0"/>
    <xf numFmtId="203" fontId="1" fillId="0" borderId="0" applyFont="0" applyFill="0" applyBorder="0" applyAlignment="0" applyProtection="0"/>
    <xf numFmtId="190" fontId="7" fillId="0" borderId="0" applyFont="0" applyFill="0" applyBorder="0" applyAlignment="0" applyProtection="0"/>
    <xf numFmtId="204" fontId="7" fillId="0" borderId="0" applyFont="0" applyFill="0" applyBorder="0" applyAlignment="0" applyProtection="0"/>
    <xf numFmtId="204" fontId="7"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66" fontId="1" fillId="0" borderId="0" applyFont="0" applyFill="0" applyBorder="0" applyAlignment="0" applyProtection="0"/>
    <xf numFmtId="204" fontId="1" fillId="0" borderId="0" applyFont="0" applyFill="0" applyBorder="0" applyAlignment="0" applyProtection="0"/>
    <xf numFmtId="189" fontId="1" fillId="0" borderId="0" applyFont="0" applyFill="0" applyBorder="0" applyAlignment="0" applyProtection="0"/>
    <xf numFmtId="44" fontId="1" fillId="0" borderId="0" applyFont="0" applyFill="0" applyBorder="0" applyAlignment="0" applyProtection="0"/>
    <xf numFmtId="197" fontId="18" fillId="0" borderId="0" applyFont="0" applyFill="0" applyBorder="0" applyAlignment="0" applyProtection="0"/>
    <xf numFmtId="0" fontId="1" fillId="0" borderId="0"/>
    <xf numFmtId="0" fontId="1" fillId="0" borderId="0"/>
    <xf numFmtId="0" fontId="7" fillId="0" borderId="0"/>
    <xf numFmtId="0" fontId="7"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23" fillId="0" borderId="0"/>
    <xf numFmtId="0" fontId="18" fillId="0" borderId="0"/>
    <xf numFmtId="17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7"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0" borderId="0"/>
    <xf numFmtId="0" fontId="7" fillId="0" borderId="0"/>
    <xf numFmtId="0" fontId="7" fillId="0" borderId="3"/>
    <xf numFmtId="0" fontId="1" fillId="0" borderId="0"/>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1" fillId="0" borderId="0"/>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0"/>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71" fontId="18" fillId="0" borderId="0"/>
    <xf numFmtId="0" fontId="1" fillId="0" borderId="0"/>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7" fillId="0" borderId="3"/>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applyNumberFormat="0" applyFill="0" applyBorder="0" applyProtection="0">
      <alignment vertical="top" wrapText="1"/>
    </xf>
    <xf numFmtId="0" fontId="1" fillId="0" borderId="0"/>
    <xf numFmtId="0" fontId="98" fillId="0" borderId="0" applyNumberFormat="0" applyFill="0" applyBorder="0" applyProtection="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applyNumberFormat="0" applyFill="0" applyBorder="0" applyProtection="0">
      <alignment vertical="top" wrapText="1"/>
    </xf>
    <xf numFmtId="0" fontId="98" fillId="0" borderId="0" applyNumberFormat="0" applyFill="0" applyBorder="0" applyProtection="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applyNumberFormat="0" applyFill="0" applyBorder="0" applyProtection="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applyNumberFormat="0" applyFill="0" applyBorder="0" applyProtection="0">
      <alignmen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applyNumberFormat="0" applyFill="0" applyBorder="0" applyProtection="0">
      <alignment vertical="top" wrapText="1"/>
    </xf>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34"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34"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0" fontId="49" fillId="68" borderId="56" applyNumberFormat="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49" fillId="33" borderId="56" applyNumberFormat="0" applyAlignment="0" applyProtection="0"/>
    <xf numFmtId="0" fontId="49" fillId="34"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171" fontId="49" fillId="33" borderId="56" applyNumberFormat="0" applyAlignment="0" applyProtection="0"/>
    <xf numFmtId="0" fontId="18" fillId="0" borderId="0"/>
    <xf numFmtId="40" fontId="18" fillId="0" borderId="0" applyFont="0" applyFill="0" applyBorder="0" applyAlignment="0" applyProtection="0"/>
    <xf numFmtId="181" fontId="18" fillId="0" borderId="0" applyFont="0" applyFill="0" applyBorder="0" applyAlignment="0" applyProtection="0"/>
    <xf numFmtId="0" fontId="7" fillId="0" borderId="0"/>
    <xf numFmtId="18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8" fillId="0" borderId="0"/>
  </cellStyleXfs>
  <cellXfs count="681">
    <xf numFmtId="0" fontId="0" fillId="0" borderId="0" xfId="0"/>
    <xf numFmtId="0" fontId="54" fillId="0" borderId="0" xfId="0" applyFont="1" applyAlignment="1">
      <alignment horizontal="center" vertical="center" wrapText="1"/>
    </xf>
    <xf numFmtId="0" fontId="54" fillId="0" borderId="0" xfId="0" applyFont="1" applyFill="1" applyBorder="1" applyAlignment="1">
      <alignment horizontal="right" vertical="top" wrapText="1"/>
    </xf>
    <xf numFmtId="0" fontId="54" fillId="0" borderId="0" xfId="0" applyFont="1" applyFill="1" applyBorder="1" applyAlignment="1">
      <alignment vertical="top" wrapText="1"/>
    </xf>
    <xf numFmtId="0" fontId="54" fillId="0" borderId="0" xfId="0" applyFont="1" applyFill="1" applyAlignment="1">
      <alignment vertical="top" wrapText="1"/>
    </xf>
    <xf numFmtId="0" fontId="54" fillId="0" borderId="0" xfId="0" applyFont="1" applyFill="1" applyBorder="1" applyAlignment="1">
      <alignment horizontal="center" vertical="top" wrapText="1"/>
    </xf>
    <xf numFmtId="0" fontId="54" fillId="0" borderId="0" xfId="0" applyFont="1" applyFill="1" applyBorder="1" applyAlignment="1">
      <alignment horizontal="center" wrapText="1"/>
    </xf>
    <xf numFmtId="166" fontId="54" fillId="0" borderId="0" xfId="1" applyFont="1" applyAlignment="1">
      <alignment horizontal="center" vertical="center" wrapText="1"/>
    </xf>
    <xf numFmtId="0" fontId="54" fillId="0" borderId="0" xfId="0" applyFont="1" applyBorder="1" applyAlignment="1">
      <alignment horizontal="center" vertical="center" wrapText="1"/>
    </xf>
    <xf numFmtId="0" fontId="59" fillId="0" borderId="0" xfId="0" applyFont="1" applyBorder="1" applyAlignment="1">
      <alignment horizontal="center" vertical="center" wrapText="1"/>
    </xf>
    <xf numFmtId="0" fontId="63" fillId="0" borderId="0" xfId="0" applyFont="1" applyFill="1" applyAlignment="1">
      <alignment horizontal="center" vertical="center" wrapText="1"/>
    </xf>
    <xf numFmtId="0" fontId="63" fillId="0" borderId="0" xfId="0" applyFont="1" applyBorder="1" applyAlignment="1">
      <alignment horizontal="center" vertical="center" wrapText="1"/>
    </xf>
    <xf numFmtId="0" fontId="55" fillId="0" borderId="0" xfId="0" applyFont="1" applyFill="1" applyAlignment="1">
      <alignment horizontal="center" vertical="top" wrapText="1"/>
    </xf>
    <xf numFmtId="49" fontId="63" fillId="0" borderId="0" xfId="0" applyNumberFormat="1" applyFont="1" applyFill="1" applyBorder="1" applyAlignment="1">
      <alignment horizontal="center" vertical="center" wrapText="1"/>
    </xf>
    <xf numFmtId="0" fontId="57" fillId="0" borderId="0" xfId="0" applyFont="1" applyFill="1" applyBorder="1" applyAlignment="1">
      <alignment horizontal="center" vertical="center" wrapText="1"/>
    </xf>
    <xf numFmtId="0" fontId="57" fillId="0" borderId="0" xfId="0" applyFont="1" applyFill="1" applyAlignment="1">
      <alignment horizontal="center" vertical="center" wrapText="1"/>
    </xf>
    <xf numFmtId="0" fontId="57" fillId="0" borderId="0" xfId="0" applyFont="1" applyAlignment="1">
      <alignment horizontal="center" vertical="center" wrapText="1"/>
    </xf>
    <xf numFmtId="0" fontId="63" fillId="0" borderId="24" xfId="0" applyFont="1" applyFill="1" applyBorder="1" applyAlignment="1">
      <alignment horizontal="center" vertical="center" wrapText="1"/>
    </xf>
    <xf numFmtId="0" fontId="63" fillId="0" borderId="0" xfId="0" applyFont="1" applyFill="1" applyBorder="1" applyAlignment="1">
      <alignment horizontal="center" vertical="center" wrapText="1"/>
    </xf>
    <xf numFmtId="166" fontId="63" fillId="0" borderId="24" xfId="1" applyFont="1" applyFill="1" applyBorder="1" applyAlignment="1">
      <alignment horizontal="center" vertical="center" wrapText="1"/>
    </xf>
    <xf numFmtId="166" fontId="68" fillId="0" borderId="24" xfId="1" applyFont="1" applyFill="1" applyBorder="1" applyAlignment="1">
      <alignment horizontal="center" vertical="center" wrapText="1"/>
    </xf>
    <xf numFmtId="0" fontId="69" fillId="0" borderId="0" xfId="0" applyFont="1" applyFill="1" applyAlignment="1">
      <alignment horizontal="center" vertical="center" wrapText="1"/>
    </xf>
    <xf numFmtId="0" fontId="57" fillId="41" borderId="28" xfId="0" applyFont="1" applyFill="1" applyBorder="1" applyAlignment="1">
      <alignment horizontal="center" vertical="center" wrapText="1"/>
    </xf>
    <xf numFmtId="0" fontId="56" fillId="41" borderId="25" xfId="0" applyFont="1" applyFill="1" applyBorder="1" applyAlignment="1">
      <alignment horizontal="center" vertical="center" wrapText="1"/>
    </xf>
    <xf numFmtId="0" fontId="56" fillId="41" borderId="25" xfId="0" applyFont="1" applyFill="1" applyBorder="1"/>
    <xf numFmtId="166" fontId="56" fillId="41" borderId="25" xfId="0" applyNumberFormat="1" applyFont="1" applyFill="1" applyBorder="1" applyAlignment="1">
      <alignment vertical="center"/>
    </xf>
    <xf numFmtId="0" fontId="57" fillId="41" borderId="0" xfId="0" applyFont="1" applyFill="1" applyBorder="1" applyAlignment="1">
      <alignment horizontal="center" vertical="center" wrapText="1"/>
    </xf>
    <xf numFmtId="0" fontId="56" fillId="41" borderId="0" xfId="0" applyFont="1" applyFill="1" applyBorder="1" applyAlignment="1">
      <alignment horizontal="center" vertical="center" wrapText="1"/>
    </xf>
    <xf numFmtId="0" fontId="56" fillId="41" borderId="0" xfId="0" applyFont="1" applyFill="1" applyBorder="1"/>
    <xf numFmtId="166" fontId="56" fillId="41" borderId="0" xfId="0" applyNumberFormat="1" applyFont="1" applyFill="1" applyBorder="1" applyAlignment="1">
      <alignment vertical="center"/>
    </xf>
    <xf numFmtId="0" fontId="56" fillId="44" borderId="0" xfId="0" applyFont="1" applyFill="1" applyBorder="1" applyAlignment="1">
      <alignment vertical="center"/>
    </xf>
    <xf numFmtId="0" fontId="65" fillId="41" borderId="0" xfId="0" applyFont="1" applyFill="1" applyBorder="1"/>
    <xf numFmtId="166" fontId="65" fillId="41" borderId="0" xfId="0" applyNumberFormat="1" applyFont="1" applyFill="1" applyBorder="1" applyAlignment="1">
      <alignment vertical="center"/>
    </xf>
    <xf numFmtId="0" fontId="65" fillId="44" borderId="0" xfId="0" applyFont="1" applyFill="1" applyBorder="1" applyAlignment="1">
      <alignment vertical="center"/>
    </xf>
    <xf numFmtId="0" fontId="62" fillId="4" borderId="29" xfId="0" applyFont="1" applyFill="1" applyBorder="1" applyAlignment="1">
      <alignment horizontal="center" vertical="center" wrapText="1"/>
    </xf>
    <xf numFmtId="0" fontId="62" fillId="4" borderId="30" xfId="0" applyFont="1" applyFill="1" applyBorder="1" applyAlignment="1">
      <alignment horizontal="center" vertical="center" wrapText="1"/>
    </xf>
    <xf numFmtId="0" fontId="62" fillId="4" borderId="31" xfId="0" applyFont="1" applyFill="1" applyBorder="1" applyAlignment="1">
      <alignment horizontal="center" vertical="center" wrapText="1"/>
    </xf>
    <xf numFmtId="0" fontId="63" fillId="45" borderId="24" xfId="0" applyFont="1" applyFill="1" applyBorder="1" applyAlignment="1">
      <alignment horizontal="center" vertical="center" wrapText="1"/>
    </xf>
    <xf numFmtId="166" fontId="68" fillId="45" borderId="24" xfId="1" applyFont="1" applyFill="1" applyBorder="1" applyAlignment="1">
      <alignment horizontal="center" vertical="center" wrapText="1"/>
    </xf>
    <xf numFmtId="166" fontId="63" fillId="45" borderId="24" xfId="1" applyFont="1" applyFill="1" applyBorder="1" applyAlignment="1">
      <alignment horizontal="center" vertical="center" wrapText="1"/>
    </xf>
    <xf numFmtId="166" fontId="64" fillId="45" borderId="24" xfId="1" applyFont="1" applyFill="1" applyBorder="1" applyAlignment="1">
      <alignment horizontal="center" vertical="center" wrapText="1"/>
    </xf>
    <xf numFmtId="9" fontId="63" fillId="45" borderId="24" xfId="2" applyFont="1" applyFill="1" applyBorder="1" applyAlignment="1">
      <alignment horizontal="center" vertical="center" wrapText="1"/>
    </xf>
    <xf numFmtId="0" fontId="63" fillId="46" borderId="24" xfId="0" applyFont="1" applyFill="1" applyBorder="1" applyAlignment="1">
      <alignment horizontal="center" vertical="center" wrapText="1"/>
    </xf>
    <xf numFmtId="166" fontId="68" fillId="46" borderId="24" xfId="1" applyFont="1" applyFill="1" applyBorder="1" applyAlignment="1">
      <alignment horizontal="center" vertical="center" wrapText="1"/>
    </xf>
    <xf numFmtId="166" fontId="63" fillId="46" borderId="24" xfId="1" applyFont="1" applyFill="1" applyBorder="1" applyAlignment="1">
      <alignment horizontal="center" vertical="center" wrapText="1"/>
    </xf>
    <xf numFmtId="166" fontId="64" fillId="46" borderId="24" xfId="1" applyFont="1" applyFill="1" applyBorder="1" applyAlignment="1">
      <alignment horizontal="center" vertical="center" wrapText="1"/>
    </xf>
    <xf numFmtId="9" fontId="63" fillId="46" borderId="24" xfId="2" applyFont="1" applyFill="1" applyBorder="1" applyAlignment="1">
      <alignment horizontal="center" vertical="center" wrapText="1"/>
    </xf>
    <xf numFmtId="49" fontId="63" fillId="46" borderId="26" xfId="2" applyNumberFormat="1" applyFont="1" applyFill="1" applyBorder="1" applyAlignment="1">
      <alignment horizontal="center" vertical="center" wrapText="1"/>
    </xf>
    <xf numFmtId="0" fontId="63" fillId="47" borderId="24" xfId="0" applyFont="1" applyFill="1" applyBorder="1" applyAlignment="1">
      <alignment horizontal="center" vertical="center" wrapText="1"/>
    </xf>
    <xf numFmtId="166" fontId="68" fillId="47" borderId="24" xfId="1" applyFont="1" applyFill="1" applyBorder="1" applyAlignment="1">
      <alignment horizontal="center" vertical="center" wrapText="1"/>
    </xf>
    <xf numFmtId="166" fontId="63" fillId="47" borderId="24" xfId="1" applyFont="1" applyFill="1" applyBorder="1" applyAlignment="1">
      <alignment horizontal="center" vertical="center" wrapText="1"/>
    </xf>
    <xf numFmtId="166" fontId="64" fillId="47" borderId="24" xfId="1" applyFont="1" applyFill="1" applyBorder="1" applyAlignment="1">
      <alignment horizontal="center" vertical="center" wrapText="1"/>
    </xf>
    <xf numFmtId="9" fontId="63" fillId="47" borderId="24" xfId="2" applyFont="1" applyFill="1" applyBorder="1" applyAlignment="1">
      <alignment horizontal="center" vertical="center" wrapText="1"/>
    </xf>
    <xf numFmtId="49" fontId="63" fillId="47" borderId="26" xfId="0" applyNumberFormat="1" applyFont="1" applyFill="1" applyBorder="1" applyAlignment="1">
      <alignment horizontal="center" vertical="center" wrapText="1"/>
    </xf>
    <xf numFmtId="49" fontId="70" fillId="42" borderId="24" xfId="1" applyNumberFormat="1" applyFont="1" applyFill="1" applyBorder="1" applyAlignment="1">
      <alignment horizontal="center" vertical="center" wrapText="1"/>
    </xf>
    <xf numFmtId="0" fontId="63" fillId="42" borderId="24" xfId="0" applyFont="1" applyFill="1" applyBorder="1" applyAlignment="1">
      <alignment horizontal="center" vertical="center" wrapText="1"/>
    </xf>
    <xf numFmtId="166" fontId="68" fillId="42" borderId="24" xfId="1" applyFont="1" applyFill="1" applyBorder="1" applyAlignment="1">
      <alignment horizontal="center" vertical="center" wrapText="1"/>
    </xf>
    <xf numFmtId="9" fontId="63" fillId="42" borderId="24" xfId="2" applyFont="1" applyFill="1" applyBorder="1" applyAlignment="1">
      <alignment horizontal="center" vertical="center" wrapText="1"/>
    </xf>
    <xf numFmtId="49" fontId="63" fillId="42" borderId="26" xfId="0" applyNumberFormat="1" applyFont="1" applyFill="1" applyBorder="1" applyAlignment="1">
      <alignment horizontal="center" vertical="center" wrapText="1"/>
    </xf>
    <xf numFmtId="0" fontId="63" fillId="43" borderId="24" xfId="0" applyFont="1" applyFill="1" applyBorder="1" applyAlignment="1">
      <alignment horizontal="center" vertical="center" wrapText="1"/>
    </xf>
    <xf numFmtId="166" fontId="68" fillId="43" borderId="24" xfId="1" applyFont="1" applyFill="1" applyBorder="1" applyAlignment="1">
      <alignment horizontal="center" vertical="center" wrapText="1"/>
    </xf>
    <xf numFmtId="0" fontId="72" fillId="48" borderId="17" xfId="0" applyFont="1" applyFill="1" applyBorder="1" applyAlignment="1">
      <alignment horizontal="center" vertical="center" wrapText="1"/>
    </xf>
    <xf numFmtId="0" fontId="63" fillId="48" borderId="17" xfId="0" applyFont="1" applyFill="1" applyBorder="1" applyAlignment="1">
      <alignment horizontal="center" vertical="center" wrapText="1"/>
    </xf>
    <xf numFmtId="49" fontId="70" fillId="48" borderId="17" xfId="1" applyNumberFormat="1" applyFont="1" applyFill="1" applyBorder="1" applyAlignment="1">
      <alignment horizontal="center" vertical="center" wrapText="1"/>
    </xf>
    <xf numFmtId="0" fontId="63" fillId="49" borderId="17" xfId="0" applyFont="1" applyFill="1" applyBorder="1" applyAlignment="1">
      <alignment horizontal="center" vertical="center" wrapText="1"/>
    </xf>
    <xf numFmtId="49" fontId="70" fillId="49" borderId="17" xfId="1" applyNumberFormat="1" applyFont="1" applyFill="1" applyBorder="1" applyAlignment="1">
      <alignment horizontal="center" vertical="center" wrapText="1"/>
    </xf>
    <xf numFmtId="49" fontId="63" fillId="49" borderId="22" xfId="0" applyNumberFormat="1" applyFont="1" applyFill="1" applyBorder="1" applyAlignment="1">
      <alignment horizontal="center" vertical="center" wrapText="1"/>
    </xf>
    <xf numFmtId="0" fontId="71" fillId="49" borderId="24" xfId="0" applyFont="1" applyFill="1" applyBorder="1" applyAlignment="1">
      <alignment horizontal="center" vertical="center" wrapText="1"/>
    </xf>
    <xf numFmtId="49" fontId="70" fillId="49" borderId="24" xfId="1" applyNumberFormat="1" applyFont="1" applyFill="1" applyBorder="1" applyAlignment="1">
      <alignment horizontal="center" vertical="center" wrapText="1"/>
    </xf>
    <xf numFmtId="49" fontId="71" fillId="49" borderId="26" xfId="0" applyNumberFormat="1" applyFont="1" applyFill="1" applyBorder="1" applyAlignment="1">
      <alignment horizontal="center" vertical="center" wrapText="1"/>
    </xf>
    <xf numFmtId="0" fontId="63" fillId="48" borderId="24" xfId="0" applyFont="1" applyFill="1" applyBorder="1" applyAlignment="1">
      <alignment horizontal="center" vertical="center" wrapText="1"/>
    </xf>
    <xf numFmtId="166" fontId="68" fillId="0" borderId="0" xfId="1" applyNumberFormat="1" applyFont="1" applyBorder="1" applyAlignment="1">
      <alignment horizontal="center" vertical="center" wrapText="1"/>
    </xf>
    <xf numFmtId="166" fontId="63" fillId="0" borderId="0" xfId="1" applyNumberFormat="1" applyFont="1" applyBorder="1" applyAlignment="1">
      <alignment horizontal="center" vertical="center" wrapText="1"/>
    </xf>
    <xf numFmtId="166" fontId="64" fillId="0" borderId="0" xfId="1" applyNumberFormat="1" applyFont="1" applyBorder="1" applyAlignment="1">
      <alignment horizontal="center" vertical="center" wrapText="1"/>
    </xf>
    <xf numFmtId="9" fontId="63" fillId="0" borderId="0" xfId="2" applyNumberFormat="1" applyFont="1" applyBorder="1" applyAlignment="1">
      <alignment horizontal="center" vertical="center" wrapText="1"/>
    </xf>
    <xf numFmtId="49" fontId="63" fillId="0" borderId="0" xfId="0" applyNumberFormat="1" applyFont="1" applyBorder="1" applyAlignment="1">
      <alignment horizontal="center" vertical="center" wrapText="1"/>
    </xf>
    <xf numFmtId="0" fontId="63" fillId="43" borderId="27" xfId="0" applyFont="1" applyFill="1" applyBorder="1" applyAlignment="1">
      <alignment horizontal="center" vertical="center" wrapText="1"/>
    </xf>
    <xf numFmtId="0" fontId="63" fillId="50" borderId="24" xfId="0" applyFont="1" applyFill="1" applyBorder="1" applyAlignment="1">
      <alignment horizontal="center" vertical="center" wrapText="1"/>
    </xf>
    <xf numFmtId="0" fontId="57" fillId="0" borderId="0" xfId="0" applyFont="1" applyBorder="1" applyAlignment="1">
      <alignment horizontal="center" vertical="center" wrapText="1"/>
    </xf>
    <xf numFmtId="0" fontId="63" fillId="42" borderId="27" xfId="0" applyFont="1" applyFill="1" applyBorder="1" applyAlignment="1">
      <alignment horizontal="center" vertical="center" wrapText="1"/>
    </xf>
    <xf numFmtId="0" fontId="71" fillId="47" borderId="24" xfId="0" applyFont="1" applyFill="1" applyBorder="1" applyAlignment="1">
      <alignment horizontal="center" vertical="center" wrapText="1"/>
    </xf>
    <xf numFmtId="166" fontId="71" fillId="47" borderId="24" xfId="1" applyNumberFormat="1" applyFont="1" applyFill="1" applyBorder="1" applyAlignment="1">
      <alignment horizontal="center" vertical="center" wrapText="1"/>
    </xf>
    <xf numFmtId="49" fontId="70" fillId="47" borderId="24" xfId="1" applyNumberFormat="1" applyFont="1" applyFill="1" applyBorder="1" applyAlignment="1">
      <alignment horizontal="center" vertical="center" wrapText="1"/>
    </xf>
    <xf numFmtId="0" fontId="63" fillId="51" borderId="24" xfId="0" applyFont="1" applyFill="1" applyBorder="1" applyAlignment="1">
      <alignment horizontal="center" vertical="center" wrapText="1"/>
    </xf>
    <xf numFmtId="166" fontId="68" fillId="51" borderId="24" xfId="1" applyFont="1" applyFill="1" applyBorder="1" applyAlignment="1">
      <alignment horizontal="center" vertical="center" wrapText="1"/>
    </xf>
    <xf numFmtId="166" fontId="63" fillId="51" borderId="24" xfId="1" applyFont="1" applyFill="1" applyBorder="1" applyAlignment="1">
      <alignment horizontal="center" vertical="center" wrapText="1"/>
    </xf>
    <xf numFmtId="166" fontId="62" fillId="51" borderId="24" xfId="1" applyFont="1" applyFill="1" applyBorder="1" applyAlignment="1">
      <alignment horizontal="center" vertical="center" wrapText="1"/>
    </xf>
    <xf numFmtId="166" fontId="64" fillId="51" borderId="24" xfId="1" applyFont="1" applyFill="1" applyBorder="1" applyAlignment="1">
      <alignment horizontal="center" vertical="center" wrapText="1"/>
    </xf>
    <xf numFmtId="9" fontId="63" fillId="51" borderId="24" xfId="2" applyFont="1" applyFill="1" applyBorder="1" applyAlignment="1">
      <alignment horizontal="center" vertical="center" wrapText="1"/>
    </xf>
    <xf numFmtId="49" fontId="63" fillId="51" borderId="26" xfId="0" applyNumberFormat="1" applyFont="1" applyFill="1" applyBorder="1" applyAlignment="1">
      <alignment horizontal="center" vertical="center" wrapText="1"/>
    </xf>
    <xf numFmtId="166" fontId="63" fillId="51" borderId="24" xfId="1" applyNumberFormat="1" applyFont="1" applyFill="1" applyBorder="1" applyAlignment="1">
      <alignment horizontal="center" vertical="center" wrapText="1"/>
    </xf>
    <xf numFmtId="49" fontId="62" fillId="51" borderId="24" xfId="1" applyNumberFormat="1" applyFont="1" applyFill="1" applyBorder="1" applyAlignment="1">
      <alignment horizontal="center" vertical="center" wrapText="1"/>
    </xf>
    <xf numFmtId="0" fontId="71" fillId="51" borderId="24" xfId="0" applyFont="1" applyFill="1" applyBorder="1" applyAlignment="1">
      <alignment horizontal="center" vertical="center" wrapText="1"/>
    </xf>
    <xf numFmtId="49" fontId="70" fillId="51" borderId="24" xfId="1" applyNumberFormat="1" applyFont="1" applyFill="1" applyBorder="1" applyAlignment="1">
      <alignment horizontal="center" vertical="center" wrapText="1"/>
    </xf>
    <xf numFmtId="166" fontId="71" fillId="46" borderId="24" xfId="1" applyNumberFormat="1" applyFont="1" applyFill="1" applyBorder="1" applyAlignment="1">
      <alignment horizontal="center" vertical="center" wrapText="1"/>
    </xf>
    <xf numFmtId="49" fontId="70" fillId="46" borderId="24" xfId="1" applyNumberFormat="1" applyFont="1" applyFill="1" applyBorder="1" applyAlignment="1">
      <alignment horizontal="center" vertical="center" wrapText="1"/>
    </xf>
    <xf numFmtId="49" fontId="63" fillId="46" borderId="26" xfId="0" applyNumberFormat="1" applyFont="1" applyFill="1" applyBorder="1" applyAlignment="1">
      <alignment horizontal="center" vertical="center" wrapText="1"/>
    </xf>
    <xf numFmtId="0" fontId="63" fillId="40" borderId="24" xfId="0" applyFont="1" applyFill="1" applyBorder="1" applyAlignment="1">
      <alignment horizontal="center" vertical="center" wrapText="1"/>
    </xf>
    <xf numFmtId="0" fontId="63" fillId="51" borderId="24" xfId="0" quotePrefix="1" applyFont="1" applyFill="1" applyBorder="1" applyAlignment="1">
      <alignment horizontal="center" vertical="center" wrapText="1"/>
    </xf>
    <xf numFmtId="49" fontId="63" fillId="46" borderId="26" xfId="2" quotePrefix="1" applyNumberFormat="1" applyFont="1" applyFill="1" applyBorder="1" applyAlignment="1">
      <alignment horizontal="center" vertical="center" wrapText="1"/>
    </xf>
    <xf numFmtId="0" fontId="63" fillId="45" borderId="24" xfId="0" quotePrefix="1" applyFont="1" applyFill="1" applyBorder="1" applyAlignment="1">
      <alignment horizontal="center" vertical="center" wrapText="1"/>
    </xf>
    <xf numFmtId="49" fontId="63" fillId="45" borderId="26" xfId="2" quotePrefix="1" applyNumberFormat="1" applyFont="1" applyFill="1" applyBorder="1" applyAlignment="1">
      <alignment horizontal="center" vertical="center" wrapText="1"/>
    </xf>
    <xf numFmtId="0" fontId="63" fillId="40" borderId="24" xfId="0" quotePrefix="1" applyFont="1" applyFill="1" applyBorder="1" applyAlignment="1">
      <alignment horizontal="center" vertical="center" wrapText="1"/>
    </xf>
    <xf numFmtId="0" fontId="55" fillId="5" borderId="0" xfId="0" applyFont="1" applyFill="1" applyAlignment="1">
      <alignment horizontal="center" vertical="top" wrapText="1"/>
    </xf>
    <xf numFmtId="0" fontId="57" fillId="0" borderId="0" xfId="0" applyFont="1" applyBorder="1" applyAlignment="1">
      <alignment horizontal="center" vertical="center" wrapText="1"/>
    </xf>
    <xf numFmtId="0" fontId="63" fillId="49" borderId="24" xfId="0" applyFont="1" applyFill="1" applyBorder="1" applyAlignment="1">
      <alignment horizontal="center" vertical="center" wrapText="1"/>
    </xf>
    <xf numFmtId="0" fontId="63" fillId="49" borderId="18" xfId="0" applyFont="1" applyFill="1" applyBorder="1" applyAlignment="1">
      <alignment horizontal="center" vertical="center" wrapText="1"/>
    </xf>
    <xf numFmtId="0" fontId="63" fillId="47" borderId="27" xfId="0" applyFont="1" applyFill="1" applyBorder="1" applyAlignment="1">
      <alignment horizontal="center" vertical="center" wrapText="1"/>
    </xf>
    <xf numFmtId="0" fontId="63" fillId="51" borderId="27" xfId="0" applyFont="1" applyFill="1" applyBorder="1" applyAlignment="1">
      <alignment horizontal="center" vertical="center" wrapText="1"/>
    </xf>
    <xf numFmtId="0" fontId="63" fillId="46" borderId="27" xfId="0" applyFont="1" applyFill="1" applyBorder="1" applyAlignment="1">
      <alignment horizontal="center" vertical="center" wrapText="1"/>
    </xf>
    <xf numFmtId="0" fontId="63" fillId="45" borderId="27" xfId="0" applyFont="1" applyFill="1" applyBorder="1" applyAlignment="1">
      <alignment horizontal="center" vertical="center" wrapText="1"/>
    </xf>
    <xf numFmtId="173" fontId="62" fillId="4" borderId="32" xfId="947" applyFont="1" applyFill="1" applyBorder="1" applyAlignment="1">
      <alignment horizontal="center" vertical="center" wrapText="1"/>
    </xf>
    <xf numFmtId="14" fontId="68" fillId="51" borderId="24" xfId="1" applyNumberFormat="1" applyFont="1" applyFill="1" applyBorder="1" applyAlignment="1">
      <alignment horizontal="center" vertical="center" wrapText="1"/>
    </xf>
    <xf numFmtId="14" fontId="68" fillId="45" borderId="24" xfId="1" applyNumberFormat="1" applyFont="1" applyFill="1" applyBorder="1" applyAlignment="1">
      <alignment horizontal="center" vertical="center" wrapText="1"/>
    </xf>
    <xf numFmtId="14" fontId="68" fillId="46" borderId="24" xfId="1" applyNumberFormat="1" applyFont="1" applyFill="1" applyBorder="1" applyAlignment="1">
      <alignment horizontal="center" vertical="center" wrapText="1"/>
    </xf>
    <xf numFmtId="14" fontId="63" fillId="40" borderId="24" xfId="0" applyNumberFormat="1" applyFont="1" applyFill="1" applyBorder="1" applyAlignment="1">
      <alignment horizontal="center" vertical="center" wrapText="1"/>
    </xf>
    <xf numFmtId="14" fontId="63" fillId="50" borderId="24" xfId="0" applyNumberFormat="1" applyFont="1" applyFill="1" applyBorder="1" applyAlignment="1">
      <alignment horizontal="center" vertical="center" wrapText="1"/>
    </xf>
    <xf numFmtId="14" fontId="63" fillId="46" borderId="24" xfId="1" applyNumberFormat="1" applyFont="1" applyFill="1" applyBorder="1" applyAlignment="1">
      <alignment horizontal="center" vertical="center" wrapText="1"/>
    </xf>
    <xf numFmtId="14" fontId="71" fillId="51" borderId="24" xfId="0" applyNumberFormat="1" applyFont="1" applyFill="1" applyBorder="1" applyAlignment="1">
      <alignment horizontal="center" vertical="center" wrapText="1"/>
    </xf>
    <xf numFmtId="14" fontId="63" fillId="51" borderId="24" xfId="0" applyNumberFormat="1" applyFont="1" applyFill="1" applyBorder="1" applyAlignment="1">
      <alignment horizontal="center" vertical="center" wrapText="1"/>
    </xf>
    <xf numFmtId="14" fontId="63" fillId="47" borderId="24" xfId="1" applyNumberFormat="1" applyFont="1" applyFill="1" applyBorder="1" applyAlignment="1">
      <alignment horizontal="center" vertical="center" wrapText="1"/>
    </xf>
    <xf numFmtId="14" fontId="68" fillId="47" borderId="24" xfId="1" applyNumberFormat="1" applyFont="1" applyFill="1" applyBorder="1" applyAlignment="1">
      <alignment horizontal="center" vertical="center" wrapText="1"/>
    </xf>
    <xf numFmtId="14" fontId="63" fillId="51" borderId="24" xfId="1" applyNumberFormat="1" applyFont="1" applyFill="1" applyBorder="1" applyAlignment="1">
      <alignment horizontal="center" vertical="center" wrapText="1"/>
    </xf>
    <xf numFmtId="14" fontId="63" fillId="45" borderId="24" xfId="0" applyNumberFormat="1" applyFont="1" applyFill="1" applyBorder="1" applyAlignment="1">
      <alignment horizontal="center" vertical="center" wrapText="1"/>
    </xf>
    <xf numFmtId="14" fontId="68" fillId="42" borderId="24" xfId="1" applyNumberFormat="1" applyFont="1" applyFill="1" applyBorder="1" applyAlignment="1">
      <alignment horizontal="center" vertical="center" wrapText="1"/>
    </xf>
    <xf numFmtId="14" fontId="63" fillId="42" borderId="24" xfId="1" applyNumberFormat="1" applyFont="1" applyFill="1" applyBorder="1" applyAlignment="1">
      <alignment horizontal="center" vertical="center" wrapText="1"/>
    </xf>
    <xf numFmtId="14" fontId="63" fillId="45" borderId="24" xfId="1" applyNumberFormat="1" applyFont="1" applyFill="1" applyBorder="1" applyAlignment="1">
      <alignment horizontal="center" vertical="center" wrapText="1"/>
    </xf>
    <xf numFmtId="14" fontId="63" fillId="47" borderId="24" xfId="0" applyNumberFormat="1" applyFont="1" applyFill="1" applyBorder="1" applyAlignment="1">
      <alignment horizontal="center" vertical="center" wrapText="1"/>
    </xf>
    <xf numFmtId="14" fontId="63" fillId="42" borderId="24" xfId="0" applyNumberFormat="1" applyFont="1" applyFill="1" applyBorder="1" applyAlignment="1">
      <alignment horizontal="center" vertical="center" wrapText="1"/>
    </xf>
    <xf numFmtId="14" fontId="71" fillId="42" borderId="24" xfId="1" applyNumberFormat="1" applyFont="1" applyFill="1" applyBorder="1" applyAlignment="1">
      <alignment horizontal="center" vertical="center" wrapText="1"/>
    </xf>
    <xf numFmtId="14" fontId="63" fillId="43" borderId="24" xfId="0" applyNumberFormat="1" applyFont="1" applyFill="1" applyBorder="1" applyAlignment="1">
      <alignment horizontal="center" vertical="center" wrapText="1"/>
    </xf>
    <xf numFmtId="14" fontId="71" fillId="49" borderId="17" xfId="1" applyNumberFormat="1" applyFont="1" applyFill="1" applyBorder="1" applyAlignment="1">
      <alignment horizontal="center" vertical="center" wrapText="1"/>
    </xf>
    <xf numFmtId="14" fontId="63" fillId="49" borderId="24" xfId="1" applyNumberFormat="1" applyFont="1" applyFill="1" applyBorder="1" applyAlignment="1">
      <alignment horizontal="center" vertical="center" wrapText="1"/>
    </xf>
    <xf numFmtId="14" fontId="63" fillId="48" borderId="24" xfId="0" applyNumberFormat="1" applyFont="1" applyFill="1" applyBorder="1" applyAlignment="1">
      <alignment horizontal="center" vertical="center" wrapText="1"/>
    </xf>
    <xf numFmtId="14" fontId="71" fillId="47" borderId="24" xfId="0" applyNumberFormat="1" applyFont="1" applyFill="1" applyBorder="1" applyAlignment="1">
      <alignment horizontal="center" vertical="center" wrapText="1"/>
    </xf>
    <xf numFmtId="14" fontId="71" fillId="49" borderId="24" xfId="0" applyNumberFormat="1" applyFont="1" applyFill="1" applyBorder="1" applyAlignment="1">
      <alignment horizontal="center" vertical="center" wrapText="1"/>
    </xf>
    <xf numFmtId="14" fontId="63" fillId="49" borderId="24" xfId="0" applyNumberFormat="1" applyFont="1" applyFill="1" applyBorder="1" applyAlignment="1">
      <alignment horizontal="center" vertical="center" wrapText="1"/>
    </xf>
    <xf numFmtId="14" fontId="63" fillId="42" borderId="27" xfId="0" applyNumberFormat="1" applyFont="1" applyFill="1" applyBorder="1" applyAlignment="1">
      <alignment horizontal="center" vertical="center" wrapText="1"/>
    </xf>
    <xf numFmtId="14" fontId="71" fillId="49" borderId="24" xfId="1" applyNumberFormat="1" applyFont="1" applyFill="1" applyBorder="1" applyAlignment="1">
      <alignment horizontal="center" vertical="center" wrapText="1"/>
    </xf>
    <xf numFmtId="14" fontId="63" fillId="49" borderId="17" xfId="1" applyNumberFormat="1" applyFont="1" applyFill="1" applyBorder="1" applyAlignment="1">
      <alignment horizontal="center" vertical="center" wrapText="1"/>
    </xf>
    <xf numFmtId="166" fontId="63" fillId="48" borderId="17" xfId="1" applyNumberFormat="1" applyFont="1" applyFill="1" applyBorder="1" applyAlignment="1">
      <alignment horizontal="center" vertical="center" wrapText="1"/>
    </xf>
    <xf numFmtId="166" fontId="63" fillId="48" borderId="17" xfId="1" applyFont="1" applyFill="1" applyBorder="1" applyAlignment="1">
      <alignment horizontal="center" vertical="center" wrapText="1"/>
    </xf>
    <xf numFmtId="0" fontId="56" fillId="44" borderId="33" xfId="0" applyFont="1" applyFill="1" applyBorder="1" applyAlignment="1">
      <alignment vertical="center"/>
    </xf>
    <xf numFmtId="15" fontId="63" fillId="47" borderId="24" xfId="0" applyNumberFormat="1" applyFont="1" applyFill="1" applyBorder="1" applyAlignment="1">
      <alignment horizontal="center" vertical="center" wrapText="1"/>
    </xf>
    <xf numFmtId="14" fontId="71" fillId="48" borderId="17" xfId="1" applyNumberFormat="1" applyFont="1" applyFill="1" applyBorder="1" applyAlignment="1">
      <alignment horizontal="center" vertical="center" wrapText="1"/>
    </xf>
    <xf numFmtId="166" fontId="68" fillId="49" borderId="17" xfId="1" applyFont="1" applyFill="1" applyBorder="1" applyAlignment="1">
      <alignment horizontal="center" vertical="center" wrapText="1"/>
    </xf>
    <xf numFmtId="166" fontId="68" fillId="49" borderId="24" xfId="1" applyFont="1" applyFill="1" applyBorder="1" applyAlignment="1">
      <alignment horizontal="center" vertical="center" wrapText="1"/>
    </xf>
    <xf numFmtId="14" fontId="71" fillId="47" borderId="24" xfId="1" applyNumberFormat="1" applyFont="1" applyFill="1" applyBorder="1" applyAlignment="1">
      <alignment horizontal="center" vertical="center" wrapText="1"/>
    </xf>
    <xf numFmtId="14" fontId="71" fillId="46" borderId="24" xfId="1" applyNumberFormat="1" applyFont="1" applyFill="1" applyBorder="1" applyAlignment="1">
      <alignment horizontal="center" vertical="center" wrapText="1"/>
    </xf>
    <xf numFmtId="49" fontId="63" fillId="49" borderId="24" xfId="0" applyNumberFormat="1" applyFont="1" applyFill="1" applyBorder="1" applyAlignment="1">
      <alignment horizontal="center" vertical="center" wrapText="1"/>
    </xf>
    <xf numFmtId="0" fontId="72" fillId="48" borderId="24" xfId="0" applyFont="1" applyFill="1" applyBorder="1" applyAlignment="1">
      <alignment horizontal="center" vertical="center" wrapText="1"/>
    </xf>
    <xf numFmtId="166" fontId="63" fillId="48" borderId="24" xfId="1" applyNumberFormat="1" applyFont="1" applyFill="1" applyBorder="1" applyAlignment="1">
      <alignment horizontal="center" vertical="center" wrapText="1"/>
    </xf>
    <xf numFmtId="49" fontId="63" fillId="42" borderId="24" xfId="0" applyNumberFormat="1" applyFont="1" applyFill="1" applyBorder="1" applyAlignment="1">
      <alignment horizontal="center" vertical="center" wrapText="1"/>
    </xf>
    <xf numFmtId="49" fontId="63" fillId="47" borderId="24" xfId="0" applyNumberFormat="1" applyFont="1" applyFill="1" applyBorder="1" applyAlignment="1">
      <alignment horizontal="center" vertical="center" wrapText="1"/>
    </xf>
    <xf numFmtId="49" fontId="63" fillId="51" borderId="24" xfId="0" applyNumberFormat="1" applyFont="1" applyFill="1" applyBorder="1" applyAlignment="1">
      <alignment horizontal="center" vertical="center" wrapText="1"/>
    </xf>
    <xf numFmtId="49" fontId="63" fillId="51" borderId="24" xfId="1" applyNumberFormat="1" applyFont="1" applyFill="1" applyBorder="1" applyAlignment="1">
      <alignment horizontal="center" vertical="center" wrapText="1"/>
    </xf>
    <xf numFmtId="49" fontId="63" fillId="46" borderId="24" xfId="0" applyNumberFormat="1" applyFont="1" applyFill="1" applyBorder="1" applyAlignment="1">
      <alignment horizontal="center" vertical="center" wrapText="1"/>
    </xf>
    <xf numFmtId="49" fontId="63" fillId="46" borderId="24" xfId="2" applyNumberFormat="1" applyFont="1" applyFill="1" applyBorder="1" applyAlignment="1">
      <alignment horizontal="center" vertical="center" wrapText="1"/>
    </xf>
    <xf numFmtId="49" fontId="63" fillId="45" borderId="24" xfId="2" applyNumberFormat="1" applyFont="1" applyFill="1" applyBorder="1" applyAlignment="1">
      <alignment horizontal="center" vertical="center" wrapText="1"/>
    </xf>
    <xf numFmtId="49" fontId="68" fillId="46" borderId="24" xfId="1" applyNumberFormat="1" applyFont="1" applyFill="1" applyBorder="1" applyAlignment="1">
      <alignment horizontal="center" vertical="center" wrapText="1"/>
    </xf>
    <xf numFmtId="49" fontId="63" fillId="45" borderId="24" xfId="0" applyNumberFormat="1" applyFont="1" applyFill="1" applyBorder="1" applyAlignment="1">
      <alignment horizontal="center" vertical="center" wrapText="1"/>
    </xf>
    <xf numFmtId="49" fontId="63" fillId="50" borderId="24" xfId="0" applyNumberFormat="1" applyFont="1" applyFill="1" applyBorder="1" applyAlignment="1">
      <alignment horizontal="center" vertical="center" wrapText="1"/>
    </xf>
    <xf numFmtId="49" fontId="63" fillId="47" borderId="24" xfId="1" applyNumberFormat="1" applyFont="1" applyFill="1" applyBorder="1" applyAlignment="1">
      <alignment horizontal="center" vertical="center" wrapText="1"/>
    </xf>
    <xf numFmtId="14" fontId="68" fillId="0" borderId="24" xfId="1" applyNumberFormat="1" applyFont="1" applyFill="1" applyBorder="1" applyAlignment="1">
      <alignment horizontal="center" vertical="center" wrapText="1"/>
    </xf>
    <xf numFmtId="0" fontId="63" fillId="0" borderId="24" xfId="0" quotePrefix="1" applyFont="1" applyFill="1" applyBorder="1" applyAlignment="1">
      <alignment horizontal="center" vertical="center" wrapText="1"/>
    </xf>
    <xf numFmtId="14" fontId="63" fillId="0" borderId="24" xfId="0" applyNumberFormat="1" applyFont="1" applyFill="1" applyBorder="1" applyAlignment="1">
      <alignment horizontal="center" vertical="center" wrapText="1"/>
    </xf>
    <xf numFmtId="166" fontId="68" fillId="0" borderId="0" xfId="1" applyNumberFormat="1" applyFont="1" applyFill="1" applyBorder="1" applyAlignment="1">
      <alignment horizontal="center" vertical="center" wrapText="1"/>
    </xf>
    <xf numFmtId="166" fontId="63" fillId="0" borderId="0" xfId="1" applyNumberFormat="1" applyFont="1" applyFill="1" applyBorder="1" applyAlignment="1">
      <alignment horizontal="center" vertical="center" wrapText="1"/>
    </xf>
    <xf numFmtId="166" fontId="64" fillId="0" borderId="0" xfId="1" applyNumberFormat="1" applyFont="1" applyFill="1" applyBorder="1" applyAlignment="1">
      <alignment horizontal="center" vertical="center" wrapText="1"/>
    </xf>
    <xf numFmtId="9" fontId="63" fillId="0" borderId="0" xfId="2" applyNumberFormat="1" applyFont="1" applyFill="1" applyBorder="1" applyAlignment="1">
      <alignment horizontal="center" vertical="center" wrapText="1"/>
    </xf>
    <xf numFmtId="0" fontId="62" fillId="4" borderId="21" xfId="0" applyFont="1" applyFill="1" applyBorder="1" applyAlignment="1">
      <alignment horizontal="center" vertical="center" wrapText="1"/>
    </xf>
    <xf numFmtId="0" fontId="62" fillId="4" borderId="20" xfId="0" applyFont="1" applyFill="1" applyBorder="1" applyAlignment="1">
      <alignment horizontal="center" vertical="center" wrapText="1"/>
    </xf>
    <xf numFmtId="0" fontId="62" fillId="4" borderId="23" xfId="0" applyFont="1" applyFill="1" applyBorder="1" applyAlignment="1">
      <alignment horizontal="center" vertical="center" wrapText="1"/>
    </xf>
    <xf numFmtId="49" fontId="71" fillId="49" borderId="24" xfId="0" applyNumberFormat="1" applyFont="1" applyFill="1" applyBorder="1" applyAlignment="1">
      <alignment horizontal="center" vertical="center" wrapText="1"/>
    </xf>
    <xf numFmtId="166" fontId="63" fillId="48" borderId="24" xfId="1" applyFont="1" applyFill="1" applyBorder="1" applyAlignment="1">
      <alignment horizontal="center" vertical="center" wrapText="1"/>
    </xf>
    <xf numFmtId="14" fontId="71" fillId="48" borderId="24" xfId="1" applyNumberFormat="1" applyFont="1" applyFill="1" applyBorder="1" applyAlignment="1">
      <alignment horizontal="center" vertical="center" wrapText="1"/>
    </xf>
    <xf numFmtId="49" fontId="63" fillId="45" borderId="24" xfId="2" quotePrefix="1" applyNumberFormat="1" applyFont="1" applyFill="1" applyBorder="1" applyAlignment="1">
      <alignment horizontal="center" vertical="center" wrapText="1"/>
    </xf>
    <xf numFmtId="49" fontId="63" fillId="0" borderId="24" xfId="2" quotePrefix="1" applyNumberFormat="1" applyFont="1" applyFill="1" applyBorder="1" applyAlignment="1">
      <alignment horizontal="center" vertical="center" wrapText="1"/>
    </xf>
    <xf numFmtId="0" fontId="63" fillId="52" borderId="24" xfId="0" applyFont="1" applyFill="1" applyBorder="1" applyAlignment="1">
      <alignment horizontal="center" vertical="center" wrapText="1"/>
    </xf>
    <xf numFmtId="14" fontId="68" fillId="52" borderId="24" xfId="1" applyNumberFormat="1" applyFont="1" applyFill="1" applyBorder="1" applyAlignment="1">
      <alignment horizontal="center" vertical="center" wrapText="1"/>
    </xf>
    <xf numFmtId="14" fontId="63" fillId="52" borderId="24" xfId="1" applyNumberFormat="1" applyFont="1" applyFill="1" applyBorder="1" applyAlignment="1">
      <alignment horizontal="center" vertical="center" wrapText="1"/>
    </xf>
    <xf numFmtId="14" fontId="71" fillId="52" borderId="24" xfId="1" applyNumberFormat="1" applyFont="1" applyFill="1" applyBorder="1" applyAlignment="1">
      <alignment horizontal="center" vertical="center" wrapText="1"/>
    </xf>
    <xf numFmtId="166" fontId="68" fillId="52" borderId="24" xfId="1" applyFont="1" applyFill="1" applyBorder="1" applyAlignment="1">
      <alignment horizontal="center" vertical="center" wrapText="1"/>
    </xf>
    <xf numFmtId="49" fontId="63" fillId="52" borderId="24" xfId="0" applyNumberFormat="1" applyFont="1" applyFill="1" applyBorder="1" applyAlignment="1">
      <alignment horizontal="center" vertical="center" wrapText="1"/>
    </xf>
    <xf numFmtId="14" fontId="63" fillId="52" borderId="24" xfId="0" applyNumberFormat="1" applyFont="1" applyFill="1" applyBorder="1" applyAlignment="1">
      <alignment horizontal="center" vertical="center" wrapText="1"/>
    </xf>
    <xf numFmtId="49" fontId="63" fillId="52" borderId="24" xfId="1" applyNumberFormat="1" applyFont="1" applyFill="1" applyBorder="1" applyAlignment="1">
      <alignment horizontal="center" vertical="center" wrapText="1"/>
    </xf>
    <xf numFmtId="49" fontId="63" fillId="43" borderId="24" xfId="0" applyNumberFormat="1" applyFont="1" applyFill="1" applyBorder="1" applyAlignment="1">
      <alignment horizontal="center" vertical="center" wrapText="1"/>
    </xf>
    <xf numFmtId="14" fontId="63" fillId="43" borderId="24" xfId="1" applyNumberFormat="1" applyFont="1" applyFill="1" applyBorder="1" applyAlignment="1">
      <alignment horizontal="center" vertical="center" wrapText="1"/>
    </xf>
    <xf numFmtId="49" fontId="63" fillId="43" borderId="24" xfId="1" applyNumberFormat="1" applyFont="1" applyFill="1" applyBorder="1" applyAlignment="1">
      <alignment horizontal="center" vertical="center" wrapText="1"/>
    </xf>
    <xf numFmtId="49" fontId="63" fillId="40" borderId="24" xfId="0" applyNumberFormat="1" applyFont="1" applyFill="1" applyBorder="1" applyAlignment="1">
      <alignment horizontal="center" vertical="center" wrapText="1"/>
    </xf>
    <xf numFmtId="0" fontId="73" fillId="0" borderId="0" xfId="0" applyFont="1" applyFill="1" applyAlignment="1">
      <alignment horizontal="center" vertical="center" wrapText="1"/>
    </xf>
    <xf numFmtId="0" fontId="74" fillId="41" borderId="28" xfId="0" applyFont="1" applyFill="1" applyBorder="1" applyAlignment="1">
      <alignment horizontal="center" vertical="center" wrapText="1"/>
    </xf>
    <xf numFmtId="0" fontId="75" fillId="41" borderId="25" xfId="0" applyFont="1" applyFill="1" applyBorder="1" applyAlignment="1">
      <alignment horizontal="center" vertical="center" wrapText="1"/>
    </xf>
    <xf numFmtId="0" fontId="75" fillId="41" borderId="25" xfId="0" applyFont="1" applyFill="1" applyBorder="1"/>
    <xf numFmtId="166" fontId="75" fillId="41" borderId="25" xfId="0" applyNumberFormat="1" applyFont="1" applyFill="1" applyBorder="1" applyAlignment="1">
      <alignment vertical="center"/>
    </xf>
    <xf numFmtId="0" fontId="75" fillId="44" borderId="33" xfId="0" applyFont="1" applyFill="1" applyBorder="1" applyAlignment="1">
      <alignment vertical="center"/>
    </xf>
    <xf numFmtId="0" fontId="74" fillId="0" borderId="0" xfId="0" applyFont="1" applyFill="1" applyAlignment="1">
      <alignment horizontal="center" vertical="center" wrapText="1"/>
    </xf>
    <xf numFmtId="14" fontId="63" fillId="40" borderId="24" xfId="1" applyNumberFormat="1" applyFont="1" applyFill="1" applyBorder="1" applyAlignment="1">
      <alignment horizontal="center" vertical="center" wrapText="1"/>
    </xf>
    <xf numFmtId="166" fontId="63" fillId="40" borderId="24" xfId="1" applyFont="1" applyFill="1" applyBorder="1" applyAlignment="1">
      <alignment horizontal="center" vertical="center" wrapText="1"/>
    </xf>
    <xf numFmtId="0" fontId="55" fillId="5" borderId="0" xfId="0" applyFont="1" applyFill="1" applyAlignment="1">
      <alignment horizontal="center" vertical="top" wrapText="1"/>
    </xf>
    <xf numFmtId="0" fontId="57" fillId="0" borderId="0" xfId="0" applyFont="1" applyBorder="1" applyAlignment="1">
      <alignment horizontal="center" vertical="center" wrapText="1"/>
    </xf>
    <xf numFmtId="0" fontId="76" fillId="0" borderId="24" xfId="0" applyFont="1" applyFill="1" applyBorder="1" applyAlignment="1">
      <alignment horizontal="center" vertical="center" wrapText="1"/>
    </xf>
    <xf numFmtId="0" fontId="76" fillId="40" borderId="24" xfId="0" quotePrefix="1" applyFont="1" applyFill="1" applyBorder="1" applyAlignment="1">
      <alignment horizontal="center" vertical="center" wrapText="1"/>
    </xf>
    <xf numFmtId="166" fontId="76" fillId="0" borderId="24" xfId="1" applyNumberFormat="1" applyFont="1" applyFill="1" applyBorder="1" applyAlignment="1">
      <alignment horizontal="center" vertical="center" wrapText="1"/>
    </xf>
    <xf numFmtId="49" fontId="77" fillId="0" borderId="24" xfId="1" applyNumberFormat="1" applyFont="1" applyFill="1" applyBorder="1" applyAlignment="1">
      <alignment horizontal="center" vertical="center" wrapText="1"/>
    </xf>
    <xf numFmtId="0" fontId="78" fillId="41" borderId="28" xfId="0" applyFont="1" applyFill="1" applyBorder="1" applyAlignment="1">
      <alignment horizontal="center" vertical="center" wrapText="1"/>
    </xf>
    <xf numFmtId="0" fontId="79" fillId="41" borderId="25" xfId="0" applyFont="1" applyFill="1" applyBorder="1" applyAlignment="1">
      <alignment horizontal="center" vertical="center" wrapText="1"/>
    </xf>
    <xf numFmtId="0" fontId="79" fillId="41" borderId="25" xfId="0" applyFont="1" applyFill="1" applyBorder="1"/>
    <xf numFmtId="0" fontId="72" fillId="49" borderId="17" xfId="0" applyFont="1" applyFill="1" applyBorder="1" applyAlignment="1">
      <alignment horizontal="center" vertical="center" wrapText="1"/>
    </xf>
    <xf numFmtId="0" fontId="63" fillId="47" borderId="0" xfId="0" applyFont="1" applyFill="1" applyBorder="1" applyAlignment="1">
      <alignment horizontal="center" vertical="center" wrapText="1"/>
    </xf>
    <xf numFmtId="0" fontId="63" fillId="0" borderId="17" xfId="0" applyFont="1" applyFill="1" applyBorder="1" applyAlignment="1">
      <alignment horizontal="center" vertical="center" wrapText="1"/>
    </xf>
    <xf numFmtId="0" fontId="56" fillId="0" borderId="0" xfId="0" applyFont="1" applyFill="1" applyBorder="1" applyAlignment="1">
      <alignment horizontal="center" vertical="center" wrapText="1"/>
    </xf>
    <xf numFmtId="0" fontId="56" fillId="0" borderId="0" xfId="0" applyFont="1" applyFill="1" applyBorder="1"/>
    <xf numFmtId="0" fontId="63" fillId="49" borderId="0" xfId="0" applyFont="1" applyFill="1" applyAlignment="1">
      <alignment horizontal="center" vertical="center" wrapText="1"/>
    </xf>
    <xf numFmtId="0" fontId="63" fillId="0" borderId="3" xfId="0" applyFont="1" applyFill="1" applyBorder="1" applyAlignment="1">
      <alignment horizontal="center" vertical="center" wrapText="1"/>
    </xf>
    <xf numFmtId="0" fontId="63" fillId="41" borderId="0" xfId="0" applyFont="1" applyFill="1" applyBorder="1" applyAlignment="1">
      <alignment horizontal="center" vertical="center" wrapText="1"/>
    </xf>
    <xf numFmtId="0" fontId="63" fillId="5" borderId="0" xfId="0" applyFont="1" applyFill="1" applyAlignment="1">
      <alignment horizontal="center" vertical="center" wrapText="1"/>
    </xf>
    <xf numFmtId="0" fontId="63" fillId="5" borderId="0" xfId="0" applyFont="1" applyFill="1" applyBorder="1" applyAlignment="1">
      <alignment horizontal="center" vertical="center" wrapText="1"/>
    </xf>
    <xf numFmtId="49" fontId="63" fillId="5" borderId="0" xfId="0" applyNumberFormat="1" applyFont="1" applyFill="1" applyBorder="1" applyAlignment="1">
      <alignment horizontal="center" vertical="center" wrapText="1"/>
    </xf>
    <xf numFmtId="0" fontId="63" fillId="5" borderId="0" xfId="0" applyFont="1" applyFill="1" applyAlignment="1">
      <alignment horizontal="left" vertical="center" wrapText="1"/>
    </xf>
    <xf numFmtId="0" fontId="54" fillId="5" borderId="0" xfId="0" applyFont="1" applyFill="1" applyAlignment="1">
      <alignment horizontal="center" vertical="center" wrapText="1"/>
    </xf>
    <xf numFmtId="0" fontId="63" fillId="0" borderId="27" xfId="0" quotePrefix="1" applyFont="1" applyFill="1" applyBorder="1" applyAlignment="1">
      <alignment horizontal="center" vertical="center" wrapText="1"/>
    </xf>
    <xf numFmtId="0" fontId="81" fillId="53" borderId="27" xfId="0" quotePrefix="1" applyFont="1" applyFill="1" applyBorder="1" applyAlignment="1">
      <alignment horizontal="center" vertical="center" wrapText="1"/>
    </xf>
    <xf numFmtId="0" fontId="63" fillId="53" borderId="3" xfId="0" applyFont="1" applyFill="1" applyBorder="1" applyAlignment="1">
      <alignment horizontal="left" vertical="center" wrapText="1"/>
    </xf>
    <xf numFmtId="49" fontId="63" fillId="53" borderId="3" xfId="0" applyNumberFormat="1" applyFont="1" applyFill="1" applyBorder="1" applyAlignment="1">
      <alignment horizontal="left" vertical="center" wrapText="1"/>
    </xf>
    <xf numFmtId="0" fontId="63" fillId="53" borderId="0" xfId="0" applyFont="1" applyFill="1" applyAlignment="1">
      <alignment horizontal="center" vertical="center" wrapText="1"/>
    </xf>
    <xf numFmtId="49" fontId="63" fillId="53" borderId="26" xfId="0" quotePrefix="1" applyNumberFormat="1" applyFont="1" applyFill="1" applyBorder="1" applyAlignment="1">
      <alignment horizontal="left" vertical="center" wrapText="1"/>
    </xf>
    <xf numFmtId="0" fontId="65" fillId="0" borderId="0" xfId="0" applyFont="1" applyFill="1" applyBorder="1"/>
    <xf numFmtId="0" fontId="63" fillId="53" borderId="3" xfId="0" applyFont="1" applyFill="1" applyBorder="1" applyAlignment="1">
      <alignment horizontal="center" vertical="center" wrapText="1"/>
    </xf>
    <xf numFmtId="0" fontId="63" fillId="54" borderId="24" xfId="0" applyFont="1" applyFill="1" applyBorder="1" applyAlignment="1">
      <alignment horizontal="center" vertical="center" wrapText="1"/>
    </xf>
    <xf numFmtId="0" fontId="63" fillId="50" borderId="24" xfId="0" quotePrefix="1" applyFont="1" applyFill="1" applyBorder="1" applyAlignment="1">
      <alignment horizontal="center" vertical="center" wrapText="1"/>
    </xf>
    <xf numFmtId="49" fontId="63" fillId="50" borderId="24" xfId="0" quotePrefix="1" applyNumberFormat="1" applyFont="1" applyFill="1" applyBorder="1" applyAlignment="1">
      <alignment horizontal="center" vertical="center" wrapText="1"/>
    </xf>
    <xf numFmtId="49" fontId="63" fillId="50" borderId="24" xfId="2" quotePrefix="1" applyNumberFormat="1" applyFont="1" applyFill="1" applyBorder="1" applyAlignment="1">
      <alignment horizontal="center" vertical="center" wrapText="1"/>
    </xf>
    <xf numFmtId="0" fontId="63" fillId="55" borderId="24" xfId="0" applyFont="1" applyFill="1" applyBorder="1" applyAlignment="1">
      <alignment horizontal="center" vertical="center" wrapText="1"/>
    </xf>
    <xf numFmtId="49" fontId="63" fillId="55" borderId="24" xfId="0" quotePrefix="1" applyNumberFormat="1" applyFont="1" applyFill="1" applyBorder="1" applyAlignment="1">
      <alignment horizontal="center" vertical="center" wrapText="1"/>
    </xf>
    <xf numFmtId="0" fontId="67" fillId="0" borderId="0" xfId="0" applyFont="1" applyFill="1" applyBorder="1" applyAlignment="1">
      <alignment horizontal="center" vertical="center" wrapText="1"/>
    </xf>
    <xf numFmtId="0" fontId="63" fillId="56" borderId="0" xfId="0" applyFont="1" applyFill="1" applyBorder="1" applyAlignment="1">
      <alignment horizontal="center" vertical="center" wrapText="1"/>
    </xf>
    <xf numFmtId="0" fontId="54" fillId="0" borderId="0" xfId="0" applyFont="1" applyFill="1" applyBorder="1" applyAlignment="1">
      <alignment horizontal="center" vertical="center" wrapText="1"/>
    </xf>
    <xf numFmtId="49" fontId="80" fillId="0" borderId="17" xfId="1" applyNumberFormat="1" applyFont="1" applyFill="1" applyBorder="1" applyAlignment="1">
      <alignment horizontal="center" vertical="center" wrapText="1"/>
    </xf>
    <xf numFmtId="0" fontId="57" fillId="0" borderId="0" xfId="0" applyFont="1" applyBorder="1" applyAlignment="1">
      <alignment horizontal="center" vertical="center" wrapText="1"/>
    </xf>
    <xf numFmtId="49" fontId="80" fillId="51" borderId="17" xfId="1" applyNumberFormat="1" applyFont="1" applyFill="1" applyBorder="1" applyAlignment="1">
      <alignment horizontal="center" vertical="center" wrapText="1"/>
    </xf>
    <xf numFmtId="49" fontId="80" fillId="0" borderId="24" xfId="1" applyNumberFormat="1" applyFont="1" applyFill="1" applyBorder="1" applyAlignment="1">
      <alignment horizontal="center" vertical="center" wrapText="1"/>
    </xf>
    <xf numFmtId="49" fontId="63" fillId="0" borderId="24" xfId="0" applyNumberFormat="1" applyFont="1" applyFill="1" applyBorder="1" applyAlignment="1">
      <alignment horizontal="center" vertical="center" wrapText="1"/>
    </xf>
    <xf numFmtId="49" fontId="80" fillId="51" borderId="24" xfId="1" applyNumberFormat="1" applyFont="1" applyFill="1" applyBorder="1" applyAlignment="1">
      <alignment horizontal="center" vertical="center" wrapText="1"/>
    </xf>
    <xf numFmtId="49" fontId="63" fillId="0" borderId="36" xfId="0" applyNumberFormat="1" applyFont="1" applyFill="1" applyBorder="1" applyAlignment="1">
      <alignment horizontal="center" vertical="center" wrapText="1"/>
    </xf>
    <xf numFmtId="0" fontId="63" fillId="0" borderId="36" xfId="0" applyFont="1" applyFill="1" applyBorder="1" applyAlignment="1">
      <alignment horizontal="center" vertical="center" wrapText="1"/>
    </xf>
    <xf numFmtId="49" fontId="80" fillId="0" borderId="35" xfId="1" applyNumberFormat="1" applyFont="1" applyFill="1" applyBorder="1" applyAlignment="1">
      <alignment horizontal="center" vertical="center" wrapText="1"/>
    </xf>
    <xf numFmtId="49" fontId="80" fillId="51" borderId="35" xfId="1" applyNumberFormat="1" applyFont="1" applyFill="1" applyBorder="1" applyAlignment="1">
      <alignment horizontal="center" vertical="center" wrapText="1"/>
    </xf>
    <xf numFmtId="0" fontId="63" fillId="51" borderId="36" xfId="0" applyFont="1" applyFill="1" applyBorder="1" applyAlignment="1">
      <alignment horizontal="center" vertical="center" wrapText="1"/>
    </xf>
    <xf numFmtId="49" fontId="80" fillId="51" borderId="37" xfId="1" applyNumberFormat="1" applyFont="1" applyFill="1" applyBorder="1" applyAlignment="1">
      <alignment horizontal="center" vertical="center" wrapText="1"/>
    </xf>
    <xf numFmtId="49" fontId="80" fillId="51" borderId="38" xfId="1" applyNumberFormat="1" applyFont="1" applyFill="1" applyBorder="1" applyAlignment="1">
      <alignment horizontal="center" vertical="center" wrapText="1"/>
    </xf>
    <xf numFmtId="49" fontId="63" fillId="51" borderId="38" xfId="0" applyNumberFormat="1" applyFont="1" applyFill="1" applyBorder="1" applyAlignment="1">
      <alignment horizontal="center" vertical="center" wrapText="1"/>
    </xf>
    <xf numFmtId="0" fontId="63" fillId="51" borderId="39" xfId="0" applyFont="1" applyFill="1" applyBorder="1" applyAlignment="1">
      <alignment horizontal="center" vertical="center" wrapText="1"/>
    </xf>
    <xf numFmtId="49" fontId="63" fillId="0" borderId="17" xfId="0" applyNumberFormat="1" applyFont="1" applyFill="1" applyBorder="1" applyAlignment="1">
      <alignment horizontal="center" vertical="center" wrapText="1"/>
    </xf>
    <xf numFmtId="49" fontId="63" fillId="0" borderId="41" xfId="0" applyNumberFormat="1" applyFont="1" applyFill="1" applyBorder="1" applyAlignment="1">
      <alignment horizontal="center" vertical="center" wrapText="1"/>
    </xf>
    <xf numFmtId="0" fontId="62" fillId="56" borderId="42" xfId="0" applyFont="1" applyFill="1" applyBorder="1" applyAlignment="1">
      <alignment horizontal="center" vertical="center" wrapText="1"/>
    </xf>
    <xf numFmtId="0" fontId="62" fillId="56" borderId="43" xfId="0" applyFont="1" applyFill="1" applyBorder="1" applyAlignment="1">
      <alignment horizontal="center" vertical="center" wrapText="1"/>
    </xf>
    <xf numFmtId="0" fontId="63" fillId="56" borderId="43" xfId="0" applyFont="1" applyFill="1" applyBorder="1" applyAlignment="1">
      <alignment horizontal="center" vertical="center" wrapText="1"/>
    </xf>
    <xf numFmtId="0" fontId="63" fillId="56" borderId="44" xfId="0" applyFont="1" applyFill="1" applyBorder="1" applyAlignment="1">
      <alignment horizontal="center" vertical="center" wrapText="1"/>
    </xf>
    <xf numFmtId="49" fontId="80" fillId="51" borderId="40" xfId="1" applyNumberFormat="1" applyFont="1" applyFill="1" applyBorder="1" applyAlignment="1">
      <alignment horizontal="center" vertical="center" wrapText="1"/>
    </xf>
    <xf numFmtId="49" fontId="63" fillId="51" borderId="17" xfId="0" applyNumberFormat="1" applyFont="1" applyFill="1" applyBorder="1" applyAlignment="1">
      <alignment horizontal="center" vertical="center" wrapText="1"/>
    </xf>
    <xf numFmtId="0" fontId="63" fillId="51" borderId="41" xfId="0" applyFont="1" applyFill="1" applyBorder="1" applyAlignment="1">
      <alignment horizontal="center" vertical="center" wrapText="1"/>
    </xf>
    <xf numFmtId="49" fontId="80" fillId="0" borderId="37" xfId="1" applyNumberFormat="1" applyFont="1" applyFill="1" applyBorder="1" applyAlignment="1">
      <alignment horizontal="center" vertical="center" wrapText="1"/>
    </xf>
    <xf numFmtId="49" fontId="80" fillId="0" borderId="38" xfId="1" applyNumberFormat="1" applyFont="1" applyFill="1" applyBorder="1" applyAlignment="1">
      <alignment horizontal="center" vertical="center" wrapText="1"/>
    </xf>
    <xf numFmtId="49" fontId="63" fillId="0" borderId="38" xfId="0" applyNumberFormat="1" applyFont="1" applyFill="1" applyBorder="1" applyAlignment="1">
      <alignment horizontal="center" vertical="center" wrapText="1"/>
    </xf>
    <xf numFmtId="0" fontId="63" fillId="0" borderId="39" xfId="0" applyFont="1" applyFill="1" applyBorder="1" applyAlignment="1">
      <alignment horizontal="center" vertical="center" wrapText="1"/>
    </xf>
    <xf numFmtId="0" fontId="82" fillId="0" borderId="28" xfId="0" applyFont="1" applyFill="1" applyBorder="1" applyAlignment="1">
      <alignment horizontal="center" vertical="center" wrapText="1"/>
    </xf>
    <xf numFmtId="0" fontId="83" fillId="0" borderId="25" xfId="0" applyFont="1" applyFill="1" applyBorder="1" applyAlignment="1">
      <alignment horizontal="center" vertical="center" wrapText="1"/>
    </xf>
    <xf numFmtId="0" fontId="83" fillId="0" borderId="25" xfId="0" applyFont="1" applyFill="1" applyBorder="1"/>
    <xf numFmtId="0" fontId="63" fillId="57" borderId="24" xfId="0" quotePrefix="1" applyFont="1" applyFill="1" applyBorder="1" applyAlignment="1">
      <alignment horizontal="center" vertical="center" wrapText="1"/>
    </xf>
    <xf numFmtId="0" fontId="63" fillId="57" borderId="24" xfId="0" applyFont="1" applyFill="1" applyBorder="1" applyAlignment="1">
      <alignment horizontal="center" vertical="center" wrapText="1"/>
    </xf>
    <xf numFmtId="49" fontId="63" fillId="57" borderId="3" xfId="0" applyNumberFormat="1" applyFont="1" applyFill="1" applyBorder="1" applyAlignment="1">
      <alignment horizontal="center" vertical="center" wrapText="1"/>
    </xf>
    <xf numFmtId="0" fontId="63" fillId="57" borderId="0" xfId="0" applyFont="1" applyFill="1" applyAlignment="1">
      <alignment horizontal="center" vertical="center" wrapText="1"/>
    </xf>
    <xf numFmtId="0" fontId="81" fillId="57" borderId="27" xfId="0" quotePrefix="1" applyFont="1" applyFill="1" applyBorder="1" applyAlignment="1">
      <alignment horizontal="center" vertical="center" wrapText="1"/>
    </xf>
    <xf numFmtId="0" fontId="63" fillId="57" borderId="3" xfId="0" applyFont="1" applyFill="1" applyBorder="1" applyAlignment="1">
      <alignment horizontal="left" vertical="center" wrapText="1"/>
    </xf>
    <xf numFmtId="0" fontId="63" fillId="57" borderId="3" xfId="0" applyFont="1" applyFill="1" applyBorder="1" applyAlignment="1">
      <alignment horizontal="center" vertical="center" wrapText="1"/>
    </xf>
    <xf numFmtId="0" fontId="63" fillId="41" borderId="0" xfId="0" applyFont="1" applyFill="1" applyBorder="1" applyAlignment="1">
      <alignment horizontal="center" vertical="center" wrapText="1"/>
    </xf>
    <xf numFmtId="0" fontId="63" fillId="54" borderId="3" xfId="0" applyFont="1" applyFill="1" applyBorder="1" applyAlignment="1">
      <alignment horizontal="center" vertical="center" wrapText="1"/>
    </xf>
    <xf numFmtId="0" fontId="63" fillId="0" borderId="0" xfId="0" quotePrefix="1" applyFont="1" applyFill="1" applyBorder="1" applyAlignment="1">
      <alignment horizontal="center" vertical="center" wrapText="1"/>
    </xf>
    <xf numFmtId="0" fontId="63" fillId="0" borderId="3" xfId="0" quotePrefix="1" applyFont="1" applyFill="1" applyBorder="1" applyAlignment="1">
      <alignment horizontal="center" vertical="center" wrapText="1"/>
    </xf>
    <xf numFmtId="0" fontId="63" fillId="53" borderId="24" xfId="0" applyFont="1" applyFill="1" applyBorder="1" applyAlignment="1">
      <alignment horizontal="left" vertical="center" wrapText="1"/>
    </xf>
    <xf numFmtId="49" fontId="63" fillId="53" borderId="24" xfId="0" applyNumberFormat="1" applyFont="1" applyFill="1" applyBorder="1" applyAlignment="1">
      <alignment horizontal="left" vertical="center" wrapText="1"/>
    </xf>
    <xf numFmtId="0" fontId="63" fillId="53" borderId="24" xfId="0" applyFont="1" applyFill="1" applyBorder="1" applyAlignment="1">
      <alignment horizontal="center" vertical="center" wrapText="1"/>
    </xf>
    <xf numFmtId="0" fontId="63" fillId="42" borderId="0" xfId="0" applyFont="1" applyFill="1" applyBorder="1" applyAlignment="1">
      <alignment horizontal="center" vertical="center" wrapText="1"/>
    </xf>
    <xf numFmtId="166" fontId="63" fillId="0" borderId="24" xfId="1" quotePrefix="1" applyFont="1" applyFill="1" applyBorder="1" applyAlignment="1">
      <alignment horizontal="center" vertical="center" wrapText="1"/>
    </xf>
    <xf numFmtId="166" fontId="63" fillId="0" borderId="3" xfId="1" quotePrefix="1" applyFont="1" applyFill="1" applyBorder="1" applyAlignment="1">
      <alignment horizontal="center" vertical="center" wrapText="1"/>
    </xf>
    <xf numFmtId="166" fontId="63" fillId="0" borderId="17" xfId="1" quotePrefix="1" applyFont="1" applyFill="1" applyBorder="1" applyAlignment="1">
      <alignment horizontal="center" vertical="center" wrapText="1"/>
    </xf>
    <xf numFmtId="166" fontId="63" fillId="0" borderId="57" xfId="1" quotePrefix="1" applyFont="1" applyFill="1" applyBorder="1" applyAlignment="1">
      <alignment horizontal="center" vertical="center" wrapText="1"/>
    </xf>
    <xf numFmtId="166" fontId="63" fillId="52" borderId="3" xfId="1" quotePrefix="1"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0" xfId="0" applyFont="1" applyFill="1" applyBorder="1" applyAlignment="1">
      <alignment horizontal="left" vertical="center" wrapText="1"/>
    </xf>
    <xf numFmtId="0" fontId="105" fillId="5" borderId="0" xfId="0" applyFont="1" applyFill="1" applyAlignment="1">
      <alignment horizontal="center" vertical="center" wrapText="1"/>
    </xf>
    <xf numFmtId="166" fontId="62" fillId="0" borderId="0" xfId="1" quotePrefix="1" applyFont="1" applyFill="1" applyBorder="1" applyAlignment="1">
      <alignment horizontal="center" vertical="center" wrapText="1"/>
    </xf>
    <xf numFmtId="0" fontId="62" fillId="5" borderId="0" xfId="0" applyFont="1" applyFill="1" applyBorder="1" applyAlignment="1">
      <alignment horizontal="center" vertical="center" wrapText="1"/>
    </xf>
    <xf numFmtId="166" fontId="62" fillId="0" borderId="0" xfId="1" applyFont="1" applyFill="1" applyBorder="1" applyAlignment="1">
      <alignment horizontal="center" vertical="center" wrapText="1"/>
    </xf>
    <xf numFmtId="0" fontId="63" fillId="53" borderId="0" xfId="0" applyFont="1" applyFill="1" applyBorder="1" applyAlignment="1">
      <alignment horizontal="center" vertical="center" wrapText="1"/>
    </xf>
    <xf numFmtId="0" fontId="62" fillId="0" borderId="0" xfId="0" applyFont="1" applyFill="1" applyBorder="1" applyAlignment="1">
      <alignment horizontal="center" vertical="center" wrapText="1"/>
    </xf>
    <xf numFmtId="166" fontId="106" fillId="0" borderId="0" xfId="1" applyFont="1" applyFill="1" applyBorder="1" applyAlignment="1">
      <alignment horizontal="center" vertical="center" wrapText="1"/>
    </xf>
    <xf numFmtId="166" fontId="63" fillId="5" borderId="0" xfId="0" applyNumberFormat="1" applyFont="1" applyFill="1" applyAlignment="1">
      <alignment horizontal="center" vertical="center" wrapText="1"/>
    </xf>
    <xf numFmtId="0" fontId="54" fillId="5" borderId="0" xfId="0" applyFont="1" applyFill="1" applyAlignment="1">
      <alignment horizontal="center" vertical="top" wrapText="1"/>
    </xf>
    <xf numFmtId="0" fontId="55" fillId="5" borderId="0" xfId="0" applyFont="1" applyFill="1" applyAlignment="1">
      <alignment horizontal="center" vertical="top" wrapText="1"/>
    </xf>
    <xf numFmtId="0" fontId="61" fillId="5" borderId="0" xfId="0" applyFont="1" applyFill="1" applyBorder="1" applyAlignment="1">
      <alignment horizontal="center" vertical="center" wrapText="1"/>
    </xf>
    <xf numFmtId="0" fontId="63" fillId="42" borderId="0" xfId="0" applyFont="1" applyFill="1" applyBorder="1" applyAlignment="1">
      <alignment horizontal="center" vertical="center" wrapText="1"/>
    </xf>
    <xf numFmtId="0" fontId="63" fillId="0" borderId="63"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62" fillId="0" borderId="0" xfId="0" applyFont="1" applyFill="1" applyBorder="1" applyAlignment="1">
      <alignment horizontal="center" vertical="center" wrapText="1"/>
    </xf>
    <xf numFmtId="49" fontId="63" fillId="0" borderId="63" xfId="0" applyNumberFormat="1" applyFont="1" applyFill="1" applyBorder="1" applyAlignment="1">
      <alignment horizontal="center" vertical="center" wrapText="1"/>
    </xf>
    <xf numFmtId="49" fontId="63" fillId="0" borderId="28" xfId="0" applyNumberFormat="1" applyFont="1" applyFill="1" applyBorder="1" applyAlignment="1">
      <alignment horizontal="center" vertical="center" wrapText="1"/>
    </xf>
    <xf numFmtId="0" fontId="55" fillId="5" borderId="0" xfId="0" applyFont="1" applyFill="1" applyAlignment="1">
      <alignment horizontal="center" vertical="center" wrapText="1"/>
    </xf>
    <xf numFmtId="9" fontId="63" fillId="0" borderId="63" xfId="0" applyNumberFormat="1" applyFont="1" applyFill="1" applyBorder="1" applyAlignment="1">
      <alignment horizontal="center" vertical="center" wrapText="1"/>
    </xf>
    <xf numFmtId="9" fontId="63" fillId="0" borderId="3" xfId="0" applyNumberFormat="1" applyFont="1" applyFill="1" applyBorder="1" applyAlignment="1">
      <alignment horizontal="center" vertical="center" wrapText="1"/>
    </xf>
    <xf numFmtId="9" fontId="63" fillId="0" borderId="3" xfId="0" applyNumberFormat="1" applyFont="1" applyBorder="1" applyAlignment="1">
      <alignment horizontal="center" vertical="center" wrapText="1"/>
    </xf>
    <xf numFmtId="9" fontId="63" fillId="0" borderId="18" xfId="0" applyNumberFormat="1" applyFont="1" applyFill="1" applyBorder="1" applyAlignment="1">
      <alignment horizontal="center" vertical="center" wrapText="1"/>
    </xf>
    <xf numFmtId="0" fontId="57" fillId="0" borderId="3" xfId="0" applyFont="1" applyFill="1" applyBorder="1" applyAlignment="1">
      <alignment horizontal="center" vertical="center" wrapText="1"/>
    </xf>
    <xf numFmtId="0" fontId="107" fillId="0" borderId="3" xfId="0" applyFont="1" applyFill="1" applyBorder="1" applyAlignment="1">
      <alignment horizontal="center" vertical="center" wrapText="1"/>
    </xf>
    <xf numFmtId="0" fontId="62" fillId="42" borderId="0" xfId="0" applyFont="1" applyFill="1" applyBorder="1" applyAlignment="1">
      <alignment horizontal="center" vertical="center" wrapText="1"/>
    </xf>
    <xf numFmtId="0" fontId="69" fillId="69" borderId="0" xfId="0" applyFont="1" applyFill="1" applyBorder="1" applyAlignment="1">
      <alignment horizontal="center" vertical="center" wrapText="1"/>
    </xf>
    <xf numFmtId="0" fontId="69" fillId="69" borderId="24" xfId="0" applyFont="1" applyFill="1" applyBorder="1" applyAlignment="1">
      <alignment horizontal="left" vertical="center" wrapText="1"/>
    </xf>
    <xf numFmtId="0" fontId="62" fillId="53" borderId="25" xfId="0" applyFont="1" applyFill="1" applyBorder="1" applyAlignment="1">
      <alignment horizontal="left" vertical="center" wrapText="1"/>
    </xf>
    <xf numFmtId="0" fontId="61" fillId="5" borderId="0"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54" fillId="0" borderId="0" xfId="0" applyFont="1" applyFill="1" applyAlignment="1">
      <alignment horizontal="center" vertical="center" wrapText="1"/>
    </xf>
    <xf numFmtId="9" fontId="108" fillId="0" borderId="63" xfId="0" applyNumberFormat="1" applyFont="1" applyFill="1" applyBorder="1" applyAlignment="1">
      <alignment horizontal="center" vertical="center" wrapText="1"/>
    </xf>
    <xf numFmtId="0" fontId="108" fillId="47" borderId="0" xfId="0" applyFont="1" applyFill="1" applyBorder="1" applyAlignment="1">
      <alignment horizontal="center" vertical="center" wrapText="1"/>
    </xf>
    <xf numFmtId="0" fontId="108" fillId="5" borderId="0" xfId="0" applyFont="1" applyFill="1" applyBorder="1" applyAlignment="1">
      <alignment horizontal="center" vertical="center" wrapText="1"/>
    </xf>
    <xf numFmtId="49" fontId="108" fillId="5" borderId="0" xfId="0" applyNumberFormat="1" applyFont="1" applyFill="1" applyBorder="1" applyAlignment="1">
      <alignment horizontal="center" vertical="center" wrapText="1"/>
    </xf>
    <xf numFmtId="0" fontId="108" fillId="41" borderId="0" xfId="0" applyFont="1" applyFill="1" applyBorder="1" applyAlignment="1">
      <alignment horizontal="center" vertical="center" wrapText="1"/>
    </xf>
    <xf numFmtId="0" fontId="110" fillId="42" borderId="0" xfId="0" applyFont="1" applyFill="1" applyBorder="1" applyAlignment="1">
      <alignment horizontal="center" vertical="center" wrapText="1"/>
    </xf>
    <xf numFmtId="0" fontId="110" fillId="5" borderId="0" xfId="0" applyFont="1" applyFill="1" applyBorder="1" applyAlignment="1">
      <alignment horizontal="center" vertical="center" wrapText="1"/>
    </xf>
    <xf numFmtId="0" fontId="108" fillId="0" borderId="0" xfId="0" applyFont="1" applyFill="1" applyAlignment="1">
      <alignment horizontal="center" vertical="center" wrapText="1"/>
    </xf>
    <xf numFmtId="0" fontId="108" fillId="0" borderId="3" xfId="0" applyFont="1" applyFill="1" applyBorder="1" applyAlignment="1">
      <alignment horizontal="center" vertical="center" wrapText="1"/>
    </xf>
    <xf numFmtId="0" fontId="108" fillId="0" borderId="24" xfId="0" quotePrefix="1" applyFont="1" applyFill="1" applyBorder="1" applyAlignment="1">
      <alignment horizontal="center" vertical="center" wrapText="1"/>
    </xf>
    <xf numFmtId="166" fontId="108" fillId="0" borderId="24" xfId="1" quotePrefix="1" applyFont="1" applyFill="1" applyBorder="1" applyAlignment="1">
      <alignment horizontal="center" vertical="center" wrapText="1"/>
    </xf>
    <xf numFmtId="0" fontId="108" fillId="5" borderId="0" xfId="0" applyFont="1" applyFill="1" applyAlignment="1">
      <alignment horizontal="center" vertical="center" wrapText="1"/>
    </xf>
    <xf numFmtId="0" fontId="108" fillId="0" borderId="63" xfId="0" applyFont="1" applyFill="1" applyBorder="1" applyAlignment="1">
      <alignment horizontal="center" vertical="center" wrapText="1"/>
    </xf>
    <xf numFmtId="166" fontId="108" fillId="52" borderId="3" xfId="1" quotePrefix="1" applyFont="1" applyFill="1" applyBorder="1" applyAlignment="1">
      <alignment horizontal="center" vertical="center" wrapText="1"/>
    </xf>
    <xf numFmtId="0" fontId="108" fillId="0" borderId="0" xfId="0" quotePrefix="1" applyFont="1" applyFill="1" applyBorder="1" applyAlignment="1">
      <alignment horizontal="center" vertical="center" wrapText="1"/>
    </xf>
    <xf numFmtId="0" fontId="111" fillId="69" borderId="0" xfId="0" applyFont="1" applyFill="1" applyBorder="1" applyAlignment="1">
      <alignment horizontal="center" vertical="center" wrapText="1"/>
    </xf>
    <xf numFmtId="0" fontId="108" fillId="0" borderId="0" xfId="0" applyFont="1" applyFill="1" applyBorder="1" applyAlignment="1">
      <alignment horizontal="center" vertical="center" wrapText="1"/>
    </xf>
    <xf numFmtId="166" fontId="110" fillId="0" borderId="0" xfId="1" quotePrefix="1" applyFont="1" applyFill="1" applyBorder="1" applyAlignment="1">
      <alignment horizontal="center" vertical="center" wrapText="1"/>
    </xf>
    <xf numFmtId="166" fontId="108" fillId="0" borderId="3" xfId="1" quotePrefix="1" applyFont="1" applyFill="1" applyBorder="1" applyAlignment="1">
      <alignment horizontal="center" vertical="center" wrapText="1"/>
    </xf>
    <xf numFmtId="0" fontId="108" fillId="0" borderId="17" xfId="0" applyFont="1" applyFill="1" applyBorder="1" applyAlignment="1">
      <alignment horizontal="center" vertical="center" wrapText="1"/>
    </xf>
    <xf numFmtId="166" fontId="108" fillId="0" borderId="17" xfId="1" quotePrefix="1" applyFont="1" applyFill="1" applyBorder="1" applyAlignment="1">
      <alignment horizontal="center" vertical="center" wrapText="1"/>
    </xf>
    <xf numFmtId="0" fontId="108" fillId="0" borderId="57" xfId="0" applyFont="1" applyFill="1" applyBorder="1" applyAlignment="1">
      <alignment horizontal="center" vertical="center" wrapText="1"/>
    </xf>
    <xf numFmtId="166" fontId="108" fillId="0" borderId="57" xfId="1" quotePrefix="1" applyFont="1" applyFill="1" applyBorder="1" applyAlignment="1">
      <alignment horizontal="center" vertical="center" wrapText="1"/>
    </xf>
    <xf numFmtId="0" fontId="108" fillId="0" borderId="3" xfId="0" quotePrefix="1" applyFont="1" applyFill="1" applyBorder="1" applyAlignment="1">
      <alignment horizontal="center" vertical="center" wrapText="1"/>
    </xf>
    <xf numFmtId="0" fontId="108" fillId="0" borderId="17" xfId="0" quotePrefix="1" applyFont="1" applyFill="1" applyBorder="1" applyAlignment="1">
      <alignment horizontal="center" vertical="center" wrapText="1"/>
    </xf>
    <xf numFmtId="0" fontId="108" fillId="0" borderId="0" xfId="0" applyFont="1" applyAlignment="1">
      <alignment horizontal="center" vertical="center" wrapText="1"/>
    </xf>
    <xf numFmtId="0" fontId="110" fillId="0" borderId="0" xfId="0" applyFont="1" applyFill="1" applyBorder="1" applyAlignment="1">
      <alignment horizontal="center" vertical="center" wrapText="1"/>
    </xf>
    <xf numFmtId="166" fontId="108" fillId="5" borderId="0" xfId="0" applyNumberFormat="1" applyFont="1" applyFill="1" applyAlignment="1">
      <alignment horizontal="center" vertical="center" wrapText="1"/>
    </xf>
    <xf numFmtId="166" fontId="110" fillId="0" borderId="0" xfId="1" applyFont="1" applyFill="1" applyBorder="1" applyAlignment="1">
      <alignment horizontal="center" vertical="center" wrapText="1"/>
    </xf>
    <xf numFmtId="0" fontId="109" fillId="0" borderId="0" xfId="0" applyFont="1" applyFill="1" applyBorder="1" applyAlignment="1">
      <alignment horizontal="center" vertical="center" wrapText="1"/>
    </xf>
    <xf numFmtId="166" fontId="109" fillId="0" borderId="0" xfId="1" applyFont="1" applyFill="1" applyBorder="1" applyAlignment="1">
      <alignment horizontal="center" vertical="center" wrapText="1"/>
    </xf>
    <xf numFmtId="0" fontId="63" fillId="0" borderId="3" xfId="0" applyFont="1" applyFill="1" applyBorder="1" applyAlignment="1">
      <alignment horizontal="center" vertical="center" wrapText="1"/>
    </xf>
    <xf numFmtId="0" fontId="54" fillId="5" borderId="0" xfId="0" applyFont="1" applyFill="1" applyAlignment="1">
      <alignment horizontal="center" vertical="top" wrapText="1"/>
    </xf>
    <xf numFmtId="0" fontId="55" fillId="5" borderId="0" xfId="0" applyFont="1" applyFill="1" applyAlignment="1">
      <alignment horizontal="center" vertical="top" wrapText="1"/>
    </xf>
    <xf numFmtId="0" fontId="61" fillId="5" borderId="0"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110" fillId="0" borderId="0" xfId="0" applyFont="1" applyFill="1" applyBorder="1" applyAlignment="1">
      <alignment horizontal="center" vertical="center" wrapText="1"/>
    </xf>
    <xf numFmtId="0" fontId="109" fillId="0" borderId="0" xfId="0" applyFont="1" applyFill="1" applyBorder="1" applyAlignment="1">
      <alignment horizontal="center" vertical="center" wrapText="1"/>
    </xf>
    <xf numFmtId="0" fontId="110" fillId="42" borderId="0" xfId="0" applyFont="1" applyFill="1" applyBorder="1" applyAlignment="1">
      <alignment horizontal="center" vertical="center" wrapText="1"/>
    </xf>
    <xf numFmtId="0" fontId="108" fillId="0" borderId="3" xfId="0" applyFont="1" applyFill="1" applyBorder="1" applyAlignment="1">
      <alignment horizontal="center" vertical="center" wrapText="1"/>
    </xf>
    <xf numFmtId="0" fontId="54" fillId="5" borderId="0" xfId="0" applyFont="1" applyFill="1" applyAlignment="1">
      <alignment horizontal="center" vertical="center" wrapText="1"/>
    </xf>
    <xf numFmtId="0" fontId="55" fillId="5" borderId="0" xfId="0" applyFont="1" applyFill="1" applyAlignment="1">
      <alignment horizontal="center" vertical="center" wrapText="1"/>
    </xf>
    <xf numFmtId="166" fontId="63" fillId="0" borderId="0" xfId="1" quotePrefix="1" applyFont="1" applyFill="1" applyBorder="1" applyAlignment="1">
      <alignment horizontal="center" vertical="center" wrapText="1"/>
    </xf>
    <xf numFmtId="0" fontId="110" fillId="42" borderId="0" xfId="0" applyFont="1" applyFill="1" applyBorder="1" applyAlignment="1">
      <alignment horizontal="center" vertical="center" wrapText="1"/>
    </xf>
    <xf numFmtId="0" fontId="54" fillId="5" borderId="0" xfId="0" applyFont="1" applyFill="1" applyAlignment="1">
      <alignment horizontal="center" vertical="center" wrapText="1"/>
    </xf>
    <xf numFmtId="0" fontId="55" fillId="5" borderId="0" xfId="0" applyFont="1" applyFill="1" applyAlignment="1">
      <alignment horizontal="center" vertical="center" wrapText="1"/>
    </xf>
    <xf numFmtId="0" fontId="108" fillId="0" borderId="3" xfId="0" applyFont="1" applyFill="1" applyBorder="1" applyAlignment="1">
      <alignment horizontal="center" vertical="center" wrapText="1"/>
    </xf>
    <xf numFmtId="0" fontId="110" fillId="0" borderId="0" xfId="0" applyFont="1" applyFill="1" applyBorder="1" applyAlignment="1">
      <alignment horizontal="center" vertical="center" wrapText="1"/>
    </xf>
    <xf numFmtId="0" fontId="109" fillId="0" borderId="0" xfId="0" applyFont="1" applyFill="1" applyBorder="1" applyAlignment="1">
      <alignment horizontal="center" vertical="center" wrapText="1"/>
    </xf>
    <xf numFmtId="0" fontId="110" fillId="0" borderId="0" xfId="0" applyFont="1" applyFill="1" applyBorder="1" applyAlignment="1">
      <alignment horizontal="center" vertical="center" wrapText="1"/>
    </xf>
    <xf numFmtId="0" fontId="109" fillId="0" borderId="0" xfId="0" applyFont="1" applyFill="1" applyBorder="1" applyAlignment="1">
      <alignment horizontal="center" vertical="center" wrapText="1"/>
    </xf>
    <xf numFmtId="0" fontId="110" fillId="42" borderId="0" xfId="0" applyFont="1" applyFill="1" applyBorder="1" applyAlignment="1">
      <alignment horizontal="center" vertical="center" wrapText="1"/>
    </xf>
    <xf numFmtId="0" fontId="108" fillId="0" borderId="3" xfId="0" applyFont="1" applyFill="1" applyBorder="1" applyAlignment="1">
      <alignment horizontal="center" vertical="center" wrapText="1"/>
    </xf>
    <xf numFmtId="0" fontId="54" fillId="5" borderId="0" xfId="0" applyFont="1" applyFill="1" applyAlignment="1">
      <alignment horizontal="center" vertical="center" wrapText="1"/>
    </xf>
    <xf numFmtId="0" fontId="55" fillId="5" borderId="0" xfId="0" applyFont="1" applyFill="1" applyAlignment="1">
      <alignment horizontal="center" vertical="center" wrapText="1"/>
    </xf>
    <xf numFmtId="0" fontId="108" fillId="0" borderId="3" xfId="0" applyFont="1" applyBorder="1" applyAlignment="1">
      <alignment horizontal="center" vertical="center" wrapText="1"/>
    </xf>
    <xf numFmtId="49" fontId="108" fillId="0" borderId="3" xfId="0" applyNumberFormat="1" applyFont="1" applyFill="1" applyBorder="1" applyAlignment="1">
      <alignment horizontal="center" vertical="center" wrapText="1"/>
    </xf>
    <xf numFmtId="0" fontId="108" fillId="0" borderId="3" xfId="0" applyFont="1" applyFill="1" applyBorder="1" applyAlignment="1">
      <alignment horizontal="center" vertical="center" wrapText="1"/>
    </xf>
    <xf numFmtId="0" fontId="61" fillId="5" borderId="0"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62" fillId="42" borderId="0" xfId="0" applyFont="1" applyFill="1" applyBorder="1" applyAlignment="1">
      <alignment horizontal="center" vertical="center" wrapText="1"/>
    </xf>
    <xf numFmtId="0" fontId="63" fillId="0" borderId="63" xfId="0" applyFont="1" applyFill="1" applyBorder="1" applyAlignment="1">
      <alignment horizontal="center" vertical="center" wrapText="1"/>
    </xf>
    <xf numFmtId="0" fontId="63" fillId="42" borderId="0" xfId="0" applyFont="1" applyFill="1" applyBorder="1" applyAlignment="1">
      <alignment horizontal="center" vertical="center" wrapText="1"/>
    </xf>
    <xf numFmtId="0" fontId="54" fillId="5" borderId="0" xfId="0" applyFont="1" applyFill="1" applyAlignment="1">
      <alignment horizontal="center" vertical="center" wrapText="1"/>
    </xf>
    <xf numFmtId="0" fontId="55" fillId="5" borderId="0" xfId="0" applyFont="1" applyFill="1" applyAlignment="1">
      <alignment horizontal="center" vertical="center" wrapText="1"/>
    </xf>
    <xf numFmtId="0" fontId="63" fillId="52" borderId="0"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1" fillId="5" borderId="0" xfId="0" applyFont="1" applyFill="1" applyBorder="1" applyAlignment="1">
      <alignment horizontal="center" vertical="center" wrapText="1"/>
    </xf>
    <xf numFmtId="0" fontId="62" fillId="42" borderId="0" xfId="0" applyFont="1" applyFill="1" applyBorder="1" applyAlignment="1">
      <alignment horizontal="center" vertical="center" wrapText="1"/>
    </xf>
    <xf numFmtId="0" fontId="54" fillId="5" borderId="0" xfId="0" applyFont="1" applyFill="1" applyAlignment="1">
      <alignment horizontal="center" vertical="center" wrapText="1"/>
    </xf>
    <xf numFmtId="0" fontId="55" fillId="5" borderId="0" xfId="0" applyFont="1" applyFill="1" applyAlignment="1">
      <alignment horizontal="center" vertical="center" wrapText="1"/>
    </xf>
    <xf numFmtId="0" fontId="63" fillId="0" borderId="20" xfId="0" applyFont="1" applyFill="1" applyBorder="1" applyAlignment="1">
      <alignment horizontal="center" vertical="center" wrapText="1"/>
    </xf>
    <xf numFmtId="9" fontId="63" fillId="0" borderId="28" xfId="0" applyNumberFormat="1" applyFont="1" applyFill="1" applyBorder="1" applyAlignment="1">
      <alignment horizontal="center" vertical="center" wrapText="1"/>
    </xf>
    <xf numFmtId="9" fontId="63" fillId="0" borderId="0" xfId="0" applyNumberFormat="1"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108" fillId="0" borderId="3" xfId="0" applyFont="1" applyFill="1" applyBorder="1" applyAlignment="1">
      <alignment horizontal="center" vertical="center" wrapText="1"/>
    </xf>
    <xf numFmtId="0" fontId="63" fillId="74" borderId="3" xfId="0" applyFont="1" applyFill="1" applyBorder="1" applyAlignment="1">
      <alignment horizontal="center" vertical="center" wrapText="1"/>
    </xf>
    <xf numFmtId="0" fontId="108" fillId="74" borderId="3" xfId="0" applyFont="1" applyFill="1" applyBorder="1" applyAlignment="1">
      <alignment horizontal="center" vertical="center" wrapText="1"/>
    </xf>
    <xf numFmtId="166" fontId="108" fillId="74" borderId="24" xfId="1" quotePrefix="1" applyFont="1" applyFill="1" applyBorder="1" applyAlignment="1">
      <alignment horizontal="center" vertical="center" wrapText="1"/>
    </xf>
    <xf numFmtId="0" fontId="108" fillId="74" borderId="0" xfId="0" applyFont="1" applyFill="1" applyAlignment="1">
      <alignment horizontal="center" vertical="center" wrapText="1"/>
    </xf>
    <xf numFmtId="166" fontId="108" fillId="74" borderId="3" xfId="1" quotePrefix="1"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108" fillId="74"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166" fontId="63" fillId="0" borderId="63" xfId="1" quotePrefix="1" applyFont="1" applyFill="1" applyBorder="1" applyAlignment="1">
      <alignment horizontal="center" vertical="center" wrapText="1"/>
    </xf>
    <xf numFmtId="0" fontId="63" fillId="5" borderId="0" xfId="0" applyFont="1" applyFill="1" applyBorder="1" applyAlignment="1">
      <alignment horizontal="center" vertical="center" wrapText="1"/>
    </xf>
    <xf numFmtId="0" fontId="108" fillId="74" borderId="3"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108" fillId="74" borderId="3" xfId="0" applyFont="1" applyFill="1" applyBorder="1" applyAlignment="1">
      <alignment horizontal="center" vertical="center" wrapText="1"/>
    </xf>
    <xf numFmtId="0" fontId="108" fillId="5"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108" fillId="74"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108" fillId="74"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108" fillId="74"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5" borderId="3" xfId="0" applyFont="1" applyFill="1" applyBorder="1" applyAlignment="1">
      <alignment horizontal="center" vertical="center" wrapText="1"/>
    </xf>
    <xf numFmtId="0" fontId="114" fillId="0" borderId="0" xfId="0" applyFont="1"/>
    <xf numFmtId="166" fontId="113" fillId="4" borderId="24" xfId="1" quotePrefix="1" applyFont="1" applyFill="1" applyBorder="1" applyAlignment="1">
      <alignment horizontal="center" vertical="center" wrapText="1"/>
    </xf>
    <xf numFmtId="166" fontId="113" fillId="47" borderId="24" xfId="1" quotePrefix="1" applyFont="1" applyFill="1" applyBorder="1" applyAlignment="1">
      <alignment horizontal="center" vertical="center" wrapText="1"/>
    </xf>
    <xf numFmtId="166" fontId="113" fillId="43" borderId="24" xfId="1" quotePrefix="1" applyFont="1" applyFill="1" applyBorder="1" applyAlignment="1">
      <alignment horizontal="center" vertical="center" wrapText="1"/>
    </xf>
    <xf numFmtId="166" fontId="113" fillId="48" borderId="24" xfId="1" quotePrefix="1" applyFont="1" applyFill="1" applyBorder="1" applyAlignment="1">
      <alignment horizontal="center" vertical="center" wrapText="1"/>
    </xf>
    <xf numFmtId="166" fontId="115" fillId="0" borderId="3" xfId="0" applyNumberFormat="1" applyFont="1" applyBorder="1"/>
    <xf numFmtId="0" fontId="116" fillId="0" borderId="45" xfId="0" applyFont="1" applyBorder="1" applyAlignment="1">
      <alignment horizontal="center"/>
    </xf>
    <xf numFmtId="166" fontId="115" fillId="0" borderId="0" xfId="0" applyNumberFormat="1" applyFont="1" applyBorder="1"/>
    <xf numFmtId="0" fontId="114" fillId="0" borderId="0" xfId="0" applyFont="1" applyBorder="1"/>
    <xf numFmtId="0" fontId="114" fillId="0" borderId="0" xfId="0" applyFont="1" applyBorder="1" applyAlignment="1">
      <alignment horizontal="center" wrapText="1"/>
    </xf>
    <xf numFmtId="166" fontId="117" fillId="0" borderId="3" xfId="0" applyNumberFormat="1" applyFont="1" applyBorder="1"/>
    <xf numFmtId="0" fontId="63" fillId="5" borderId="0" xfId="0" applyFont="1" applyFill="1" applyBorder="1" applyAlignment="1">
      <alignment horizontal="center" vertical="center" wrapText="1"/>
    </xf>
    <xf numFmtId="0" fontId="54" fillId="5" borderId="0" xfId="0" applyFont="1" applyFill="1" applyAlignment="1">
      <alignment horizontal="center" vertical="top" wrapText="1"/>
    </xf>
    <xf numFmtId="0" fontId="55" fillId="5" borderId="0" xfId="0" applyFont="1" applyFill="1" applyAlignment="1">
      <alignment horizontal="center" vertical="top" wrapText="1"/>
    </xf>
    <xf numFmtId="0" fontId="61" fillId="5" borderId="0" xfId="0" applyFont="1" applyFill="1" applyBorder="1" applyAlignment="1">
      <alignment horizontal="center" vertical="center" wrapText="1"/>
    </xf>
    <xf numFmtId="0" fontId="62" fillId="42" borderId="0" xfId="0" applyFont="1" applyFill="1" applyBorder="1" applyAlignment="1">
      <alignment horizontal="center" vertical="center" wrapText="1"/>
    </xf>
    <xf numFmtId="0" fontId="63" fillId="0" borderId="18"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63" xfId="0" applyFont="1" applyFill="1" applyBorder="1" applyAlignment="1">
      <alignment horizontal="center" vertical="center" wrapText="1"/>
    </xf>
    <xf numFmtId="0" fontId="63" fillId="42" borderId="0"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0" xfId="0" applyFont="1" applyFill="1" applyAlignment="1">
      <alignment horizontal="center" vertical="center" wrapText="1"/>
    </xf>
    <xf numFmtId="0" fontId="54" fillId="5" borderId="0" xfId="0" applyFont="1" applyFill="1" applyAlignment="1">
      <alignment horizontal="center" vertical="center" wrapText="1"/>
    </xf>
    <xf numFmtId="9" fontId="63" fillId="0" borderId="60" xfId="0" applyNumberFormat="1"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4" borderId="3" xfId="0" quotePrefix="1"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0" borderId="0" xfId="0" applyFont="1" applyFill="1" applyAlignment="1">
      <alignment horizontal="center" vertical="center" wrapText="1"/>
    </xf>
    <xf numFmtId="49" fontId="63" fillId="47" borderId="3" xfId="0" quotePrefix="1" applyNumberFormat="1"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0"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54" fillId="5" borderId="0" xfId="0" applyFont="1" applyFill="1" applyAlignment="1">
      <alignment horizontal="center" vertical="top" wrapText="1"/>
    </xf>
    <xf numFmtId="0" fontId="55" fillId="5" borderId="0" xfId="0" applyFont="1" applyFill="1" applyAlignment="1">
      <alignment horizontal="center" vertical="top" wrapText="1"/>
    </xf>
    <xf numFmtId="0" fontId="61" fillId="5" borderId="0" xfId="0" applyFont="1" applyFill="1" applyBorder="1" applyAlignment="1">
      <alignment horizontal="center" vertical="center" wrapText="1"/>
    </xf>
    <xf numFmtId="0" fontId="62" fillId="42" borderId="0"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63" xfId="0" applyFont="1" applyFill="1" applyBorder="1" applyAlignment="1">
      <alignment horizontal="center" vertical="center" wrapText="1"/>
    </xf>
    <xf numFmtId="49" fontId="63" fillId="0" borderId="60" xfId="0" applyNumberFormat="1" applyFont="1" applyFill="1" applyBorder="1" applyAlignment="1">
      <alignment horizontal="center" vertical="center" wrapText="1"/>
    </xf>
    <xf numFmtId="0" fontId="62" fillId="0" borderId="0"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4" borderId="3" xfId="0" applyFont="1" applyFill="1" applyBorder="1" applyAlignment="1">
      <alignment horizontal="center" vertical="center" wrapText="1"/>
    </xf>
    <xf numFmtId="0" fontId="63" fillId="47" borderId="3" xfId="0" applyFont="1" applyFill="1" applyBorder="1" applyAlignment="1">
      <alignment horizontal="center" vertical="center" wrapText="1"/>
    </xf>
    <xf numFmtId="0" fontId="54" fillId="5" borderId="0" xfId="0" applyFont="1" applyFill="1" applyAlignment="1">
      <alignment horizontal="center" vertical="center" wrapText="1"/>
    </xf>
    <xf numFmtId="0" fontId="55" fillId="5" borderId="0" xfId="0" applyFont="1" applyFill="1" applyAlignment="1">
      <alignment horizontal="center" vertical="center" wrapText="1"/>
    </xf>
    <xf numFmtId="0" fontId="63" fillId="0" borderId="0" xfId="0" applyFont="1" applyFill="1" applyAlignment="1">
      <alignment horizontal="center" vertical="center" wrapText="1"/>
    </xf>
    <xf numFmtId="166" fontId="63" fillId="52" borderId="0" xfId="1" quotePrefix="1" applyFont="1" applyFill="1" applyBorder="1" applyAlignment="1">
      <alignment horizontal="center" vertical="center" wrapText="1"/>
    </xf>
    <xf numFmtId="49" fontId="63" fillId="74" borderId="3" xfId="0" quotePrefix="1" applyNumberFormat="1" applyFont="1" applyFill="1" applyBorder="1" applyAlignment="1">
      <alignment horizontal="center" vertical="center" wrapText="1"/>
    </xf>
    <xf numFmtId="0" fontId="63" fillId="0" borderId="3" xfId="0" applyFont="1" applyFill="1" applyBorder="1" applyAlignment="1">
      <alignment horizontal="center" vertical="center" wrapText="1"/>
    </xf>
    <xf numFmtId="49" fontId="63" fillId="0" borderId="3" xfId="0" applyNumberFormat="1" applyFont="1" applyFill="1" applyBorder="1" applyAlignment="1">
      <alignment horizontal="center" vertical="center" wrapText="1"/>
    </xf>
    <xf numFmtId="0" fontId="63" fillId="47" borderId="3" xfId="0" applyFont="1" applyFill="1" applyBorder="1" applyAlignment="1">
      <alignment horizontal="center" vertical="center" wrapText="1"/>
    </xf>
    <xf numFmtId="0" fontId="63" fillId="74" borderId="3" xfId="0" applyFont="1" applyFill="1" applyBorder="1" applyAlignment="1">
      <alignment horizontal="center" vertical="center" wrapText="1"/>
    </xf>
    <xf numFmtId="0" fontId="63" fillId="5" borderId="3" xfId="0" applyFont="1" applyFill="1" applyBorder="1" applyAlignment="1">
      <alignment horizontal="left" vertical="center" wrapText="1"/>
    </xf>
    <xf numFmtId="49" fontId="63" fillId="5" borderId="3" xfId="0" applyNumberFormat="1" applyFont="1" applyFill="1" applyBorder="1" applyAlignment="1">
      <alignment horizontal="center" vertical="center" wrapText="1"/>
    </xf>
    <xf numFmtId="0" fontId="62" fillId="42" borderId="3"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54" fillId="5" borderId="0" xfId="0" applyFont="1" applyFill="1" applyAlignment="1">
      <alignment horizontal="center" vertical="center" wrapText="1"/>
    </xf>
    <xf numFmtId="0" fontId="62" fillId="41" borderId="0" xfId="0" applyFont="1" applyFill="1" applyBorder="1" applyAlignment="1">
      <alignment horizontal="center" vertical="center" wrapText="1"/>
    </xf>
    <xf numFmtId="0" fontId="63" fillId="0" borderId="61"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2" fillId="4" borderId="0" xfId="0" applyFont="1" applyFill="1" applyBorder="1" applyAlignment="1">
      <alignment horizontal="center" vertical="center" wrapText="1"/>
    </xf>
    <xf numFmtId="49" fontId="63" fillId="0" borderId="61" xfId="0" applyNumberFormat="1" applyFont="1" applyFill="1" applyBorder="1" applyAlignment="1">
      <alignment horizontal="center" vertical="center" wrapText="1"/>
    </xf>
    <xf numFmtId="0" fontId="54" fillId="5" borderId="0" xfId="0" applyFont="1" applyFill="1" applyBorder="1" applyAlignment="1">
      <alignment horizontal="center" vertical="center" wrapText="1"/>
    </xf>
    <xf numFmtId="0" fontId="63" fillId="53" borderId="0" xfId="0" applyFont="1" applyFill="1" applyBorder="1" applyAlignment="1">
      <alignment horizontal="left" vertical="center" wrapText="1"/>
    </xf>
    <xf numFmtId="49" fontId="63" fillId="53" borderId="0" xfId="0" applyNumberFormat="1" applyFont="1" applyFill="1" applyBorder="1" applyAlignment="1">
      <alignment horizontal="left" vertical="center" wrapText="1"/>
    </xf>
    <xf numFmtId="0" fontId="63" fillId="76" borderId="0" xfId="0" applyFont="1" applyFill="1" applyBorder="1" applyAlignment="1">
      <alignment horizontal="center" vertical="center" wrapText="1"/>
    </xf>
    <xf numFmtId="0" fontId="62" fillId="4" borderId="0" xfId="0" applyFont="1" applyFill="1" applyBorder="1" applyAlignment="1">
      <alignment horizontal="left" vertical="center" wrapText="1"/>
    </xf>
    <xf numFmtId="0" fontId="69" fillId="4" borderId="0" xfId="0" applyFont="1" applyFill="1" applyBorder="1" applyAlignment="1">
      <alignment horizontal="center" vertical="center" wrapText="1"/>
    </xf>
    <xf numFmtId="0" fontId="69" fillId="4" borderId="0" xfId="0" applyFont="1" applyFill="1" applyBorder="1" applyAlignment="1">
      <alignment horizontal="left" vertical="center" wrapText="1"/>
    </xf>
    <xf numFmtId="0" fontId="54" fillId="5" borderId="0" xfId="0" applyFont="1" applyFill="1" applyAlignment="1">
      <alignment horizontal="center" vertical="top" wrapText="1"/>
    </xf>
    <xf numFmtId="0" fontId="55" fillId="5" borderId="0" xfId="0" applyFont="1" applyFill="1" applyAlignment="1">
      <alignment horizontal="center" vertical="top" wrapText="1"/>
    </xf>
    <xf numFmtId="0" fontId="62" fillId="41" borderId="0"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5" borderId="0"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5" borderId="3" xfId="0" applyFont="1" applyFill="1" applyBorder="1" applyAlignment="1">
      <alignment horizontal="center" vertical="center" wrapText="1"/>
    </xf>
    <xf numFmtId="49" fontId="63" fillId="0" borderId="3" xfId="0" applyNumberFormat="1" applyFont="1" applyFill="1" applyBorder="1" applyAlignment="1">
      <alignment horizontal="center" vertical="center" wrapText="1"/>
    </xf>
    <xf numFmtId="0" fontId="62" fillId="4" borderId="0" xfId="0" applyFont="1" applyFill="1" applyBorder="1" applyAlignment="1">
      <alignment horizontal="center" vertical="center" wrapText="1"/>
    </xf>
    <xf numFmtId="0" fontId="54" fillId="5" borderId="0" xfId="0" applyFont="1" applyFill="1" applyAlignment="1">
      <alignment horizontal="center" vertical="center" wrapText="1"/>
    </xf>
    <xf numFmtId="17" fontId="63" fillId="53" borderId="0" xfId="0" applyNumberFormat="1" applyFont="1" applyFill="1" applyBorder="1" applyAlignment="1">
      <alignment horizontal="center" vertical="center" wrapText="1"/>
    </xf>
    <xf numFmtId="0" fontId="62" fillId="41" borderId="0" xfId="0" applyFont="1" applyFill="1" applyBorder="1" applyAlignment="1">
      <alignment vertical="center" wrapText="1"/>
    </xf>
    <xf numFmtId="49" fontId="63" fillId="0" borderId="3" xfId="0" quotePrefix="1" applyNumberFormat="1" applyFont="1" applyFill="1" applyBorder="1" applyAlignment="1">
      <alignment horizontal="center" vertical="center" wrapText="1"/>
    </xf>
    <xf numFmtId="0" fontId="62" fillId="4" borderId="0" xfId="0" applyFont="1" applyFill="1" applyBorder="1" applyAlignment="1">
      <alignment vertical="center" wrapText="1"/>
    </xf>
    <xf numFmtId="0" fontId="63" fillId="0" borderId="3"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0" borderId="0"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0" borderId="3"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0" borderId="3"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0" borderId="3" xfId="0" applyFont="1" applyFill="1" applyBorder="1" applyAlignment="1">
      <alignment horizontal="center" vertical="center" wrapText="1"/>
    </xf>
    <xf numFmtId="0" fontId="61" fillId="5" borderId="19" xfId="0" applyFont="1" applyFill="1" applyBorder="1" applyAlignment="1">
      <alignment horizontal="center" vertical="center" wrapText="1"/>
    </xf>
    <xf numFmtId="0" fontId="67" fillId="0" borderId="19" xfId="0" applyFont="1" applyFill="1" applyBorder="1" applyAlignment="1">
      <alignment horizontal="center" vertical="center" wrapText="1"/>
    </xf>
    <xf numFmtId="0" fontId="57" fillId="0" borderId="0" xfId="0" applyFont="1" applyBorder="1" applyAlignment="1">
      <alignment horizontal="center" vertical="center" wrapText="1"/>
    </xf>
    <xf numFmtId="0" fontId="60" fillId="0" borderId="0" xfId="0" applyFont="1" applyBorder="1" applyAlignment="1">
      <alignment horizontal="left" vertical="top" wrapText="1"/>
    </xf>
    <xf numFmtId="0" fontId="54" fillId="5" borderId="0" xfId="0" applyFont="1" applyFill="1" applyAlignment="1">
      <alignment horizontal="center" vertical="top" wrapText="1"/>
    </xf>
    <xf numFmtId="0" fontId="58" fillId="5" borderId="0" xfId="0" applyFont="1" applyFill="1" applyAlignment="1">
      <alignment horizontal="center" vertical="center" wrapText="1"/>
    </xf>
    <xf numFmtId="0" fontId="61" fillId="5" borderId="0" xfId="0" applyFont="1" applyFill="1" applyAlignment="1">
      <alignment horizontal="center" vertical="top" wrapText="1"/>
    </xf>
    <xf numFmtId="0" fontId="66" fillId="5" borderId="0" xfId="0" applyFont="1" applyFill="1" applyAlignment="1">
      <alignment horizontal="center" vertical="top" wrapText="1"/>
    </xf>
    <xf numFmtId="0" fontId="55" fillId="5" borderId="0" xfId="0" applyFont="1" applyFill="1" applyAlignment="1">
      <alignment horizontal="center" vertical="top" wrapText="1"/>
    </xf>
    <xf numFmtId="0" fontId="61" fillId="5" borderId="0" xfId="0" applyFont="1" applyFill="1" applyBorder="1" applyAlignment="1">
      <alignment horizontal="center" vertical="center" wrapText="1"/>
    </xf>
    <xf numFmtId="49" fontId="63" fillId="0" borderId="24" xfId="0" applyNumberFormat="1" applyFont="1" applyFill="1" applyBorder="1" applyAlignment="1">
      <alignment horizontal="center" vertical="center" wrapText="1"/>
    </xf>
    <xf numFmtId="49" fontId="80" fillId="0" borderId="40" xfId="1" applyNumberFormat="1" applyFont="1" applyFill="1" applyBorder="1" applyAlignment="1">
      <alignment horizontal="center" vertical="center" wrapText="1"/>
    </xf>
    <xf numFmtId="49" fontId="80" fillId="0" borderId="35" xfId="1" applyNumberFormat="1" applyFont="1" applyFill="1" applyBorder="1" applyAlignment="1">
      <alignment horizontal="center" vertical="center" wrapText="1"/>
    </xf>
    <xf numFmtId="49" fontId="80" fillId="0" borderId="24" xfId="1" applyNumberFormat="1" applyFont="1" applyFill="1" applyBorder="1" applyAlignment="1">
      <alignment horizontal="center" vertical="center" wrapText="1"/>
    </xf>
    <xf numFmtId="0" fontId="63" fillId="0" borderId="26" xfId="0" applyFont="1" applyFill="1" applyBorder="1" applyAlignment="1">
      <alignment horizontal="left" vertical="center"/>
    </xf>
    <xf numFmtId="0" fontId="63" fillId="0" borderId="34" xfId="0" applyFont="1" applyFill="1" applyBorder="1" applyAlignment="1">
      <alignment horizontal="left" vertical="center"/>
    </xf>
    <xf numFmtId="0" fontId="63" fillId="0" borderId="27" xfId="0" applyFont="1" applyFill="1" applyBorder="1" applyAlignment="1">
      <alignment horizontal="left" vertical="center"/>
    </xf>
    <xf numFmtId="0" fontId="63" fillId="0" borderId="26" xfId="0" applyFont="1" applyFill="1" applyBorder="1" applyAlignment="1">
      <alignment horizontal="left" vertical="center" wrapText="1"/>
    </xf>
    <xf numFmtId="0" fontId="63" fillId="0" borderId="34" xfId="0" applyFont="1" applyFill="1" applyBorder="1" applyAlignment="1">
      <alignment horizontal="left" vertical="center" wrapText="1"/>
    </xf>
    <xf numFmtId="0" fontId="63" fillId="0" borderId="27" xfId="0" applyFont="1" applyFill="1" applyBorder="1" applyAlignment="1">
      <alignment horizontal="left" vertical="center" wrapText="1"/>
    </xf>
    <xf numFmtId="0" fontId="63" fillId="0" borderId="3" xfId="0" applyFont="1" applyFill="1" applyBorder="1" applyAlignment="1">
      <alignment horizontal="left" vertical="center" wrapText="1"/>
    </xf>
    <xf numFmtId="0" fontId="63" fillId="0" borderId="0" xfId="0" applyFont="1" applyFill="1" applyBorder="1" applyAlignment="1">
      <alignment horizontal="left" vertical="center"/>
    </xf>
    <xf numFmtId="0" fontId="63" fillId="0" borderId="3" xfId="0" applyFont="1" applyBorder="1" applyAlignment="1">
      <alignment horizontal="left" vertical="center" wrapText="1"/>
    </xf>
    <xf numFmtId="0" fontId="62" fillId="41" borderId="0" xfId="0" applyFont="1" applyFill="1" applyBorder="1" applyAlignment="1">
      <alignment horizontal="center" vertical="center" wrapText="1"/>
    </xf>
    <xf numFmtId="49" fontId="62" fillId="47" borderId="0" xfId="0" applyNumberFormat="1" applyFont="1" applyFill="1" applyBorder="1" applyAlignment="1">
      <alignment horizontal="center" vertical="center" wrapText="1"/>
    </xf>
    <xf numFmtId="0" fontId="63" fillId="0" borderId="26" xfId="0" applyFont="1" applyFill="1" applyBorder="1" applyAlignment="1">
      <alignment horizontal="center" vertical="center" wrapText="1"/>
    </xf>
    <xf numFmtId="0" fontId="63" fillId="0" borderId="34" xfId="0" applyFont="1" applyFill="1" applyBorder="1" applyAlignment="1">
      <alignment horizontal="center" vertical="center" wrapText="1"/>
    </xf>
    <xf numFmtId="0" fontId="63" fillId="0" borderId="27" xfId="0" applyFont="1" applyFill="1" applyBorder="1" applyAlignment="1">
      <alignment horizontal="center" vertical="center" wrapText="1"/>
    </xf>
    <xf numFmtId="49" fontId="63" fillId="0" borderId="26" xfId="0" applyNumberFormat="1" applyFont="1" applyFill="1" applyBorder="1" applyAlignment="1">
      <alignment horizontal="center" vertical="center" wrapText="1"/>
    </xf>
    <xf numFmtId="49" fontId="63" fillId="0" borderId="34" xfId="0"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0" fontId="62" fillId="0" borderId="0" xfId="0" applyFont="1" applyFill="1" applyBorder="1" applyAlignment="1">
      <alignment horizontal="center" vertical="center" wrapText="1"/>
    </xf>
    <xf numFmtId="0" fontId="106" fillId="0" borderId="0" xfId="0" applyFont="1" applyFill="1" applyBorder="1" applyAlignment="1">
      <alignment horizontal="center" vertical="center" wrapText="1"/>
    </xf>
    <xf numFmtId="0" fontId="63" fillId="0" borderId="22" xfId="0" applyFont="1" applyFill="1" applyBorder="1" applyAlignment="1">
      <alignment horizontal="center" vertical="center" wrapText="1"/>
    </xf>
    <xf numFmtId="0" fontId="63" fillId="0" borderId="45" xfId="0" applyFont="1" applyFill="1" applyBorder="1" applyAlignment="1">
      <alignment horizontal="center" vertical="center" wrapText="1"/>
    </xf>
    <xf numFmtId="0" fontId="63" fillId="0" borderId="18" xfId="0" applyFont="1" applyFill="1" applyBorder="1" applyAlignment="1">
      <alignment horizontal="center" vertical="center" wrapText="1"/>
    </xf>
    <xf numFmtId="0" fontId="63" fillId="0" borderId="3" xfId="0" applyFont="1" applyFill="1" applyBorder="1" applyAlignment="1">
      <alignment horizontal="center" vertical="center" wrapText="1"/>
    </xf>
    <xf numFmtId="49" fontId="112" fillId="72" borderId="0" xfId="0" applyNumberFormat="1" applyFont="1" applyFill="1" applyBorder="1" applyAlignment="1">
      <alignment horizontal="center" vertical="center" wrapText="1"/>
    </xf>
    <xf numFmtId="0" fontId="63" fillId="42" borderId="0" xfId="0" applyFont="1" applyFill="1" applyBorder="1" applyAlignment="1">
      <alignment horizontal="center" vertical="center" wrapText="1"/>
    </xf>
    <xf numFmtId="49" fontId="112" fillId="71" borderId="0" xfId="0" applyNumberFormat="1" applyFont="1" applyFill="1" applyBorder="1" applyAlignment="1">
      <alignment horizontal="center" vertical="center" wrapText="1"/>
    </xf>
    <xf numFmtId="0" fontId="62" fillId="42" borderId="0" xfId="0" applyFont="1" applyFill="1" applyBorder="1" applyAlignment="1">
      <alignment horizontal="center" vertical="center" wrapText="1"/>
    </xf>
    <xf numFmtId="49" fontId="63" fillId="0" borderId="58" xfId="0" applyNumberFormat="1" applyFont="1" applyFill="1" applyBorder="1" applyAlignment="1">
      <alignment horizontal="center" vertical="center" wrapText="1"/>
    </xf>
    <xf numFmtId="49" fontId="63" fillId="0" borderId="59" xfId="0" applyNumberFormat="1" applyFont="1" applyFill="1" applyBorder="1" applyAlignment="1">
      <alignment horizontal="center" vertical="center" wrapText="1"/>
    </xf>
    <xf numFmtId="49" fontId="63" fillId="0" borderId="60" xfId="0" applyNumberFormat="1" applyFont="1" applyFill="1" applyBorder="1" applyAlignment="1">
      <alignment horizontal="center" vertical="center" wrapText="1"/>
    </xf>
    <xf numFmtId="49" fontId="112" fillId="73" borderId="0" xfId="0" applyNumberFormat="1" applyFont="1" applyFill="1" applyBorder="1" applyAlignment="1">
      <alignment horizontal="center" vertical="center" wrapText="1"/>
    </xf>
    <xf numFmtId="49" fontId="106" fillId="69" borderId="0" xfId="0" applyNumberFormat="1" applyFont="1" applyFill="1" applyBorder="1" applyAlignment="1">
      <alignment horizontal="center" vertical="center" wrapText="1"/>
    </xf>
    <xf numFmtId="0" fontId="63" fillId="0" borderId="61" xfId="0" applyFont="1" applyFill="1" applyBorder="1" applyAlignment="1">
      <alignment horizontal="center" vertical="center" wrapText="1"/>
    </xf>
    <xf numFmtId="0" fontId="63" fillId="0" borderId="62" xfId="0" applyFont="1" applyFill="1" applyBorder="1" applyAlignment="1">
      <alignment horizontal="center" vertical="center" wrapText="1"/>
    </xf>
    <xf numFmtId="0" fontId="63" fillId="0" borderId="63" xfId="0" applyFont="1" applyFill="1" applyBorder="1" applyAlignment="1">
      <alignment horizontal="center" vertical="center" wrapText="1"/>
    </xf>
    <xf numFmtId="0" fontId="63" fillId="0" borderId="24" xfId="0" applyFont="1" applyFill="1" applyBorder="1" applyAlignment="1">
      <alignment horizontal="center" vertical="center" wrapText="1"/>
    </xf>
    <xf numFmtId="49" fontId="112" fillId="70" borderId="0" xfId="0" applyNumberFormat="1" applyFont="1" applyFill="1" applyBorder="1" applyAlignment="1">
      <alignment horizontal="center" vertical="center" wrapText="1"/>
    </xf>
    <xf numFmtId="0" fontId="110" fillId="0" borderId="0"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7" fillId="0" borderId="65" xfId="0" applyFont="1" applyFill="1" applyBorder="1" applyAlignment="1">
      <alignment horizontal="center" vertical="center" wrapText="1"/>
    </xf>
    <xf numFmtId="0" fontId="63" fillId="0" borderId="0" xfId="0" applyFont="1" applyFill="1" applyAlignment="1">
      <alignment horizontal="center" vertical="center" wrapText="1"/>
    </xf>
    <xf numFmtId="0" fontId="63" fillId="0" borderId="0" xfId="0" applyFont="1" applyBorder="1" applyAlignment="1">
      <alignment horizontal="center" vertical="center" wrapText="1"/>
    </xf>
    <xf numFmtId="0" fontId="63" fillId="5" borderId="0" xfId="0" applyFont="1" applyFill="1" applyBorder="1" applyAlignment="1">
      <alignment horizontal="center" vertical="center" wrapText="1"/>
    </xf>
    <xf numFmtId="0" fontId="63" fillId="0" borderId="23"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21" xfId="0" applyFont="1" applyFill="1" applyBorder="1" applyAlignment="1">
      <alignment horizontal="center" vertical="center"/>
    </xf>
    <xf numFmtId="0" fontId="63" fillId="0" borderId="61" xfId="0" applyFont="1" applyFill="1" applyBorder="1" applyAlignment="1">
      <alignment horizontal="left" vertical="center" wrapText="1"/>
    </xf>
    <xf numFmtId="0" fontId="63" fillId="0" borderId="62" xfId="0" applyFont="1" applyFill="1" applyBorder="1" applyAlignment="1">
      <alignment horizontal="left" vertical="center" wrapText="1"/>
    </xf>
    <xf numFmtId="0" fontId="63" fillId="0" borderId="63" xfId="0" applyFont="1" applyFill="1" applyBorder="1" applyAlignment="1">
      <alignment horizontal="left" vertical="center" wrapText="1"/>
    </xf>
    <xf numFmtId="49" fontId="63" fillId="0" borderId="61" xfId="0" applyNumberFormat="1" applyFont="1" applyFill="1" applyBorder="1" applyAlignment="1">
      <alignment horizontal="left" vertical="center" wrapText="1"/>
    </xf>
    <xf numFmtId="49" fontId="63" fillId="0" borderId="62" xfId="0" applyNumberFormat="1" applyFont="1" applyFill="1" applyBorder="1" applyAlignment="1">
      <alignment horizontal="left" vertical="center" wrapText="1"/>
    </xf>
    <xf numFmtId="49" fontId="63" fillId="0" borderId="63" xfId="0" applyNumberFormat="1" applyFont="1" applyFill="1" applyBorder="1" applyAlignment="1">
      <alignment horizontal="left" vertical="center" wrapText="1"/>
    </xf>
    <xf numFmtId="0" fontId="118" fillId="45" borderId="0" xfId="0" applyFont="1" applyFill="1" applyBorder="1" applyAlignment="1">
      <alignment horizontal="center" vertical="center" wrapText="1"/>
    </xf>
    <xf numFmtId="49" fontId="63" fillId="0" borderId="3" xfId="0" applyNumberFormat="1" applyFont="1" applyFill="1" applyBorder="1" applyAlignment="1">
      <alignment horizontal="left" vertical="center" wrapText="1"/>
    </xf>
    <xf numFmtId="0" fontId="63" fillId="74" borderId="3" xfId="0" applyFont="1" applyFill="1" applyBorder="1" applyAlignment="1">
      <alignment horizontal="center" vertical="center" wrapText="1"/>
    </xf>
    <xf numFmtId="0" fontId="63" fillId="47" borderId="3" xfId="0" applyFont="1" applyFill="1" applyBorder="1" applyAlignment="1">
      <alignment horizontal="center" vertical="center" wrapText="1"/>
    </xf>
    <xf numFmtId="49" fontId="106" fillId="69" borderId="3" xfId="0" applyNumberFormat="1" applyFont="1" applyFill="1" applyBorder="1" applyAlignment="1">
      <alignment horizontal="center" vertical="center" wrapText="1"/>
    </xf>
    <xf numFmtId="0" fontId="62" fillId="41" borderId="3" xfId="0" applyFont="1" applyFill="1" applyBorder="1" applyAlignment="1">
      <alignment horizontal="center" vertical="center" wrapText="1"/>
    </xf>
    <xf numFmtId="49" fontId="63" fillId="74" borderId="3" xfId="0" applyNumberFormat="1" applyFont="1" applyFill="1" applyBorder="1" applyAlignment="1">
      <alignment horizontal="center" vertical="center" wrapText="1"/>
    </xf>
    <xf numFmtId="0" fontId="62" fillId="42" borderId="3" xfId="0" applyFont="1" applyFill="1" applyBorder="1" applyAlignment="1">
      <alignment horizontal="center" vertical="center" wrapText="1"/>
    </xf>
    <xf numFmtId="49" fontId="63" fillId="47" borderId="3" xfId="0" applyNumberFormat="1" applyFont="1" applyFill="1" applyBorder="1" applyAlignment="1">
      <alignment horizontal="center" vertical="center" wrapText="1"/>
    </xf>
    <xf numFmtId="49" fontId="63" fillId="0" borderId="3" xfId="0" applyNumberFormat="1" applyFont="1" applyFill="1" applyBorder="1" applyAlignment="1">
      <alignment horizontal="center" vertical="center" wrapText="1"/>
    </xf>
    <xf numFmtId="0" fontId="63" fillId="0" borderId="3" xfId="0" applyFont="1" applyBorder="1" applyAlignment="1">
      <alignment horizontal="center" vertical="center" wrapText="1"/>
    </xf>
    <xf numFmtId="0" fontId="63" fillId="0" borderId="3" xfId="0" applyFont="1" applyFill="1" applyBorder="1" applyAlignment="1">
      <alignment horizontal="center" vertical="center"/>
    </xf>
    <xf numFmtId="0" fontId="63" fillId="5" borderId="3" xfId="0" applyFont="1" applyFill="1" applyBorder="1" applyAlignment="1">
      <alignment horizontal="left" vertical="center" wrapText="1"/>
    </xf>
    <xf numFmtId="0" fontId="61" fillId="41" borderId="0" xfId="0" applyFont="1" applyFill="1" applyBorder="1" applyAlignment="1">
      <alignment horizontal="center" vertical="center" wrapText="1"/>
    </xf>
    <xf numFmtId="0" fontId="62" fillId="4" borderId="0" xfId="0" applyFont="1" applyFill="1" applyBorder="1" applyAlignment="1">
      <alignment horizontal="center" vertical="center" wrapText="1"/>
    </xf>
    <xf numFmtId="49" fontId="106" fillId="4" borderId="0" xfId="0" applyNumberFormat="1" applyFont="1" applyFill="1" applyBorder="1" applyAlignment="1">
      <alignment horizontal="center" vertical="center" wrapText="1"/>
    </xf>
    <xf numFmtId="0" fontId="62" fillId="76" borderId="0" xfId="0" applyFont="1" applyFill="1" applyBorder="1" applyAlignment="1">
      <alignment horizontal="center" vertical="center" wrapText="1"/>
    </xf>
    <xf numFmtId="0" fontId="109" fillId="0" borderId="0" xfId="0" applyFont="1" applyFill="1" applyBorder="1" applyAlignment="1">
      <alignment horizontal="center" vertical="center" wrapText="1"/>
    </xf>
    <xf numFmtId="0" fontId="108" fillId="0" borderId="61" xfId="0" applyFont="1" applyFill="1" applyBorder="1" applyAlignment="1">
      <alignment horizontal="center" vertical="center" wrapText="1"/>
    </xf>
    <xf numFmtId="0" fontId="108" fillId="0" borderId="62" xfId="0" applyFont="1" applyFill="1" applyBorder="1" applyAlignment="1">
      <alignment horizontal="center" vertical="center" wrapText="1"/>
    </xf>
    <xf numFmtId="0" fontId="108" fillId="0" borderId="63" xfId="0" applyFont="1" applyFill="1" applyBorder="1" applyAlignment="1">
      <alignment horizontal="center" vertical="center" wrapText="1"/>
    </xf>
    <xf numFmtId="0" fontId="110" fillId="41" borderId="0" xfId="0" applyFont="1" applyFill="1" applyBorder="1" applyAlignment="1">
      <alignment horizontal="center" vertical="center" wrapText="1"/>
    </xf>
    <xf numFmtId="0" fontId="108" fillId="0" borderId="26" xfId="0" applyFont="1" applyFill="1" applyBorder="1" applyAlignment="1">
      <alignment horizontal="center" vertical="center" wrapText="1"/>
    </xf>
    <xf numFmtId="0" fontId="108" fillId="0" borderId="27" xfId="0" applyFont="1" applyFill="1" applyBorder="1" applyAlignment="1">
      <alignment horizontal="center" vertical="center" wrapText="1"/>
    </xf>
    <xf numFmtId="49" fontId="109" fillId="69" borderId="0" xfId="0" applyNumberFormat="1" applyFont="1" applyFill="1" applyBorder="1" applyAlignment="1">
      <alignment horizontal="center" vertical="center" wrapText="1"/>
    </xf>
    <xf numFmtId="0" fontId="110" fillId="42" borderId="0" xfId="0" applyFont="1" applyFill="1" applyBorder="1" applyAlignment="1">
      <alignment horizontal="center" vertical="center" wrapText="1"/>
    </xf>
    <xf numFmtId="49" fontId="108" fillId="0" borderId="58" xfId="0" applyNumberFormat="1" applyFont="1" applyFill="1" applyBorder="1" applyAlignment="1">
      <alignment horizontal="center" vertical="center" wrapText="1"/>
    </xf>
    <xf numFmtId="49" fontId="108" fillId="0" borderId="60" xfId="0" applyNumberFormat="1" applyFont="1" applyFill="1" applyBorder="1" applyAlignment="1">
      <alignment horizontal="center" vertical="center" wrapText="1"/>
    </xf>
    <xf numFmtId="49" fontId="108" fillId="0" borderId="61" xfId="0" applyNumberFormat="1" applyFont="1" applyFill="1" applyBorder="1" applyAlignment="1">
      <alignment horizontal="center" vertical="center" wrapText="1"/>
    </xf>
    <xf numFmtId="49" fontId="108" fillId="0" borderId="63" xfId="0" applyNumberFormat="1" applyFont="1" applyFill="1" applyBorder="1" applyAlignment="1">
      <alignment horizontal="center" vertical="center" wrapText="1"/>
    </xf>
    <xf numFmtId="0" fontId="108" fillId="0" borderId="3" xfId="0" applyFont="1" applyFill="1" applyBorder="1" applyAlignment="1">
      <alignment horizontal="center" vertical="center" wrapText="1"/>
    </xf>
    <xf numFmtId="0" fontId="108" fillId="0" borderId="61" xfId="0" applyFont="1" applyBorder="1" applyAlignment="1">
      <alignment horizontal="center" vertical="center" wrapText="1"/>
    </xf>
    <xf numFmtId="0" fontId="108" fillId="0" borderId="63" xfId="0" applyFont="1" applyBorder="1" applyAlignment="1">
      <alignment horizontal="center" vertical="center" wrapText="1"/>
    </xf>
    <xf numFmtId="0" fontId="108" fillId="0" borderId="22" xfId="0" applyFont="1" applyFill="1" applyBorder="1" applyAlignment="1">
      <alignment horizontal="center" vertical="center" wrapText="1"/>
    </xf>
    <xf numFmtId="0" fontId="108" fillId="0" borderId="18" xfId="0" applyFont="1" applyFill="1" applyBorder="1" applyAlignment="1">
      <alignment horizontal="center" vertical="center" wrapText="1"/>
    </xf>
    <xf numFmtId="49" fontId="108" fillId="0" borderId="26" xfId="0" applyNumberFormat="1" applyFont="1" applyFill="1" applyBorder="1" applyAlignment="1">
      <alignment horizontal="center" vertical="center" wrapText="1"/>
    </xf>
    <xf numFmtId="49" fontId="108" fillId="0" borderId="27" xfId="0" applyNumberFormat="1" applyFont="1" applyFill="1" applyBorder="1" applyAlignment="1">
      <alignment horizontal="center" vertical="center" wrapText="1"/>
    </xf>
    <xf numFmtId="0" fontId="108" fillId="75" borderId="61" xfId="0" applyFont="1" applyFill="1" applyBorder="1" applyAlignment="1">
      <alignment horizontal="center" vertical="center" wrapText="1"/>
    </xf>
    <xf numFmtId="0" fontId="108" fillId="75" borderId="63" xfId="0" applyFont="1" applyFill="1" applyBorder="1" applyAlignment="1">
      <alignment horizontal="center" vertical="center" wrapText="1"/>
    </xf>
    <xf numFmtId="49" fontId="108" fillId="0" borderId="61" xfId="0" applyNumberFormat="1" applyFont="1" applyBorder="1" applyAlignment="1">
      <alignment horizontal="center" vertical="center" wrapText="1"/>
    </xf>
    <xf numFmtId="49" fontId="108" fillId="0" borderId="63" xfId="0" applyNumberFormat="1" applyFont="1" applyBorder="1" applyAlignment="1">
      <alignment horizontal="center" vertical="center" wrapText="1"/>
    </xf>
    <xf numFmtId="0" fontId="108" fillId="74" borderId="61" xfId="0" applyFont="1" applyFill="1" applyBorder="1" applyAlignment="1">
      <alignment horizontal="center" vertical="center" wrapText="1"/>
    </xf>
    <xf numFmtId="0" fontId="108" fillId="74" borderId="63" xfId="0" applyFont="1" applyFill="1" applyBorder="1" applyAlignment="1">
      <alignment horizontal="center" vertical="center" wrapText="1"/>
    </xf>
    <xf numFmtId="0" fontId="108" fillId="74" borderId="62" xfId="0" applyFont="1" applyFill="1" applyBorder="1" applyAlignment="1">
      <alignment horizontal="center" vertical="center" wrapText="1"/>
    </xf>
    <xf numFmtId="0" fontId="108" fillId="74" borderId="3" xfId="0" applyFont="1" applyFill="1" applyBorder="1" applyAlignment="1">
      <alignment horizontal="center" vertical="center" wrapText="1"/>
    </xf>
    <xf numFmtId="0" fontId="108" fillId="5" borderId="3" xfId="0" applyFont="1" applyFill="1" applyBorder="1" applyAlignment="1">
      <alignment horizontal="center" vertical="center" wrapText="1"/>
    </xf>
    <xf numFmtId="0" fontId="108" fillId="74" borderId="58" xfId="0" applyFont="1" applyFill="1" applyBorder="1" applyAlignment="1">
      <alignment horizontal="center" vertical="center" wrapText="1"/>
    </xf>
    <xf numFmtId="0" fontId="108" fillId="74" borderId="59" xfId="0" applyFont="1" applyFill="1" applyBorder="1" applyAlignment="1">
      <alignment horizontal="center" vertical="center" wrapText="1"/>
    </xf>
    <xf numFmtId="0" fontId="108" fillId="0" borderId="23" xfId="0" applyFont="1" applyFill="1" applyBorder="1" applyAlignment="1">
      <alignment horizontal="center" vertical="center" wrapText="1"/>
    </xf>
    <xf numFmtId="0" fontId="108" fillId="0" borderId="0" xfId="0" applyFont="1" applyFill="1" applyAlignment="1">
      <alignment horizontal="center" vertical="center" wrapText="1"/>
    </xf>
    <xf numFmtId="0" fontId="54" fillId="5" borderId="0" xfId="0" applyFont="1" applyFill="1" applyAlignment="1">
      <alignment horizontal="center" vertical="center" wrapText="1"/>
    </xf>
    <xf numFmtId="0" fontId="61" fillId="5" borderId="0" xfId="0" applyFont="1" applyFill="1" applyAlignment="1">
      <alignment horizontal="center" vertical="center" wrapText="1"/>
    </xf>
    <xf numFmtId="0" fontId="66" fillId="5" borderId="0" xfId="0" applyFont="1" applyFill="1" applyAlignment="1">
      <alignment horizontal="center" vertical="center" wrapText="1"/>
    </xf>
    <xf numFmtId="0" fontId="55" fillId="5" borderId="0" xfId="0" applyFont="1" applyFill="1" applyAlignment="1">
      <alignment horizontal="center" vertical="center" wrapText="1"/>
    </xf>
    <xf numFmtId="0" fontId="108" fillId="0" borderId="62" xfId="0" applyFont="1" applyBorder="1" applyAlignment="1">
      <alignment horizontal="center" vertical="center" wrapText="1"/>
    </xf>
    <xf numFmtId="0" fontId="108" fillId="0" borderId="64" xfId="0" applyFont="1" applyBorder="1" applyAlignment="1">
      <alignment horizontal="center" vertical="center" wrapText="1"/>
    </xf>
    <xf numFmtId="0" fontId="108" fillId="0" borderId="3" xfId="0" applyFont="1" applyBorder="1" applyAlignment="1">
      <alignment horizontal="center" vertical="center" wrapText="1"/>
    </xf>
    <xf numFmtId="49" fontId="108" fillId="0" borderId="3" xfId="0" applyNumberFormat="1" applyFont="1" applyFill="1" applyBorder="1" applyAlignment="1">
      <alignment horizontal="center" vertical="center" wrapText="1"/>
    </xf>
    <xf numFmtId="49" fontId="108" fillId="0" borderId="3" xfId="0" applyNumberFormat="1" applyFont="1" applyBorder="1" applyAlignment="1">
      <alignment horizontal="center" vertical="center" wrapText="1"/>
    </xf>
    <xf numFmtId="0" fontId="63" fillId="0" borderId="58" xfId="0" applyFont="1" applyFill="1" applyBorder="1" applyAlignment="1">
      <alignment horizontal="center" vertical="center" wrapText="1"/>
    </xf>
    <xf numFmtId="0" fontId="63" fillId="0" borderId="59" xfId="0" applyFont="1" applyFill="1" applyBorder="1" applyAlignment="1">
      <alignment horizontal="center" vertical="center" wrapText="1"/>
    </xf>
    <xf numFmtId="0" fontId="63" fillId="0" borderId="60" xfId="0" applyFont="1" applyFill="1" applyBorder="1" applyAlignment="1">
      <alignment horizontal="center" vertical="center" wrapText="1"/>
    </xf>
    <xf numFmtId="0" fontId="63" fillId="4" borderId="3" xfId="0" applyFont="1" applyFill="1" applyBorder="1" applyAlignment="1">
      <alignment horizontal="center" vertical="center" wrapText="1"/>
    </xf>
    <xf numFmtId="0" fontId="63" fillId="47" borderId="61" xfId="0" applyFont="1" applyFill="1" applyBorder="1" applyAlignment="1">
      <alignment horizontal="center" vertical="center" wrapText="1"/>
    </xf>
    <xf numFmtId="0" fontId="63" fillId="47" borderId="62" xfId="0" applyFont="1" applyFill="1" applyBorder="1" applyAlignment="1">
      <alignment horizontal="center" vertical="center" wrapText="1"/>
    </xf>
    <xf numFmtId="0" fontId="63" fillId="47" borderId="63" xfId="0" applyFont="1" applyFill="1" applyBorder="1" applyAlignment="1">
      <alignment horizontal="center" vertical="center" wrapText="1"/>
    </xf>
    <xf numFmtId="0" fontId="116" fillId="0" borderId="45" xfId="0" applyFont="1" applyBorder="1" applyAlignment="1">
      <alignment horizontal="center"/>
    </xf>
    <xf numFmtId="0" fontId="114" fillId="43" borderId="3" xfId="0" applyFont="1" applyFill="1" applyBorder="1" applyAlignment="1">
      <alignment horizontal="left" vertical="center" wrapText="1"/>
    </xf>
    <xf numFmtId="0" fontId="114" fillId="48" borderId="3" xfId="0" applyFont="1" applyFill="1" applyBorder="1" applyAlignment="1">
      <alignment horizontal="left" vertical="center" wrapText="1"/>
    </xf>
    <xf numFmtId="0" fontId="114" fillId="4" borderId="3" xfId="0" applyFont="1" applyFill="1" applyBorder="1" applyAlignment="1">
      <alignment horizontal="left" vertical="center"/>
    </xf>
    <xf numFmtId="0" fontId="114" fillId="47" borderId="3" xfId="0" applyFont="1" applyFill="1" applyBorder="1" applyAlignment="1">
      <alignment horizontal="left" vertical="center"/>
    </xf>
    <xf numFmtId="0" fontId="114" fillId="43" borderId="3" xfId="0" applyFont="1" applyFill="1" applyBorder="1" applyAlignment="1">
      <alignment horizontal="left" vertical="center"/>
    </xf>
    <xf numFmtId="0" fontId="114" fillId="48" borderId="3" xfId="0" applyFont="1" applyFill="1" applyBorder="1" applyAlignment="1">
      <alignment horizontal="left" vertical="center"/>
    </xf>
    <xf numFmtId="0" fontId="117" fillId="0" borderId="3" xfId="0" applyFont="1" applyBorder="1" applyAlignment="1">
      <alignment horizontal="center"/>
    </xf>
    <xf numFmtId="0" fontId="114" fillId="0" borderId="3" xfId="0" applyFont="1" applyBorder="1" applyAlignment="1">
      <alignment horizontal="center" wrapText="1"/>
    </xf>
    <xf numFmtId="0" fontId="114" fillId="0" borderId="3" xfId="0" applyFont="1" applyBorder="1" applyAlignment="1">
      <alignment horizontal="center"/>
    </xf>
  </cellXfs>
  <cellStyles count="10200">
    <cellStyle name="_x000d__x000a_JournalTemplate=C:\COMFO\CTALK\JOURSTD.TPL_x000d__x000a_LbStateAddress=3 3 0 251 1 89 2 311_x000d__x000a_LbStateJou" xfId="5" xr:uid="{00000000-0005-0000-0000-000000000000}"/>
    <cellStyle name="_x000d__x000a_JournalTemplate=C:\COMFO\CTALK\JOURSTD.TPL_x000d__x000a_LbStateAddress=3 3 0 251 1 89 2 311_x000d__x000a_LbStateJou 2" xfId="2284" xr:uid="{00000000-0005-0000-0000-000001000000}"/>
    <cellStyle name="_x000d__x000a_JournalTemplate=C:\COMFO\CTALK\JOURSTD.TPL_x000d__x000a_LbStateAddress=3 3 0 251 1 89 2 311_x000d__x000a_LbStateJou 3" xfId="6736" xr:uid="{00000000-0005-0000-0000-000002000000}"/>
    <cellStyle name="20% - Accent1" xfId="6" xr:uid="{00000000-0005-0000-0000-000003000000}"/>
    <cellStyle name="20% - Accent1 2" xfId="7" xr:uid="{00000000-0005-0000-0000-000004000000}"/>
    <cellStyle name="20% - Accent1 2 2" xfId="8" xr:uid="{00000000-0005-0000-0000-000005000000}"/>
    <cellStyle name="20% - Accent1 2 2 2" xfId="9" xr:uid="{00000000-0005-0000-0000-000006000000}"/>
    <cellStyle name="20% - Accent1 2 2 2 2" xfId="10" xr:uid="{00000000-0005-0000-0000-000007000000}"/>
    <cellStyle name="20% - Accent1 2 2 2 2 2" xfId="4510" xr:uid="{00000000-0005-0000-0000-000008000000}"/>
    <cellStyle name="20% - Accent1 2 2 2 2 2 2" xfId="6740" xr:uid="{00000000-0005-0000-0000-000009000000}"/>
    <cellStyle name="20% - Accent1 2 2 2 2 3" xfId="6739" xr:uid="{00000000-0005-0000-0000-00000A000000}"/>
    <cellStyle name="20% - Accent1 2 2 2 3" xfId="11" xr:uid="{00000000-0005-0000-0000-00000B000000}"/>
    <cellStyle name="20% - Accent1 2 2 2 3 2" xfId="4511" xr:uid="{00000000-0005-0000-0000-00000C000000}"/>
    <cellStyle name="20% - Accent1 2 2 2 3 2 2" xfId="6742" xr:uid="{00000000-0005-0000-0000-00000D000000}"/>
    <cellStyle name="20% - Accent1 2 2 2 3 3" xfId="6741" xr:uid="{00000000-0005-0000-0000-00000E000000}"/>
    <cellStyle name="20% - Accent1 2 2 2 4" xfId="12" xr:uid="{00000000-0005-0000-0000-00000F000000}"/>
    <cellStyle name="20% - Accent1 2 2 2 4 2" xfId="4512" xr:uid="{00000000-0005-0000-0000-000010000000}"/>
    <cellStyle name="20% - Accent1 2 2 2 4 2 2" xfId="6744" xr:uid="{00000000-0005-0000-0000-000011000000}"/>
    <cellStyle name="20% - Accent1 2 2 2 4 3" xfId="6743" xr:uid="{00000000-0005-0000-0000-000012000000}"/>
    <cellStyle name="20% - Accent1 2 2 2 5" xfId="4509" xr:uid="{00000000-0005-0000-0000-000013000000}"/>
    <cellStyle name="20% - Accent1 2 2 2 5 2" xfId="6745" xr:uid="{00000000-0005-0000-0000-000014000000}"/>
    <cellStyle name="20% - Accent1 2 2 2 6" xfId="6738" xr:uid="{00000000-0005-0000-0000-000015000000}"/>
    <cellStyle name="20% - Accent1 2 2 3" xfId="13" xr:uid="{00000000-0005-0000-0000-000016000000}"/>
    <cellStyle name="20% - Accent1 2 2 3 2" xfId="4513" xr:uid="{00000000-0005-0000-0000-000017000000}"/>
    <cellStyle name="20% - Accent1 2 2 3 2 2" xfId="6747" xr:uid="{00000000-0005-0000-0000-000018000000}"/>
    <cellStyle name="20% - Accent1 2 2 3 3" xfId="6746" xr:uid="{00000000-0005-0000-0000-000019000000}"/>
    <cellStyle name="20% - Accent1 2 2 4" xfId="14" xr:uid="{00000000-0005-0000-0000-00001A000000}"/>
    <cellStyle name="20% - Accent1 2 2 4 2" xfId="4514" xr:uid="{00000000-0005-0000-0000-00001B000000}"/>
    <cellStyle name="20% - Accent1 2 2 4 2 2" xfId="6749" xr:uid="{00000000-0005-0000-0000-00001C000000}"/>
    <cellStyle name="20% - Accent1 2 2 4 3" xfId="6748" xr:uid="{00000000-0005-0000-0000-00001D000000}"/>
    <cellStyle name="20% - Accent1 2 2 5" xfId="15" xr:uid="{00000000-0005-0000-0000-00001E000000}"/>
    <cellStyle name="20% - Accent1 2 2 5 2" xfId="4515" xr:uid="{00000000-0005-0000-0000-00001F000000}"/>
    <cellStyle name="20% - Accent1 2 2 5 2 2" xfId="6751" xr:uid="{00000000-0005-0000-0000-000020000000}"/>
    <cellStyle name="20% - Accent1 2 2 5 3" xfId="6750" xr:uid="{00000000-0005-0000-0000-000021000000}"/>
    <cellStyle name="20% - Accent1 2 2 6" xfId="4508" xr:uid="{00000000-0005-0000-0000-000022000000}"/>
    <cellStyle name="20% - Accent1 2 2 6 2" xfId="6752" xr:uid="{00000000-0005-0000-0000-000023000000}"/>
    <cellStyle name="20% - Accent1 2 2 7" xfId="6737" xr:uid="{00000000-0005-0000-0000-000024000000}"/>
    <cellStyle name="20% - Accent1 2 3" xfId="16" xr:uid="{00000000-0005-0000-0000-000025000000}"/>
    <cellStyle name="20% - Accent1 2 3 2" xfId="17" xr:uid="{00000000-0005-0000-0000-000026000000}"/>
    <cellStyle name="20% - Accent1 2 3 2 2" xfId="18" xr:uid="{00000000-0005-0000-0000-000027000000}"/>
    <cellStyle name="20% - Accent1 2 3 2 2 2" xfId="4518" xr:uid="{00000000-0005-0000-0000-000028000000}"/>
    <cellStyle name="20% - Accent1 2 3 2 2 2 2" xfId="6756" xr:uid="{00000000-0005-0000-0000-000029000000}"/>
    <cellStyle name="20% - Accent1 2 3 2 2 3" xfId="6755" xr:uid="{00000000-0005-0000-0000-00002A000000}"/>
    <cellStyle name="20% - Accent1 2 3 2 3" xfId="19" xr:uid="{00000000-0005-0000-0000-00002B000000}"/>
    <cellStyle name="20% - Accent1 2 3 2 3 2" xfId="4519" xr:uid="{00000000-0005-0000-0000-00002C000000}"/>
    <cellStyle name="20% - Accent1 2 3 2 3 2 2" xfId="6758" xr:uid="{00000000-0005-0000-0000-00002D000000}"/>
    <cellStyle name="20% - Accent1 2 3 2 3 3" xfId="6757" xr:uid="{00000000-0005-0000-0000-00002E000000}"/>
    <cellStyle name="20% - Accent1 2 3 2 4" xfId="20" xr:uid="{00000000-0005-0000-0000-00002F000000}"/>
    <cellStyle name="20% - Accent1 2 3 2 4 2" xfId="4520" xr:uid="{00000000-0005-0000-0000-000030000000}"/>
    <cellStyle name="20% - Accent1 2 3 2 4 2 2" xfId="6760" xr:uid="{00000000-0005-0000-0000-000031000000}"/>
    <cellStyle name="20% - Accent1 2 3 2 4 3" xfId="6759" xr:uid="{00000000-0005-0000-0000-000032000000}"/>
    <cellStyle name="20% - Accent1 2 3 2 5" xfId="4517" xr:uid="{00000000-0005-0000-0000-000033000000}"/>
    <cellStyle name="20% - Accent1 2 3 2 5 2" xfId="6761" xr:uid="{00000000-0005-0000-0000-000034000000}"/>
    <cellStyle name="20% - Accent1 2 3 2 6" xfId="6754" xr:uid="{00000000-0005-0000-0000-000035000000}"/>
    <cellStyle name="20% - Accent1 2 3 3" xfId="21" xr:uid="{00000000-0005-0000-0000-000036000000}"/>
    <cellStyle name="20% - Accent1 2 3 3 2" xfId="4521" xr:uid="{00000000-0005-0000-0000-000037000000}"/>
    <cellStyle name="20% - Accent1 2 3 3 2 2" xfId="6763" xr:uid="{00000000-0005-0000-0000-000038000000}"/>
    <cellStyle name="20% - Accent1 2 3 3 3" xfId="6762" xr:uid="{00000000-0005-0000-0000-000039000000}"/>
    <cellStyle name="20% - Accent1 2 3 4" xfId="22" xr:uid="{00000000-0005-0000-0000-00003A000000}"/>
    <cellStyle name="20% - Accent1 2 3 4 2" xfId="4522" xr:uid="{00000000-0005-0000-0000-00003B000000}"/>
    <cellStyle name="20% - Accent1 2 3 4 2 2" xfId="6765" xr:uid="{00000000-0005-0000-0000-00003C000000}"/>
    <cellStyle name="20% - Accent1 2 3 4 3" xfId="6764" xr:uid="{00000000-0005-0000-0000-00003D000000}"/>
    <cellStyle name="20% - Accent1 2 3 5" xfId="23" xr:uid="{00000000-0005-0000-0000-00003E000000}"/>
    <cellStyle name="20% - Accent1 2 3 5 2" xfId="4523" xr:uid="{00000000-0005-0000-0000-00003F000000}"/>
    <cellStyle name="20% - Accent1 2 3 5 2 2" xfId="6767" xr:uid="{00000000-0005-0000-0000-000040000000}"/>
    <cellStyle name="20% - Accent1 2 3 5 3" xfId="6766" xr:uid="{00000000-0005-0000-0000-000041000000}"/>
    <cellStyle name="20% - Accent1 2 3 6" xfId="4516" xr:uid="{00000000-0005-0000-0000-000042000000}"/>
    <cellStyle name="20% - Accent1 2 3 6 2" xfId="6768" xr:uid="{00000000-0005-0000-0000-000043000000}"/>
    <cellStyle name="20% - Accent1 2 3 7" xfId="6753" xr:uid="{00000000-0005-0000-0000-000044000000}"/>
    <cellStyle name="20% - Accent1 2 4" xfId="24" xr:uid="{00000000-0005-0000-0000-000045000000}"/>
    <cellStyle name="20% - Accent1 2 4 2" xfId="25" xr:uid="{00000000-0005-0000-0000-000046000000}"/>
    <cellStyle name="20% - Accent1 2 4 2 2" xfId="4525" xr:uid="{00000000-0005-0000-0000-000047000000}"/>
    <cellStyle name="20% - Accent1 2 4 2 2 2" xfId="6771" xr:uid="{00000000-0005-0000-0000-000048000000}"/>
    <cellStyle name="20% - Accent1 2 4 2 3" xfId="6770" xr:uid="{00000000-0005-0000-0000-000049000000}"/>
    <cellStyle name="20% - Accent1 2 4 3" xfId="26" xr:uid="{00000000-0005-0000-0000-00004A000000}"/>
    <cellStyle name="20% - Accent1 2 4 3 2" xfId="4526" xr:uid="{00000000-0005-0000-0000-00004B000000}"/>
    <cellStyle name="20% - Accent1 2 4 3 2 2" xfId="6773" xr:uid="{00000000-0005-0000-0000-00004C000000}"/>
    <cellStyle name="20% - Accent1 2 4 3 3" xfId="6772" xr:uid="{00000000-0005-0000-0000-00004D000000}"/>
    <cellStyle name="20% - Accent1 2 4 4" xfId="27" xr:uid="{00000000-0005-0000-0000-00004E000000}"/>
    <cellStyle name="20% - Accent1 2 4 4 2" xfId="4527" xr:uid="{00000000-0005-0000-0000-00004F000000}"/>
    <cellStyle name="20% - Accent1 2 4 4 2 2" xfId="6775" xr:uid="{00000000-0005-0000-0000-000050000000}"/>
    <cellStyle name="20% - Accent1 2 4 4 3" xfId="6774" xr:uid="{00000000-0005-0000-0000-000051000000}"/>
    <cellStyle name="20% - Accent1 2 4 5" xfId="4524" xr:uid="{00000000-0005-0000-0000-000052000000}"/>
    <cellStyle name="20% - Accent1 2 4 5 2" xfId="6776" xr:uid="{00000000-0005-0000-0000-000053000000}"/>
    <cellStyle name="20% - Accent1 2 4 6" xfId="6769" xr:uid="{00000000-0005-0000-0000-000054000000}"/>
    <cellStyle name="20% - Accent1 2 5" xfId="28" xr:uid="{00000000-0005-0000-0000-000055000000}"/>
    <cellStyle name="20% - Accent1 2 5 2" xfId="4528" xr:uid="{00000000-0005-0000-0000-000056000000}"/>
    <cellStyle name="20% - Accent1 2 5 2 2" xfId="6778" xr:uid="{00000000-0005-0000-0000-000057000000}"/>
    <cellStyle name="20% - Accent1 2 5 3" xfId="6777" xr:uid="{00000000-0005-0000-0000-000058000000}"/>
    <cellStyle name="20% - Accent1 2 6" xfId="29" xr:uid="{00000000-0005-0000-0000-000059000000}"/>
    <cellStyle name="20% - Accent1 2 6 2" xfId="4529" xr:uid="{00000000-0005-0000-0000-00005A000000}"/>
    <cellStyle name="20% - Accent1 2 6 2 2" xfId="6780" xr:uid="{00000000-0005-0000-0000-00005B000000}"/>
    <cellStyle name="20% - Accent1 2 6 3" xfId="6779" xr:uid="{00000000-0005-0000-0000-00005C000000}"/>
    <cellStyle name="20% - Accent1 2 7" xfId="30" xr:uid="{00000000-0005-0000-0000-00005D000000}"/>
    <cellStyle name="20% - Accent1 2 7 2" xfId="4530" xr:uid="{00000000-0005-0000-0000-00005E000000}"/>
    <cellStyle name="20% - Accent1 2 7 2 2" xfId="6782" xr:uid="{00000000-0005-0000-0000-00005F000000}"/>
    <cellStyle name="20% - Accent1 2 7 3" xfId="6781" xr:uid="{00000000-0005-0000-0000-000060000000}"/>
    <cellStyle name="20% - Accent1 2 8" xfId="2464" xr:uid="{00000000-0005-0000-0000-000061000000}"/>
    <cellStyle name="20% - Accent1 3" xfId="2566" xr:uid="{00000000-0005-0000-0000-000062000000}"/>
    <cellStyle name="20% - Accent1 4" xfId="2300" xr:uid="{00000000-0005-0000-0000-000063000000}"/>
    <cellStyle name="20% - Accent2" xfId="31" xr:uid="{00000000-0005-0000-0000-000064000000}"/>
    <cellStyle name="20% - Accent2 2" xfId="2465" xr:uid="{00000000-0005-0000-0000-000065000000}"/>
    <cellStyle name="20% - Accent2 2 2" xfId="4139" xr:uid="{00000000-0005-0000-0000-000066000000}"/>
    <cellStyle name="20% - Accent2 3" xfId="2567" xr:uid="{00000000-0005-0000-0000-000067000000}"/>
    <cellStyle name="20% - Accent2 4" xfId="2301" xr:uid="{00000000-0005-0000-0000-000068000000}"/>
    <cellStyle name="20% - Accent3" xfId="32" xr:uid="{00000000-0005-0000-0000-000069000000}"/>
    <cellStyle name="20% - Accent3 2" xfId="2466" xr:uid="{00000000-0005-0000-0000-00006A000000}"/>
    <cellStyle name="20% - Accent3 2 2" xfId="4140" xr:uid="{00000000-0005-0000-0000-00006B000000}"/>
    <cellStyle name="20% - Accent3 3" xfId="2568" xr:uid="{00000000-0005-0000-0000-00006C000000}"/>
    <cellStyle name="20% - Accent3 4" xfId="2302" xr:uid="{00000000-0005-0000-0000-00006D000000}"/>
    <cellStyle name="20% - Accent4" xfId="33" xr:uid="{00000000-0005-0000-0000-00006E000000}"/>
    <cellStyle name="20% - Accent4 2" xfId="2467" xr:uid="{00000000-0005-0000-0000-00006F000000}"/>
    <cellStyle name="20% - Accent4 2 2" xfId="4141" xr:uid="{00000000-0005-0000-0000-000070000000}"/>
    <cellStyle name="20% - Accent4 3" xfId="2569" xr:uid="{00000000-0005-0000-0000-000071000000}"/>
    <cellStyle name="20% - Accent4 4" xfId="2303" xr:uid="{00000000-0005-0000-0000-000072000000}"/>
    <cellStyle name="20% - Accent5" xfId="34" xr:uid="{00000000-0005-0000-0000-000073000000}"/>
    <cellStyle name="20% - Accent5 2" xfId="2468" xr:uid="{00000000-0005-0000-0000-000074000000}"/>
    <cellStyle name="20% - Accent5 2 2" xfId="4142" xr:uid="{00000000-0005-0000-0000-000075000000}"/>
    <cellStyle name="20% - Accent5 3" xfId="2570" xr:uid="{00000000-0005-0000-0000-000076000000}"/>
    <cellStyle name="20% - Accent6" xfId="35" xr:uid="{00000000-0005-0000-0000-000077000000}"/>
    <cellStyle name="20% - Accent6 2" xfId="2469" xr:uid="{00000000-0005-0000-0000-000078000000}"/>
    <cellStyle name="20% - Accent6 2 2" xfId="4143" xr:uid="{00000000-0005-0000-0000-000079000000}"/>
    <cellStyle name="20% - Accent6 3" xfId="2571" xr:uid="{00000000-0005-0000-0000-00007A000000}"/>
    <cellStyle name="20% - Accent6 4" xfId="2304" xr:uid="{00000000-0005-0000-0000-00007B000000}"/>
    <cellStyle name="20% - Énfasis1 2" xfId="36" xr:uid="{00000000-0005-0000-0000-00007C000000}"/>
    <cellStyle name="20% - Énfasis1 2 2" xfId="2572" xr:uid="{00000000-0005-0000-0000-00007D000000}"/>
    <cellStyle name="20% - Énfasis1 2 3" xfId="2573" xr:uid="{00000000-0005-0000-0000-00007E000000}"/>
    <cellStyle name="20% - Énfasis1 2 4" xfId="4360" xr:uid="{00000000-0005-0000-0000-00007F000000}"/>
    <cellStyle name="20% - Énfasis1 3" xfId="37" xr:uid="{00000000-0005-0000-0000-000080000000}"/>
    <cellStyle name="20% - Énfasis1 3 2" xfId="2574" xr:uid="{00000000-0005-0000-0000-000081000000}"/>
    <cellStyle name="20% - Énfasis1 3 3" xfId="2575" xr:uid="{00000000-0005-0000-0000-000082000000}"/>
    <cellStyle name="20% - Énfasis1 4" xfId="38" xr:uid="{00000000-0005-0000-0000-000083000000}"/>
    <cellStyle name="20% - Énfasis1 4 2" xfId="2576" xr:uid="{00000000-0005-0000-0000-000084000000}"/>
    <cellStyle name="20% - Énfasis1 4 3" xfId="2577" xr:uid="{00000000-0005-0000-0000-000085000000}"/>
    <cellStyle name="20% - Énfasis1 5" xfId="2305" xr:uid="{00000000-0005-0000-0000-000086000000}"/>
    <cellStyle name="20% - Énfasis2 2" xfId="39" xr:uid="{00000000-0005-0000-0000-000087000000}"/>
    <cellStyle name="20% - Énfasis2 2 2" xfId="2578" xr:uid="{00000000-0005-0000-0000-000088000000}"/>
    <cellStyle name="20% - Énfasis2 2 3" xfId="2579" xr:uid="{00000000-0005-0000-0000-000089000000}"/>
    <cellStyle name="20% - Énfasis2 2 4" xfId="4361" xr:uid="{00000000-0005-0000-0000-00008A000000}"/>
    <cellStyle name="20% - Énfasis2 3" xfId="40" xr:uid="{00000000-0005-0000-0000-00008B000000}"/>
    <cellStyle name="20% - Énfasis2 3 2" xfId="2580" xr:uid="{00000000-0005-0000-0000-00008C000000}"/>
    <cellStyle name="20% - Énfasis2 3 3" xfId="2581" xr:uid="{00000000-0005-0000-0000-00008D000000}"/>
    <cellStyle name="20% - Énfasis2 4" xfId="41" xr:uid="{00000000-0005-0000-0000-00008E000000}"/>
    <cellStyle name="20% - Énfasis2 4 2" xfId="2582" xr:uid="{00000000-0005-0000-0000-00008F000000}"/>
    <cellStyle name="20% - Énfasis2 4 3" xfId="2583" xr:uid="{00000000-0005-0000-0000-000090000000}"/>
    <cellStyle name="20% - Énfasis2 5" xfId="2306" xr:uid="{00000000-0005-0000-0000-000091000000}"/>
    <cellStyle name="20% - Énfasis3 2" xfId="42" xr:uid="{00000000-0005-0000-0000-000092000000}"/>
    <cellStyle name="20% - Énfasis3 2 2" xfId="2584" xr:uid="{00000000-0005-0000-0000-000093000000}"/>
    <cellStyle name="20% - Énfasis3 2 3" xfId="2585" xr:uid="{00000000-0005-0000-0000-000094000000}"/>
    <cellStyle name="20% - Énfasis3 2 4" xfId="4362" xr:uid="{00000000-0005-0000-0000-000095000000}"/>
    <cellStyle name="20% - Énfasis3 3" xfId="43" xr:uid="{00000000-0005-0000-0000-000096000000}"/>
    <cellStyle name="20% - Énfasis3 3 2" xfId="2586" xr:uid="{00000000-0005-0000-0000-000097000000}"/>
    <cellStyle name="20% - Énfasis3 3 3" xfId="2587" xr:uid="{00000000-0005-0000-0000-000098000000}"/>
    <cellStyle name="20% - Énfasis3 4" xfId="44" xr:uid="{00000000-0005-0000-0000-000099000000}"/>
    <cellStyle name="20% - Énfasis3 4 2" xfId="2588" xr:uid="{00000000-0005-0000-0000-00009A000000}"/>
    <cellStyle name="20% - Énfasis3 4 3" xfId="2589" xr:uid="{00000000-0005-0000-0000-00009B000000}"/>
    <cellStyle name="20% - Énfasis3 5" xfId="2307" xr:uid="{00000000-0005-0000-0000-00009C000000}"/>
    <cellStyle name="20% - Énfasis4 2" xfId="45" xr:uid="{00000000-0005-0000-0000-00009D000000}"/>
    <cellStyle name="20% - Énfasis4 2 2" xfId="2590" xr:uid="{00000000-0005-0000-0000-00009E000000}"/>
    <cellStyle name="20% - Énfasis4 2 3" xfId="2591" xr:uid="{00000000-0005-0000-0000-00009F000000}"/>
    <cellStyle name="20% - Énfasis4 2 4" xfId="4363" xr:uid="{00000000-0005-0000-0000-0000A0000000}"/>
    <cellStyle name="20% - Énfasis4 3" xfId="46" xr:uid="{00000000-0005-0000-0000-0000A1000000}"/>
    <cellStyle name="20% - Énfasis4 3 2" xfId="2592" xr:uid="{00000000-0005-0000-0000-0000A2000000}"/>
    <cellStyle name="20% - Énfasis4 3 3" xfId="2593" xr:uid="{00000000-0005-0000-0000-0000A3000000}"/>
    <cellStyle name="20% - Énfasis4 4" xfId="47" xr:uid="{00000000-0005-0000-0000-0000A4000000}"/>
    <cellStyle name="20% - Énfasis4 4 2" xfId="2594" xr:uid="{00000000-0005-0000-0000-0000A5000000}"/>
    <cellStyle name="20% - Énfasis4 4 3" xfId="2595" xr:uid="{00000000-0005-0000-0000-0000A6000000}"/>
    <cellStyle name="20% - Énfasis4 5" xfId="2308" xr:uid="{00000000-0005-0000-0000-0000A7000000}"/>
    <cellStyle name="20% - Énfasis5 2" xfId="48" xr:uid="{00000000-0005-0000-0000-0000A8000000}"/>
    <cellStyle name="20% - Énfasis5 2 2" xfId="2596" xr:uid="{00000000-0005-0000-0000-0000A9000000}"/>
    <cellStyle name="20% - Énfasis5 2 3" xfId="2597" xr:uid="{00000000-0005-0000-0000-0000AA000000}"/>
    <cellStyle name="20% - Énfasis5 2 4" xfId="4364" xr:uid="{00000000-0005-0000-0000-0000AB000000}"/>
    <cellStyle name="20% - Énfasis5 3" xfId="49" xr:uid="{00000000-0005-0000-0000-0000AC000000}"/>
    <cellStyle name="20% - Énfasis5 3 2" xfId="2598" xr:uid="{00000000-0005-0000-0000-0000AD000000}"/>
    <cellStyle name="20% - Énfasis5 3 3" xfId="2599" xr:uid="{00000000-0005-0000-0000-0000AE000000}"/>
    <cellStyle name="20% - Énfasis5 4" xfId="50" xr:uid="{00000000-0005-0000-0000-0000AF000000}"/>
    <cellStyle name="20% - Énfasis5 4 2" xfId="2600" xr:uid="{00000000-0005-0000-0000-0000B0000000}"/>
    <cellStyle name="20% - Énfasis5 4 3" xfId="2601" xr:uid="{00000000-0005-0000-0000-0000B1000000}"/>
    <cellStyle name="20% - Énfasis5 5" xfId="2309" xr:uid="{00000000-0005-0000-0000-0000B2000000}"/>
    <cellStyle name="20% - Énfasis6 2" xfId="51" xr:uid="{00000000-0005-0000-0000-0000B3000000}"/>
    <cellStyle name="20% - Énfasis6 2 2" xfId="2602" xr:uid="{00000000-0005-0000-0000-0000B4000000}"/>
    <cellStyle name="20% - Énfasis6 2 3" xfId="2603" xr:uid="{00000000-0005-0000-0000-0000B5000000}"/>
    <cellStyle name="20% - Énfasis6 2 4" xfId="4365" xr:uid="{00000000-0005-0000-0000-0000B6000000}"/>
    <cellStyle name="20% - Énfasis6 3" xfId="52" xr:uid="{00000000-0005-0000-0000-0000B7000000}"/>
    <cellStyle name="20% - Énfasis6 3 2" xfId="2604" xr:uid="{00000000-0005-0000-0000-0000B8000000}"/>
    <cellStyle name="20% - Énfasis6 3 3" xfId="2605" xr:uid="{00000000-0005-0000-0000-0000B9000000}"/>
    <cellStyle name="20% - Énfasis6 4" xfId="53" xr:uid="{00000000-0005-0000-0000-0000BA000000}"/>
    <cellStyle name="20% - Énfasis6 4 2" xfId="2606" xr:uid="{00000000-0005-0000-0000-0000BB000000}"/>
    <cellStyle name="20% - Énfasis6 4 3" xfId="2607" xr:uid="{00000000-0005-0000-0000-0000BC000000}"/>
    <cellStyle name="20% - Énfasis6 5" xfId="2310" xr:uid="{00000000-0005-0000-0000-0000BD000000}"/>
    <cellStyle name="40% - Accent1" xfId="54" xr:uid="{00000000-0005-0000-0000-0000BE000000}"/>
    <cellStyle name="40% - Accent1 2" xfId="2470" xr:uid="{00000000-0005-0000-0000-0000BF000000}"/>
    <cellStyle name="40% - Accent1 2 2" xfId="4144" xr:uid="{00000000-0005-0000-0000-0000C0000000}"/>
    <cellStyle name="40% - Accent1 3" xfId="2608" xr:uid="{00000000-0005-0000-0000-0000C1000000}"/>
    <cellStyle name="40% - Accent1 4" xfId="2311" xr:uid="{00000000-0005-0000-0000-0000C2000000}"/>
    <cellStyle name="40% - Accent2" xfId="55" xr:uid="{00000000-0005-0000-0000-0000C3000000}"/>
    <cellStyle name="40% - Accent2 2" xfId="2471" xr:uid="{00000000-0005-0000-0000-0000C4000000}"/>
    <cellStyle name="40% - Accent2 2 2" xfId="4145" xr:uid="{00000000-0005-0000-0000-0000C5000000}"/>
    <cellStyle name="40% - Accent2 3" xfId="2609" xr:uid="{00000000-0005-0000-0000-0000C6000000}"/>
    <cellStyle name="40% - Accent3" xfId="56" xr:uid="{00000000-0005-0000-0000-0000C7000000}"/>
    <cellStyle name="40% - Accent3 2" xfId="2472" xr:uid="{00000000-0005-0000-0000-0000C8000000}"/>
    <cellStyle name="40% - Accent3 2 2" xfId="4146" xr:uid="{00000000-0005-0000-0000-0000C9000000}"/>
    <cellStyle name="40% - Accent3 3" xfId="2610" xr:uid="{00000000-0005-0000-0000-0000CA000000}"/>
    <cellStyle name="40% - Accent3 4" xfId="2312" xr:uid="{00000000-0005-0000-0000-0000CB000000}"/>
    <cellStyle name="40% - Accent4" xfId="57" xr:uid="{00000000-0005-0000-0000-0000CC000000}"/>
    <cellStyle name="40% - Accent4 2" xfId="2473" xr:uid="{00000000-0005-0000-0000-0000CD000000}"/>
    <cellStyle name="40% - Accent4 2 2" xfId="4147" xr:uid="{00000000-0005-0000-0000-0000CE000000}"/>
    <cellStyle name="40% - Accent4 3" xfId="2611" xr:uid="{00000000-0005-0000-0000-0000CF000000}"/>
    <cellStyle name="40% - Accent4 4" xfId="2313" xr:uid="{00000000-0005-0000-0000-0000D0000000}"/>
    <cellStyle name="40% - Accent5" xfId="58" xr:uid="{00000000-0005-0000-0000-0000D1000000}"/>
    <cellStyle name="40% - Accent5 2" xfId="2474" xr:uid="{00000000-0005-0000-0000-0000D2000000}"/>
    <cellStyle name="40% - Accent5 2 2" xfId="4148" xr:uid="{00000000-0005-0000-0000-0000D3000000}"/>
    <cellStyle name="40% - Accent5 3" xfId="2612" xr:uid="{00000000-0005-0000-0000-0000D4000000}"/>
    <cellStyle name="40% - Accent5 4" xfId="2314" xr:uid="{00000000-0005-0000-0000-0000D5000000}"/>
    <cellStyle name="40% - Accent6" xfId="59" xr:uid="{00000000-0005-0000-0000-0000D6000000}"/>
    <cellStyle name="40% - Accent6 2" xfId="2475" xr:uid="{00000000-0005-0000-0000-0000D7000000}"/>
    <cellStyle name="40% - Accent6 2 2" xfId="4149" xr:uid="{00000000-0005-0000-0000-0000D8000000}"/>
    <cellStyle name="40% - Accent6 3" xfId="2613" xr:uid="{00000000-0005-0000-0000-0000D9000000}"/>
    <cellStyle name="40% - Accent6 4" xfId="2315" xr:uid="{00000000-0005-0000-0000-0000DA000000}"/>
    <cellStyle name="40% - Énfasis1 2" xfId="60" xr:uid="{00000000-0005-0000-0000-0000DB000000}"/>
    <cellStyle name="40% - Énfasis1 2 2" xfId="2614" xr:uid="{00000000-0005-0000-0000-0000DC000000}"/>
    <cellStyle name="40% - Énfasis1 2 3" xfId="2615" xr:uid="{00000000-0005-0000-0000-0000DD000000}"/>
    <cellStyle name="40% - Énfasis1 2 4" xfId="4366" xr:uid="{00000000-0005-0000-0000-0000DE000000}"/>
    <cellStyle name="40% - Énfasis1 3" xfId="61" xr:uid="{00000000-0005-0000-0000-0000DF000000}"/>
    <cellStyle name="40% - Énfasis1 3 2" xfId="2616" xr:uid="{00000000-0005-0000-0000-0000E0000000}"/>
    <cellStyle name="40% - Énfasis1 3 3" xfId="2617" xr:uid="{00000000-0005-0000-0000-0000E1000000}"/>
    <cellStyle name="40% - Énfasis1 4" xfId="62" xr:uid="{00000000-0005-0000-0000-0000E2000000}"/>
    <cellStyle name="40% - Énfasis1 4 2" xfId="2618" xr:uid="{00000000-0005-0000-0000-0000E3000000}"/>
    <cellStyle name="40% - Énfasis1 4 3" xfId="2619" xr:uid="{00000000-0005-0000-0000-0000E4000000}"/>
    <cellStyle name="40% - Énfasis1 5" xfId="2316" xr:uid="{00000000-0005-0000-0000-0000E5000000}"/>
    <cellStyle name="40% - Énfasis2 2" xfId="63" xr:uid="{00000000-0005-0000-0000-0000E6000000}"/>
    <cellStyle name="40% - Énfasis2 2 2" xfId="2620" xr:uid="{00000000-0005-0000-0000-0000E7000000}"/>
    <cellStyle name="40% - Énfasis2 2 3" xfId="2621" xr:uid="{00000000-0005-0000-0000-0000E8000000}"/>
    <cellStyle name="40% - Énfasis2 2 4" xfId="4367" xr:uid="{00000000-0005-0000-0000-0000E9000000}"/>
    <cellStyle name="40% - Énfasis2 3" xfId="64" xr:uid="{00000000-0005-0000-0000-0000EA000000}"/>
    <cellStyle name="40% - Énfasis2 3 2" xfId="2622" xr:uid="{00000000-0005-0000-0000-0000EB000000}"/>
    <cellStyle name="40% - Énfasis2 3 3" xfId="2623" xr:uid="{00000000-0005-0000-0000-0000EC000000}"/>
    <cellStyle name="40% - Énfasis2 4" xfId="65" xr:uid="{00000000-0005-0000-0000-0000ED000000}"/>
    <cellStyle name="40% - Énfasis2 4 2" xfId="2624" xr:uid="{00000000-0005-0000-0000-0000EE000000}"/>
    <cellStyle name="40% - Énfasis2 4 3" xfId="2625" xr:uid="{00000000-0005-0000-0000-0000EF000000}"/>
    <cellStyle name="40% - Énfasis2 5" xfId="2317" xr:uid="{00000000-0005-0000-0000-0000F0000000}"/>
    <cellStyle name="40% - Énfasis3 2" xfId="66" xr:uid="{00000000-0005-0000-0000-0000F1000000}"/>
    <cellStyle name="40% - Énfasis3 2 2" xfId="2626" xr:uid="{00000000-0005-0000-0000-0000F2000000}"/>
    <cellStyle name="40% - Énfasis3 2 3" xfId="2627" xr:uid="{00000000-0005-0000-0000-0000F3000000}"/>
    <cellStyle name="40% - Énfasis3 2 4" xfId="4368" xr:uid="{00000000-0005-0000-0000-0000F4000000}"/>
    <cellStyle name="40% - Énfasis3 3" xfId="67" xr:uid="{00000000-0005-0000-0000-0000F5000000}"/>
    <cellStyle name="40% - Énfasis3 3 2" xfId="2628" xr:uid="{00000000-0005-0000-0000-0000F6000000}"/>
    <cellStyle name="40% - Énfasis3 3 3" xfId="2629" xr:uid="{00000000-0005-0000-0000-0000F7000000}"/>
    <cellStyle name="40% - Énfasis3 4" xfId="68" xr:uid="{00000000-0005-0000-0000-0000F8000000}"/>
    <cellStyle name="40% - Énfasis3 4 2" xfId="2630" xr:uid="{00000000-0005-0000-0000-0000F9000000}"/>
    <cellStyle name="40% - Énfasis3 4 3" xfId="2631" xr:uid="{00000000-0005-0000-0000-0000FA000000}"/>
    <cellStyle name="40% - Énfasis3 5" xfId="2318" xr:uid="{00000000-0005-0000-0000-0000FB000000}"/>
    <cellStyle name="40% - Énfasis4 2" xfId="69" xr:uid="{00000000-0005-0000-0000-0000FC000000}"/>
    <cellStyle name="40% - Énfasis4 2 2" xfId="2632" xr:uid="{00000000-0005-0000-0000-0000FD000000}"/>
    <cellStyle name="40% - Énfasis4 2 3" xfId="2633" xr:uid="{00000000-0005-0000-0000-0000FE000000}"/>
    <cellStyle name="40% - Énfasis4 2 4" xfId="4369" xr:uid="{00000000-0005-0000-0000-0000FF000000}"/>
    <cellStyle name="40% - Énfasis4 3" xfId="70" xr:uid="{00000000-0005-0000-0000-000000010000}"/>
    <cellStyle name="40% - Énfasis4 3 2" xfId="2634" xr:uid="{00000000-0005-0000-0000-000001010000}"/>
    <cellStyle name="40% - Énfasis4 3 3" xfId="2635" xr:uid="{00000000-0005-0000-0000-000002010000}"/>
    <cellStyle name="40% - Énfasis4 4" xfId="71" xr:uid="{00000000-0005-0000-0000-000003010000}"/>
    <cellStyle name="40% - Énfasis4 4 2" xfId="2636" xr:uid="{00000000-0005-0000-0000-000004010000}"/>
    <cellStyle name="40% - Énfasis4 4 3" xfId="2637" xr:uid="{00000000-0005-0000-0000-000005010000}"/>
    <cellStyle name="40% - Énfasis4 5" xfId="2319" xr:uid="{00000000-0005-0000-0000-000006010000}"/>
    <cellStyle name="40% - Énfasis5 2" xfId="72" xr:uid="{00000000-0005-0000-0000-000007010000}"/>
    <cellStyle name="40% - Énfasis5 2 2" xfId="2638" xr:uid="{00000000-0005-0000-0000-000008010000}"/>
    <cellStyle name="40% - Énfasis5 2 3" xfId="2639" xr:uid="{00000000-0005-0000-0000-000009010000}"/>
    <cellStyle name="40% - Énfasis5 2 4" xfId="4370" xr:uid="{00000000-0005-0000-0000-00000A010000}"/>
    <cellStyle name="40% - Énfasis5 3" xfId="73" xr:uid="{00000000-0005-0000-0000-00000B010000}"/>
    <cellStyle name="40% - Énfasis5 3 2" xfId="2640" xr:uid="{00000000-0005-0000-0000-00000C010000}"/>
    <cellStyle name="40% - Énfasis5 3 3" xfId="2641" xr:uid="{00000000-0005-0000-0000-00000D010000}"/>
    <cellStyle name="40% - Énfasis5 4" xfId="74" xr:uid="{00000000-0005-0000-0000-00000E010000}"/>
    <cellStyle name="40% - Énfasis5 4 2" xfId="2642" xr:uid="{00000000-0005-0000-0000-00000F010000}"/>
    <cellStyle name="40% - Énfasis5 4 3" xfId="2643" xr:uid="{00000000-0005-0000-0000-000010010000}"/>
    <cellStyle name="40% - Énfasis5 5" xfId="2320" xr:uid="{00000000-0005-0000-0000-000011010000}"/>
    <cellStyle name="40% - Énfasis6 2" xfId="75" xr:uid="{00000000-0005-0000-0000-000012010000}"/>
    <cellStyle name="40% - Énfasis6 2 2" xfId="2644" xr:uid="{00000000-0005-0000-0000-000013010000}"/>
    <cellStyle name="40% - Énfasis6 2 3" xfId="2645" xr:uid="{00000000-0005-0000-0000-000014010000}"/>
    <cellStyle name="40% - Énfasis6 2 4" xfId="4371" xr:uid="{00000000-0005-0000-0000-000015010000}"/>
    <cellStyle name="40% - Énfasis6 3" xfId="76" xr:uid="{00000000-0005-0000-0000-000016010000}"/>
    <cellStyle name="40% - Énfasis6 3 2" xfId="2646" xr:uid="{00000000-0005-0000-0000-000017010000}"/>
    <cellStyle name="40% - Énfasis6 3 3" xfId="2647" xr:uid="{00000000-0005-0000-0000-000018010000}"/>
    <cellStyle name="40% - Énfasis6 4" xfId="77" xr:uid="{00000000-0005-0000-0000-000019010000}"/>
    <cellStyle name="40% - Énfasis6 4 2" xfId="2648" xr:uid="{00000000-0005-0000-0000-00001A010000}"/>
    <cellStyle name="40% - Énfasis6 4 3" xfId="2649" xr:uid="{00000000-0005-0000-0000-00001B010000}"/>
    <cellStyle name="40% - Énfasis6 5" xfId="2321" xr:uid="{00000000-0005-0000-0000-00001C010000}"/>
    <cellStyle name="60% - Accent1" xfId="78" xr:uid="{00000000-0005-0000-0000-00001D010000}"/>
    <cellStyle name="60% - Accent1 2" xfId="2650" xr:uid="{00000000-0005-0000-0000-00001E010000}"/>
    <cellStyle name="60% - Accent1 3" xfId="2322" xr:uid="{00000000-0005-0000-0000-00001F010000}"/>
    <cellStyle name="60% - Accent2" xfId="79" xr:uid="{00000000-0005-0000-0000-000020010000}"/>
    <cellStyle name="60% - Accent2 2" xfId="2651" xr:uid="{00000000-0005-0000-0000-000021010000}"/>
    <cellStyle name="60% - Accent2 3" xfId="2323" xr:uid="{00000000-0005-0000-0000-000022010000}"/>
    <cellStyle name="60% - Accent3" xfId="80" xr:uid="{00000000-0005-0000-0000-000023010000}"/>
    <cellStyle name="60% - Accent3 2" xfId="2652" xr:uid="{00000000-0005-0000-0000-000024010000}"/>
    <cellStyle name="60% - Accent3 3" xfId="2324" xr:uid="{00000000-0005-0000-0000-000025010000}"/>
    <cellStyle name="60% - Accent4" xfId="81" xr:uid="{00000000-0005-0000-0000-000026010000}"/>
    <cellStyle name="60% - Accent4 2" xfId="2653" xr:uid="{00000000-0005-0000-0000-000027010000}"/>
    <cellStyle name="60% - Accent4 3" xfId="2325" xr:uid="{00000000-0005-0000-0000-000028010000}"/>
    <cellStyle name="60% - Accent5" xfId="82" xr:uid="{00000000-0005-0000-0000-000029010000}"/>
    <cellStyle name="60% - Accent5 2" xfId="2654" xr:uid="{00000000-0005-0000-0000-00002A010000}"/>
    <cellStyle name="60% - Accent5 3" xfId="2326" xr:uid="{00000000-0005-0000-0000-00002B010000}"/>
    <cellStyle name="60% - Accent6" xfId="83" xr:uid="{00000000-0005-0000-0000-00002C010000}"/>
    <cellStyle name="60% - Accent6 2" xfId="2655" xr:uid="{00000000-0005-0000-0000-00002D010000}"/>
    <cellStyle name="60% - Accent6 3" xfId="2327" xr:uid="{00000000-0005-0000-0000-00002E010000}"/>
    <cellStyle name="60% - Énfasis1 2" xfId="84" xr:uid="{00000000-0005-0000-0000-00002F010000}"/>
    <cellStyle name="60% - Énfasis1 2 2" xfId="4372" xr:uid="{00000000-0005-0000-0000-000030010000}"/>
    <cellStyle name="60% - Énfasis1 3" xfId="85" xr:uid="{00000000-0005-0000-0000-000031010000}"/>
    <cellStyle name="60% - Énfasis1 4" xfId="86" xr:uid="{00000000-0005-0000-0000-000032010000}"/>
    <cellStyle name="60% - Énfasis1 5" xfId="2328" xr:uid="{00000000-0005-0000-0000-000033010000}"/>
    <cellStyle name="60% - Énfasis2 2" xfId="87" xr:uid="{00000000-0005-0000-0000-000034010000}"/>
    <cellStyle name="60% - Énfasis2 2 2" xfId="4373" xr:uid="{00000000-0005-0000-0000-000035010000}"/>
    <cellStyle name="60% - Énfasis2 3" xfId="88" xr:uid="{00000000-0005-0000-0000-000036010000}"/>
    <cellStyle name="60% - Énfasis2 4" xfId="89" xr:uid="{00000000-0005-0000-0000-000037010000}"/>
    <cellStyle name="60% - Énfasis2 5" xfId="2329" xr:uid="{00000000-0005-0000-0000-000038010000}"/>
    <cellStyle name="60% - Énfasis3 2" xfId="90" xr:uid="{00000000-0005-0000-0000-000039010000}"/>
    <cellStyle name="60% - Énfasis3 2 2" xfId="4374" xr:uid="{00000000-0005-0000-0000-00003A010000}"/>
    <cellStyle name="60% - Énfasis3 3" xfId="91" xr:uid="{00000000-0005-0000-0000-00003B010000}"/>
    <cellStyle name="60% - Énfasis3 4" xfId="92" xr:uid="{00000000-0005-0000-0000-00003C010000}"/>
    <cellStyle name="60% - Énfasis3 5" xfId="2330" xr:uid="{00000000-0005-0000-0000-00003D010000}"/>
    <cellStyle name="60% - Énfasis4 2" xfId="93" xr:uid="{00000000-0005-0000-0000-00003E010000}"/>
    <cellStyle name="60% - Énfasis4 2 2" xfId="4375" xr:uid="{00000000-0005-0000-0000-00003F010000}"/>
    <cellStyle name="60% - Énfasis4 3" xfId="94" xr:uid="{00000000-0005-0000-0000-000040010000}"/>
    <cellStyle name="60% - Énfasis4 4" xfId="95" xr:uid="{00000000-0005-0000-0000-000041010000}"/>
    <cellStyle name="60% - Énfasis4 5" xfId="2331" xr:uid="{00000000-0005-0000-0000-000042010000}"/>
    <cellStyle name="60% - Énfasis5 2" xfId="96" xr:uid="{00000000-0005-0000-0000-000043010000}"/>
    <cellStyle name="60% - Énfasis5 2 2" xfId="4376" xr:uid="{00000000-0005-0000-0000-000044010000}"/>
    <cellStyle name="60% - Énfasis5 3" xfId="97" xr:uid="{00000000-0005-0000-0000-000045010000}"/>
    <cellStyle name="60% - Énfasis5 4" xfId="98" xr:uid="{00000000-0005-0000-0000-000046010000}"/>
    <cellStyle name="60% - Énfasis5 5" xfId="2332" xr:uid="{00000000-0005-0000-0000-000047010000}"/>
    <cellStyle name="60% - Énfasis6 2" xfId="99" xr:uid="{00000000-0005-0000-0000-000048010000}"/>
    <cellStyle name="60% - Énfasis6 2 2" xfId="4377" xr:uid="{00000000-0005-0000-0000-000049010000}"/>
    <cellStyle name="60% - Énfasis6 3" xfId="100" xr:uid="{00000000-0005-0000-0000-00004A010000}"/>
    <cellStyle name="60% - Énfasis6 4" xfId="101" xr:uid="{00000000-0005-0000-0000-00004B010000}"/>
    <cellStyle name="60% - Énfasis6 5" xfId="2333" xr:uid="{00000000-0005-0000-0000-00004C010000}"/>
    <cellStyle name="A4 Small 210 x 297 mm" xfId="2531" xr:uid="{00000000-0005-0000-0000-00004D010000}"/>
    <cellStyle name="A4 Small 210 x 297 mm 2" xfId="2532" xr:uid="{00000000-0005-0000-0000-00004E010000}"/>
    <cellStyle name="A4 Small 210 x 297 mm 2 2" xfId="6722" xr:uid="{00000000-0005-0000-0000-00004F010000}"/>
    <cellStyle name="A4 Small 210 x 297 mm 4" xfId="6721" xr:uid="{00000000-0005-0000-0000-000050010000}"/>
    <cellStyle name="Accent1" xfId="102" xr:uid="{00000000-0005-0000-0000-000051010000}"/>
    <cellStyle name="Accent1 - 20%" xfId="103" xr:uid="{00000000-0005-0000-0000-000052010000}"/>
    <cellStyle name="Accent1 - 20% 2" xfId="104" xr:uid="{00000000-0005-0000-0000-000053010000}"/>
    <cellStyle name="Accent1 - 20% 2 2" xfId="2656" xr:uid="{00000000-0005-0000-0000-000054010000}"/>
    <cellStyle name="Accent1 - 20% 3" xfId="2657" xr:uid="{00000000-0005-0000-0000-000055010000}"/>
    <cellStyle name="Accent1 - 20% 4" xfId="2658" xr:uid="{00000000-0005-0000-0000-000056010000}"/>
    <cellStyle name="Accent1 - 40%" xfId="105" xr:uid="{00000000-0005-0000-0000-000057010000}"/>
    <cellStyle name="Accent1 - 40% 2" xfId="106" xr:uid="{00000000-0005-0000-0000-000058010000}"/>
    <cellStyle name="Accent1 - 40% 2 2" xfId="2659" xr:uid="{00000000-0005-0000-0000-000059010000}"/>
    <cellStyle name="Accent1 - 40% 3" xfId="2660" xr:uid="{00000000-0005-0000-0000-00005A010000}"/>
    <cellStyle name="Accent1 - 40% 4" xfId="2661" xr:uid="{00000000-0005-0000-0000-00005B010000}"/>
    <cellStyle name="Accent1 - 60%" xfId="107" xr:uid="{00000000-0005-0000-0000-00005C010000}"/>
    <cellStyle name="Accent1 - 60% 2" xfId="108" xr:uid="{00000000-0005-0000-0000-00005D010000}"/>
    <cellStyle name="Accent1 - 60% 2 2" xfId="2662" xr:uid="{00000000-0005-0000-0000-00005E010000}"/>
    <cellStyle name="Accent1 - 60% 3" xfId="2663" xr:uid="{00000000-0005-0000-0000-00005F010000}"/>
    <cellStyle name="Accent1 10" xfId="2664" xr:uid="{00000000-0005-0000-0000-000060010000}"/>
    <cellStyle name="Accent1 11" xfId="2665" xr:uid="{00000000-0005-0000-0000-000061010000}"/>
    <cellStyle name="Accent1 12" xfId="2666" xr:uid="{00000000-0005-0000-0000-000062010000}"/>
    <cellStyle name="Accent1 13" xfId="2667" xr:uid="{00000000-0005-0000-0000-000063010000}"/>
    <cellStyle name="Accent1 14" xfId="2668" xr:uid="{00000000-0005-0000-0000-000064010000}"/>
    <cellStyle name="Accent1 15" xfId="2669" xr:uid="{00000000-0005-0000-0000-000065010000}"/>
    <cellStyle name="Accent1 16" xfId="2670" xr:uid="{00000000-0005-0000-0000-000066010000}"/>
    <cellStyle name="Accent1 17" xfId="2671" xr:uid="{00000000-0005-0000-0000-000067010000}"/>
    <cellStyle name="Accent1 18" xfId="2672" xr:uid="{00000000-0005-0000-0000-000068010000}"/>
    <cellStyle name="Accent1 19" xfId="2673" xr:uid="{00000000-0005-0000-0000-000069010000}"/>
    <cellStyle name="Accent1 2" xfId="109" xr:uid="{00000000-0005-0000-0000-00006A010000}"/>
    <cellStyle name="Accent1 2 2" xfId="4378" xr:uid="{00000000-0005-0000-0000-00006B010000}"/>
    <cellStyle name="Accent1 20" xfId="2674" xr:uid="{00000000-0005-0000-0000-00006C010000}"/>
    <cellStyle name="Accent1 21" xfId="2675" xr:uid="{00000000-0005-0000-0000-00006D010000}"/>
    <cellStyle name="Accent1 22" xfId="2676" xr:uid="{00000000-0005-0000-0000-00006E010000}"/>
    <cellStyle name="Accent1 23" xfId="2677" xr:uid="{00000000-0005-0000-0000-00006F010000}"/>
    <cellStyle name="Accent1 24" xfId="2678" xr:uid="{00000000-0005-0000-0000-000070010000}"/>
    <cellStyle name="Accent1 25" xfId="2679" xr:uid="{00000000-0005-0000-0000-000071010000}"/>
    <cellStyle name="Accent1 26" xfId="2680" xr:uid="{00000000-0005-0000-0000-000072010000}"/>
    <cellStyle name="Accent1 27" xfId="2681" xr:uid="{00000000-0005-0000-0000-000073010000}"/>
    <cellStyle name="Accent1 28" xfId="2334" xr:uid="{00000000-0005-0000-0000-000074010000}"/>
    <cellStyle name="Accent1 3" xfId="110" xr:uid="{00000000-0005-0000-0000-000075010000}"/>
    <cellStyle name="Accent1 3 2" xfId="2682" xr:uid="{00000000-0005-0000-0000-000076010000}"/>
    <cellStyle name="Accent1 4" xfId="111" xr:uid="{00000000-0005-0000-0000-000077010000}"/>
    <cellStyle name="Accent1 4 2" xfId="2683" xr:uid="{00000000-0005-0000-0000-000078010000}"/>
    <cellStyle name="Accent1 5" xfId="2684" xr:uid="{00000000-0005-0000-0000-000079010000}"/>
    <cellStyle name="Accent1 6" xfId="2685" xr:uid="{00000000-0005-0000-0000-00007A010000}"/>
    <cellStyle name="Accent1 7" xfId="2686" xr:uid="{00000000-0005-0000-0000-00007B010000}"/>
    <cellStyle name="Accent1 8" xfId="2687" xr:uid="{00000000-0005-0000-0000-00007C010000}"/>
    <cellStyle name="Accent1 9" xfId="2688" xr:uid="{00000000-0005-0000-0000-00007D010000}"/>
    <cellStyle name="Accent1_ANALISIS PARA PRESENTAR OPRET" xfId="112" xr:uid="{00000000-0005-0000-0000-00007E010000}"/>
    <cellStyle name="Accent2" xfId="113" xr:uid="{00000000-0005-0000-0000-00007F010000}"/>
    <cellStyle name="Accent2 - 20%" xfId="114" xr:uid="{00000000-0005-0000-0000-000080010000}"/>
    <cellStyle name="Accent2 - 20% 2" xfId="115" xr:uid="{00000000-0005-0000-0000-000081010000}"/>
    <cellStyle name="Accent2 - 20% 2 2" xfId="2689" xr:uid="{00000000-0005-0000-0000-000082010000}"/>
    <cellStyle name="Accent2 - 20% 3" xfId="2690" xr:uid="{00000000-0005-0000-0000-000083010000}"/>
    <cellStyle name="Accent2 - 20% 4" xfId="2691" xr:uid="{00000000-0005-0000-0000-000084010000}"/>
    <cellStyle name="Accent2 - 40%" xfId="116" xr:uid="{00000000-0005-0000-0000-000085010000}"/>
    <cellStyle name="Accent2 - 40% 2" xfId="117" xr:uid="{00000000-0005-0000-0000-000086010000}"/>
    <cellStyle name="Accent2 - 40% 2 2" xfId="2692" xr:uid="{00000000-0005-0000-0000-000087010000}"/>
    <cellStyle name="Accent2 - 40% 3" xfId="2693" xr:uid="{00000000-0005-0000-0000-000088010000}"/>
    <cellStyle name="Accent2 - 40% 4" xfId="2694" xr:uid="{00000000-0005-0000-0000-000089010000}"/>
    <cellStyle name="Accent2 - 60%" xfId="118" xr:uid="{00000000-0005-0000-0000-00008A010000}"/>
    <cellStyle name="Accent2 - 60% 2" xfId="119" xr:uid="{00000000-0005-0000-0000-00008B010000}"/>
    <cellStyle name="Accent2 - 60% 2 2" xfId="2695" xr:uid="{00000000-0005-0000-0000-00008C010000}"/>
    <cellStyle name="Accent2 - 60% 3" xfId="2696" xr:uid="{00000000-0005-0000-0000-00008D010000}"/>
    <cellStyle name="Accent2 10" xfId="2697" xr:uid="{00000000-0005-0000-0000-00008E010000}"/>
    <cellStyle name="Accent2 11" xfId="2698" xr:uid="{00000000-0005-0000-0000-00008F010000}"/>
    <cellStyle name="Accent2 12" xfId="2699" xr:uid="{00000000-0005-0000-0000-000090010000}"/>
    <cellStyle name="Accent2 13" xfId="2700" xr:uid="{00000000-0005-0000-0000-000091010000}"/>
    <cellStyle name="Accent2 14" xfId="2701" xr:uid="{00000000-0005-0000-0000-000092010000}"/>
    <cellStyle name="Accent2 15" xfId="2702" xr:uid="{00000000-0005-0000-0000-000093010000}"/>
    <cellStyle name="Accent2 16" xfId="2703" xr:uid="{00000000-0005-0000-0000-000094010000}"/>
    <cellStyle name="Accent2 17" xfId="2704" xr:uid="{00000000-0005-0000-0000-000095010000}"/>
    <cellStyle name="Accent2 18" xfId="2705" xr:uid="{00000000-0005-0000-0000-000096010000}"/>
    <cellStyle name="Accent2 19" xfId="2706" xr:uid="{00000000-0005-0000-0000-000097010000}"/>
    <cellStyle name="Accent2 2" xfId="120" xr:uid="{00000000-0005-0000-0000-000098010000}"/>
    <cellStyle name="Accent2 2 2" xfId="4379" xr:uid="{00000000-0005-0000-0000-000099010000}"/>
    <cellStyle name="Accent2 2 3" xfId="2707" xr:uid="{00000000-0005-0000-0000-00009A010000}"/>
    <cellStyle name="Accent2 20" xfId="2708" xr:uid="{00000000-0005-0000-0000-00009B010000}"/>
    <cellStyle name="Accent2 21" xfId="2709" xr:uid="{00000000-0005-0000-0000-00009C010000}"/>
    <cellStyle name="Accent2 22" xfId="2710" xr:uid="{00000000-0005-0000-0000-00009D010000}"/>
    <cellStyle name="Accent2 23" xfId="2711" xr:uid="{00000000-0005-0000-0000-00009E010000}"/>
    <cellStyle name="Accent2 24" xfId="2712" xr:uid="{00000000-0005-0000-0000-00009F010000}"/>
    <cellStyle name="Accent2 25" xfId="2713" xr:uid="{00000000-0005-0000-0000-0000A0010000}"/>
    <cellStyle name="Accent2 26" xfId="2714" xr:uid="{00000000-0005-0000-0000-0000A1010000}"/>
    <cellStyle name="Accent2 27" xfId="2335" xr:uid="{00000000-0005-0000-0000-0000A2010000}"/>
    <cellStyle name="Accent2 3" xfId="121" xr:uid="{00000000-0005-0000-0000-0000A3010000}"/>
    <cellStyle name="Accent2 3 2" xfId="2715" xr:uid="{00000000-0005-0000-0000-0000A4010000}"/>
    <cellStyle name="Accent2 4" xfId="2716" xr:uid="{00000000-0005-0000-0000-0000A5010000}"/>
    <cellStyle name="Accent2 5" xfId="2717" xr:uid="{00000000-0005-0000-0000-0000A6010000}"/>
    <cellStyle name="Accent2 6" xfId="2718" xr:uid="{00000000-0005-0000-0000-0000A7010000}"/>
    <cellStyle name="Accent2 7" xfId="2719" xr:uid="{00000000-0005-0000-0000-0000A8010000}"/>
    <cellStyle name="Accent2 8" xfId="2720" xr:uid="{00000000-0005-0000-0000-0000A9010000}"/>
    <cellStyle name="Accent2 9" xfId="2721" xr:uid="{00000000-0005-0000-0000-0000AA010000}"/>
    <cellStyle name="Accent2_ANALISIS PARA PRESENTAR OPRET" xfId="122" xr:uid="{00000000-0005-0000-0000-0000AB010000}"/>
    <cellStyle name="Accent3" xfId="123" xr:uid="{00000000-0005-0000-0000-0000AC010000}"/>
    <cellStyle name="Accent3 - 20%" xfId="124" xr:uid="{00000000-0005-0000-0000-0000AD010000}"/>
    <cellStyle name="Accent3 - 20% 2" xfId="125" xr:uid="{00000000-0005-0000-0000-0000AE010000}"/>
    <cellStyle name="Accent3 - 20% 2 2" xfId="2722" xr:uid="{00000000-0005-0000-0000-0000AF010000}"/>
    <cellStyle name="Accent3 - 20% 3" xfId="2723" xr:uid="{00000000-0005-0000-0000-0000B0010000}"/>
    <cellStyle name="Accent3 - 20% 4" xfId="2724" xr:uid="{00000000-0005-0000-0000-0000B1010000}"/>
    <cellStyle name="Accent3 - 40%" xfId="126" xr:uid="{00000000-0005-0000-0000-0000B2010000}"/>
    <cellStyle name="Accent3 - 40% 2" xfId="127" xr:uid="{00000000-0005-0000-0000-0000B3010000}"/>
    <cellStyle name="Accent3 - 40% 2 2" xfId="2725" xr:uid="{00000000-0005-0000-0000-0000B4010000}"/>
    <cellStyle name="Accent3 - 40% 3" xfId="2726" xr:uid="{00000000-0005-0000-0000-0000B5010000}"/>
    <cellStyle name="Accent3 - 40% 4" xfId="2727" xr:uid="{00000000-0005-0000-0000-0000B6010000}"/>
    <cellStyle name="Accent3 - 60%" xfId="128" xr:uid="{00000000-0005-0000-0000-0000B7010000}"/>
    <cellStyle name="Accent3 - 60% 2" xfId="129" xr:uid="{00000000-0005-0000-0000-0000B8010000}"/>
    <cellStyle name="Accent3 - 60% 2 2" xfId="2728" xr:uid="{00000000-0005-0000-0000-0000B9010000}"/>
    <cellStyle name="Accent3 - 60% 3" xfId="2729" xr:uid="{00000000-0005-0000-0000-0000BA010000}"/>
    <cellStyle name="Accent3 10" xfId="2730" xr:uid="{00000000-0005-0000-0000-0000BB010000}"/>
    <cellStyle name="Accent3 11" xfId="2731" xr:uid="{00000000-0005-0000-0000-0000BC010000}"/>
    <cellStyle name="Accent3 12" xfId="2732" xr:uid="{00000000-0005-0000-0000-0000BD010000}"/>
    <cellStyle name="Accent3 13" xfId="2733" xr:uid="{00000000-0005-0000-0000-0000BE010000}"/>
    <cellStyle name="Accent3 14" xfId="2734" xr:uid="{00000000-0005-0000-0000-0000BF010000}"/>
    <cellStyle name="Accent3 15" xfId="2735" xr:uid="{00000000-0005-0000-0000-0000C0010000}"/>
    <cellStyle name="Accent3 16" xfId="2736" xr:uid="{00000000-0005-0000-0000-0000C1010000}"/>
    <cellStyle name="Accent3 17" xfId="2737" xr:uid="{00000000-0005-0000-0000-0000C2010000}"/>
    <cellStyle name="Accent3 18" xfId="2738" xr:uid="{00000000-0005-0000-0000-0000C3010000}"/>
    <cellStyle name="Accent3 19" xfId="2739" xr:uid="{00000000-0005-0000-0000-0000C4010000}"/>
    <cellStyle name="Accent3 2" xfId="130" xr:uid="{00000000-0005-0000-0000-0000C5010000}"/>
    <cellStyle name="Accent3 2 2" xfId="4380" xr:uid="{00000000-0005-0000-0000-0000C6010000}"/>
    <cellStyle name="Accent3 2 3" xfId="2740" xr:uid="{00000000-0005-0000-0000-0000C7010000}"/>
    <cellStyle name="Accent3 20" xfId="2741" xr:uid="{00000000-0005-0000-0000-0000C8010000}"/>
    <cellStyle name="Accent3 21" xfId="2742" xr:uid="{00000000-0005-0000-0000-0000C9010000}"/>
    <cellStyle name="Accent3 22" xfId="2743" xr:uid="{00000000-0005-0000-0000-0000CA010000}"/>
    <cellStyle name="Accent3 23" xfId="2744" xr:uid="{00000000-0005-0000-0000-0000CB010000}"/>
    <cellStyle name="Accent3 24" xfId="2745" xr:uid="{00000000-0005-0000-0000-0000CC010000}"/>
    <cellStyle name="Accent3 25" xfId="2746" xr:uid="{00000000-0005-0000-0000-0000CD010000}"/>
    <cellStyle name="Accent3 26" xfId="2747" xr:uid="{00000000-0005-0000-0000-0000CE010000}"/>
    <cellStyle name="Accent3 27" xfId="2336" xr:uid="{00000000-0005-0000-0000-0000CF010000}"/>
    <cellStyle name="Accent3 3" xfId="131" xr:uid="{00000000-0005-0000-0000-0000D0010000}"/>
    <cellStyle name="Accent3 3 2" xfId="2748" xr:uid="{00000000-0005-0000-0000-0000D1010000}"/>
    <cellStyle name="Accent3 4" xfId="2749" xr:uid="{00000000-0005-0000-0000-0000D2010000}"/>
    <cellStyle name="Accent3 5" xfId="2750" xr:uid="{00000000-0005-0000-0000-0000D3010000}"/>
    <cellStyle name="Accent3 6" xfId="2751" xr:uid="{00000000-0005-0000-0000-0000D4010000}"/>
    <cellStyle name="Accent3 7" xfId="2752" xr:uid="{00000000-0005-0000-0000-0000D5010000}"/>
    <cellStyle name="Accent3 8" xfId="2753" xr:uid="{00000000-0005-0000-0000-0000D6010000}"/>
    <cellStyle name="Accent3 9" xfId="2754" xr:uid="{00000000-0005-0000-0000-0000D7010000}"/>
    <cellStyle name="Accent3_ANALISIS PARA PRESENTAR OPRET" xfId="132" xr:uid="{00000000-0005-0000-0000-0000D8010000}"/>
    <cellStyle name="Accent4" xfId="133" xr:uid="{00000000-0005-0000-0000-0000D9010000}"/>
    <cellStyle name="Accent4 - 20%" xfId="134" xr:uid="{00000000-0005-0000-0000-0000DA010000}"/>
    <cellStyle name="Accent4 - 20% 2" xfId="135" xr:uid="{00000000-0005-0000-0000-0000DB010000}"/>
    <cellStyle name="Accent4 - 20% 2 2" xfId="2755" xr:uid="{00000000-0005-0000-0000-0000DC010000}"/>
    <cellStyle name="Accent4 - 20% 3" xfId="2756" xr:uid="{00000000-0005-0000-0000-0000DD010000}"/>
    <cellStyle name="Accent4 - 20% 4" xfId="2757" xr:uid="{00000000-0005-0000-0000-0000DE010000}"/>
    <cellStyle name="Accent4 - 40%" xfId="136" xr:uid="{00000000-0005-0000-0000-0000DF010000}"/>
    <cellStyle name="Accent4 - 40% 2" xfId="137" xr:uid="{00000000-0005-0000-0000-0000E0010000}"/>
    <cellStyle name="Accent4 - 40% 2 2" xfId="2758" xr:uid="{00000000-0005-0000-0000-0000E1010000}"/>
    <cellStyle name="Accent4 - 40% 3" xfId="2759" xr:uid="{00000000-0005-0000-0000-0000E2010000}"/>
    <cellStyle name="Accent4 - 40% 4" xfId="2760" xr:uid="{00000000-0005-0000-0000-0000E3010000}"/>
    <cellStyle name="Accent4 - 60%" xfId="138" xr:uid="{00000000-0005-0000-0000-0000E4010000}"/>
    <cellStyle name="Accent4 - 60% 2" xfId="139" xr:uid="{00000000-0005-0000-0000-0000E5010000}"/>
    <cellStyle name="Accent4 - 60% 2 2" xfId="2761" xr:uid="{00000000-0005-0000-0000-0000E6010000}"/>
    <cellStyle name="Accent4 - 60% 3" xfId="2762" xr:uid="{00000000-0005-0000-0000-0000E7010000}"/>
    <cellStyle name="Accent4 10" xfId="2763" xr:uid="{00000000-0005-0000-0000-0000E8010000}"/>
    <cellStyle name="Accent4 11" xfId="2764" xr:uid="{00000000-0005-0000-0000-0000E9010000}"/>
    <cellStyle name="Accent4 12" xfId="2765" xr:uid="{00000000-0005-0000-0000-0000EA010000}"/>
    <cellStyle name="Accent4 13" xfId="2766" xr:uid="{00000000-0005-0000-0000-0000EB010000}"/>
    <cellStyle name="Accent4 14" xfId="2767" xr:uid="{00000000-0005-0000-0000-0000EC010000}"/>
    <cellStyle name="Accent4 15" xfId="2768" xr:uid="{00000000-0005-0000-0000-0000ED010000}"/>
    <cellStyle name="Accent4 16" xfId="2769" xr:uid="{00000000-0005-0000-0000-0000EE010000}"/>
    <cellStyle name="Accent4 17" xfId="2770" xr:uid="{00000000-0005-0000-0000-0000EF010000}"/>
    <cellStyle name="Accent4 18" xfId="2771" xr:uid="{00000000-0005-0000-0000-0000F0010000}"/>
    <cellStyle name="Accent4 19" xfId="2772" xr:uid="{00000000-0005-0000-0000-0000F1010000}"/>
    <cellStyle name="Accent4 2" xfId="140" xr:uid="{00000000-0005-0000-0000-0000F2010000}"/>
    <cellStyle name="Accent4 2 2" xfId="4381" xr:uid="{00000000-0005-0000-0000-0000F3010000}"/>
    <cellStyle name="Accent4 2 3" xfId="2773" xr:uid="{00000000-0005-0000-0000-0000F4010000}"/>
    <cellStyle name="Accent4 20" xfId="2774" xr:uid="{00000000-0005-0000-0000-0000F5010000}"/>
    <cellStyle name="Accent4 21" xfId="2775" xr:uid="{00000000-0005-0000-0000-0000F6010000}"/>
    <cellStyle name="Accent4 22" xfId="2776" xr:uid="{00000000-0005-0000-0000-0000F7010000}"/>
    <cellStyle name="Accent4 23" xfId="2777" xr:uid="{00000000-0005-0000-0000-0000F8010000}"/>
    <cellStyle name="Accent4 24" xfId="2778" xr:uid="{00000000-0005-0000-0000-0000F9010000}"/>
    <cellStyle name="Accent4 25" xfId="2779" xr:uid="{00000000-0005-0000-0000-0000FA010000}"/>
    <cellStyle name="Accent4 26" xfId="2780" xr:uid="{00000000-0005-0000-0000-0000FB010000}"/>
    <cellStyle name="Accent4 27" xfId="2337" xr:uid="{00000000-0005-0000-0000-0000FC010000}"/>
    <cellStyle name="Accent4 3" xfId="141" xr:uid="{00000000-0005-0000-0000-0000FD010000}"/>
    <cellStyle name="Accent4 3 2" xfId="2781" xr:uid="{00000000-0005-0000-0000-0000FE010000}"/>
    <cellStyle name="Accent4 4" xfId="2782" xr:uid="{00000000-0005-0000-0000-0000FF010000}"/>
    <cellStyle name="Accent4 5" xfId="2783" xr:uid="{00000000-0005-0000-0000-000000020000}"/>
    <cellStyle name="Accent4 6" xfId="2784" xr:uid="{00000000-0005-0000-0000-000001020000}"/>
    <cellStyle name="Accent4 7" xfId="2785" xr:uid="{00000000-0005-0000-0000-000002020000}"/>
    <cellStyle name="Accent4 8" xfId="2786" xr:uid="{00000000-0005-0000-0000-000003020000}"/>
    <cellStyle name="Accent4 9" xfId="2787" xr:uid="{00000000-0005-0000-0000-000004020000}"/>
    <cellStyle name="Accent4_ANALISIS PARA PRESENTAR OPRET" xfId="142" xr:uid="{00000000-0005-0000-0000-000005020000}"/>
    <cellStyle name="Accent5" xfId="143" xr:uid="{00000000-0005-0000-0000-000006020000}"/>
    <cellStyle name="Accent5 - 20%" xfId="144" xr:uid="{00000000-0005-0000-0000-000007020000}"/>
    <cellStyle name="Accent5 - 20% 2" xfId="145" xr:uid="{00000000-0005-0000-0000-000008020000}"/>
    <cellStyle name="Accent5 - 20% 2 2" xfId="2788" xr:uid="{00000000-0005-0000-0000-000009020000}"/>
    <cellStyle name="Accent5 - 20% 3" xfId="2789" xr:uid="{00000000-0005-0000-0000-00000A020000}"/>
    <cellStyle name="Accent5 - 20% 4" xfId="2790" xr:uid="{00000000-0005-0000-0000-00000B020000}"/>
    <cellStyle name="Accent5 - 40%" xfId="146" xr:uid="{00000000-0005-0000-0000-00000C020000}"/>
    <cellStyle name="Accent5 - 40% 2" xfId="147" xr:uid="{00000000-0005-0000-0000-00000D020000}"/>
    <cellStyle name="Accent5 - 40% 2 2" xfId="2791" xr:uid="{00000000-0005-0000-0000-00000E020000}"/>
    <cellStyle name="Accent5 - 40% 3" xfId="2792" xr:uid="{00000000-0005-0000-0000-00000F020000}"/>
    <cellStyle name="Accent5 - 40% 4" xfId="2793" xr:uid="{00000000-0005-0000-0000-000010020000}"/>
    <cellStyle name="Accent5 - 60%" xfId="148" xr:uid="{00000000-0005-0000-0000-000011020000}"/>
    <cellStyle name="Accent5 - 60% 2" xfId="149" xr:uid="{00000000-0005-0000-0000-000012020000}"/>
    <cellStyle name="Accent5 - 60% 2 2" xfId="2794" xr:uid="{00000000-0005-0000-0000-000013020000}"/>
    <cellStyle name="Accent5 - 60% 3" xfId="2795" xr:uid="{00000000-0005-0000-0000-000014020000}"/>
    <cellStyle name="Accent5 10" xfId="2796" xr:uid="{00000000-0005-0000-0000-000015020000}"/>
    <cellStyle name="Accent5 11" xfId="2797" xr:uid="{00000000-0005-0000-0000-000016020000}"/>
    <cellStyle name="Accent5 12" xfId="2798" xr:uid="{00000000-0005-0000-0000-000017020000}"/>
    <cellStyle name="Accent5 13" xfId="2799" xr:uid="{00000000-0005-0000-0000-000018020000}"/>
    <cellStyle name="Accent5 14" xfId="2800" xr:uid="{00000000-0005-0000-0000-000019020000}"/>
    <cellStyle name="Accent5 15" xfId="2801" xr:uid="{00000000-0005-0000-0000-00001A020000}"/>
    <cellStyle name="Accent5 16" xfId="2802" xr:uid="{00000000-0005-0000-0000-00001B020000}"/>
    <cellStyle name="Accent5 17" xfId="2803" xr:uid="{00000000-0005-0000-0000-00001C020000}"/>
    <cellStyle name="Accent5 18" xfId="2804" xr:uid="{00000000-0005-0000-0000-00001D020000}"/>
    <cellStyle name="Accent5 19" xfId="2805" xr:uid="{00000000-0005-0000-0000-00001E020000}"/>
    <cellStyle name="Accent5 2" xfId="150" xr:uid="{00000000-0005-0000-0000-00001F020000}"/>
    <cellStyle name="Accent5 2 2" xfId="4382" xr:uid="{00000000-0005-0000-0000-000020020000}"/>
    <cellStyle name="Accent5 2 3" xfId="2806" xr:uid="{00000000-0005-0000-0000-000021020000}"/>
    <cellStyle name="Accent5 20" xfId="2807" xr:uid="{00000000-0005-0000-0000-000022020000}"/>
    <cellStyle name="Accent5 21" xfId="2808" xr:uid="{00000000-0005-0000-0000-000023020000}"/>
    <cellStyle name="Accent5 22" xfId="2809" xr:uid="{00000000-0005-0000-0000-000024020000}"/>
    <cellStyle name="Accent5 23" xfId="2810" xr:uid="{00000000-0005-0000-0000-000025020000}"/>
    <cellStyle name="Accent5 24" xfId="2811" xr:uid="{00000000-0005-0000-0000-000026020000}"/>
    <cellStyle name="Accent5 25" xfId="2812" xr:uid="{00000000-0005-0000-0000-000027020000}"/>
    <cellStyle name="Accent5 26" xfId="2813" xr:uid="{00000000-0005-0000-0000-000028020000}"/>
    <cellStyle name="Accent5 3" xfId="151" xr:uid="{00000000-0005-0000-0000-000029020000}"/>
    <cellStyle name="Accent5 3 2" xfId="2814" xr:uid="{00000000-0005-0000-0000-00002A020000}"/>
    <cellStyle name="Accent5 4" xfId="2815" xr:uid="{00000000-0005-0000-0000-00002B020000}"/>
    <cellStyle name="Accent5 5" xfId="2816" xr:uid="{00000000-0005-0000-0000-00002C020000}"/>
    <cellStyle name="Accent5 6" xfId="2817" xr:uid="{00000000-0005-0000-0000-00002D020000}"/>
    <cellStyle name="Accent5 7" xfId="2818" xr:uid="{00000000-0005-0000-0000-00002E020000}"/>
    <cellStyle name="Accent5 8" xfId="2819" xr:uid="{00000000-0005-0000-0000-00002F020000}"/>
    <cellStyle name="Accent5 9" xfId="2820" xr:uid="{00000000-0005-0000-0000-000030020000}"/>
    <cellStyle name="Accent5_ANALISIS PARA PRESENTAR OPRET" xfId="152" xr:uid="{00000000-0005-0000-0000-000031020000}"/>
    <cellStyle name="Accent6" xfId="153" xr:uid="{00000000-0005-0000-0000-000032020000}"/>
    <cellStyle name="Accent6 - 20%" xfId="154" xr:uid="{00000000-0005-0000-0000-000033020000}"/>
    <cellStyle name="Accent6 - 20% 2" xfId="155" xr:uid="{00000000-0005-0000-0000-000034020000}"/>
    <cellStyle name="Accent6 - 20% 2 2" xfId="2821" xr:uid="{00000000-0005-0000-0000-000035020000}"/>
    <cellStyle name="Accent6 - 20% 3" xfId="2822" xr:uid="{00000000-0005-0000-0000-000036020000}"/>
    <cellStyle name="Accent6 - 20% 4" xfId="2823" xr:uid="{00000000-0005-0000-0000-000037020000}"/>
    <cellStyle name="Accent6 - 40%" xfId="156" xr:uid="{00000000-0005-0000-0000-000038020000}"/>
    <cellStyle name="Accent6 - 40% 2" xfId="157" xr:uid="{00000000-0005-0000-0000-000039020000}"/>
    <cellStyle name="Accent6 - 40% 2 2" xfId="2824" xr:uid="{00000000-0005-0000-0000-00003A020000}"/>
    <cellStyle name="Accent6 - 40% 3" xfId="2825" xr:uid="{00000000-0005-0000-0000-00003B020000}"/>
    <cellStyle name="Accent6 - 40% 4" xfId="2826" xr:uid="{00000000-0005-0000-0000-00003C020000}"/>
    <cellStyle name="Accent6 - 60%" xfId="158" xr:uid="{00000000-0005-0000-0000-00003D020000}"/>
    <cellStyle name="Accent6 - 60% 2" xfId="159" xr:uid="{00000000-0005-0000-0000-00003E020000}"/>
    <cellStyle name="Accent6 - 60% 2 2" xfId="2827" xr:uid="{00000000-0005-0000-0000-00003F020000}"/>
    <cellStyle name="Accent6 - 60% 3" xfId="2828" xr:uid="{00000000-0005-0000-0000-000040020000}"/>
    <cellStyle name="Accent6 10" xfId="2829" xr:uid="{00000000-0005-0000-0000-000041020000}"/>
    <cellStyle name="Accent6 11" xfId="2830" xr:uid="{00000000-0005-0000-0000-000042020000}"/>
    <cellStyle name="Accent6 12" xfId="2831" xr:uid="{00000000-0005-0000-0000-000043020000}"/>
    <cellStyle name="Accent6 13" xfId="2832" xr:uid="{00000000-0005-0000-0000-000044020000}"/>
    <cellStyle name="Accent6 14" xfId="2833" xr:uid="{00000000-0005-0000-0000-000045020000}"/>
    <cellStyle name="Accent6 15" xfId="2834" xr:uid="{00000000-0005-0000-0000-000046020000}"/>
    <cellStyle name="Accent6 16" xfId="2835" xr:uid="{00000000-0005-0000-0000-000047020000}"/>
    <cellStyle name="Accent6 17" xfId="2836" xr:uid="{00000000-0005-0000-0000-000048020000}"/>
    <cellStyle name="Accent6 18" xfId="2837" xr:uid="{00000000-0005-0000-0000-000049020000}"/>
    <cellStyle name="Accent6 19" xfId="2838" xr:uid="{00000000-0005-0000-0000-00004A020000}"/>
    <cellStyle name="Accent6 2" xfId="160" xr:uid="{00000000-0005-0000-0000-00004B020000}"/>
    <cellStyle name="Accent6 2 2" xfId="4383" xr:uid="{00000000-0005-0000-0000-00004C020000}"/>
    <cellStyle name="Accent6 2 3" xfId="2839" xr:uid="{00000000-0005-0000-0000-00004D020000}"/>
    <cellStyle name="Accent6 20" xfId="2840" xr:uid="{00000000-0005-0000-0000-00004E020000}"/>
    <cellStyle name="Accent6 21" xfId="2841" xr:uid="{00000000-0005-0000-0000-00004F020000}"/>
    <cellStyle name="Accent6 22" xfId="2842" xr:uid="{00000000-0005-0000-0000-000050020000}"/>
    <cellStyle name="Accent6 23" xfId="2843" xr:uid="{00000000-0005-0000-0000-000051020000}"/>
    <cellStyle name="Accent6 24" xfId="2844" xr:uid="{00000000-0005-0000-0000-000052020000}"/>
    <cellStyle name="Accent6 25" xfId="2845" xr:uid="{00000000-0005-0000-0000-000053020000}"/>
    <cellStyle name="Accent6 26" xfId="2846" xr:uid="{00000000-0005-0000-0000-000054020000}"/>
    <cellStyle name="Accent6 27" xfId="2338" xr:uid="{00000000-0005-0000-0000-000055020000}"/>
    <cellStyle name="Accent6 3" xfId="161" xr:uid="{00000000-0005-0000-0000-000056020000}"/>
    <cellStyle name="Accent6 3 2" xfId="2847" xr:uid="{00000000-0005-0000-0000-000057020000}"/>
    <cellStyle name="Accent6 4" xfId="2848" xr:uid="{00000000-0005-0000-0000-000058020000}"/>
    <cellStyle name="Accent6 5" xfId="2849" xr:uid="{00000000-0005-0000-0000-000059020000}"/>
    <cellStyle name="Accent6 6" xfId="2850" xr:uid="{00000000-0005-0000-0000-00005A020000}"/>
    <cellStyle name="Accent6 7" xfId="2851" xr:uid="{00000000-0005-0000-0000-00005B020000}"/>
    <cellStyle name="Accent6 8" xfId="2852" xr:uid="{00000000-0005-0000-0000-00005C020000}"/>
    <cellStyle name="Accent6 9" xfId="2853" xr:uid="{00000000-0005-0000-0000-00005D020000}"/>
    <cellStyle name="Accent6_ANALISIS PARA PRESENTAR OPRET" xfId="162" xr:uid="{00000000-0005-0000-0000-00005E020000}"/>
    <cellStyle name="Bad" xfId="163" xr:uid="{00000000-0005-0000-0000-00005F020000}"/>
    <cellStyle name="Bad 2" xfId="164" xr:uid="{00000000-0005-0000-0000-000060020000}"/>
    <cellStyle name="Bad 2 2" xfId="4384" xr:uid="{00000000-0005-0000-0000-000061020000}"/>
    <cellStyle name="Bad 2 3" xfId="2854" xr:uid="{00000000-0005-0000-0000-000062020000}"/>
    <cellStyle name="Bad 3" xfId="2855" xr:uid="{00000000-0005-0000-0000-000063020000}"/>
    <cellStyle name="Buena 2" xfId="165" xr:uid="{00000000-0005-0000-0000-000064020000}"/>
    <cellStyle name="Buena 2 2" xfId="4385" xr:uid="{00000000-0005-0000-0000-000065020000}"/>
    <cellStyle name="Buena 3" xfId="166" xr:uid="{00000000-0005-0000-0000-000066020000}"/>
    <cellStyle name="Buena 4" xfId="167" xr:uid="{00000000-0005-0000-0000-000067020000}"/>
    <cellStyle name="Buena 5" xfId="2339" xr:uid="{00000000-0005-0000-0000-000068020000}"/>
    <cellStyle name="Calculation" xfId="168" xr:uid="{00000000-0005-0000-0000-000069020000}"/>
    <cellStyle name="Calculation 10" xfId="2856" xr:uid="{00000000-0005-0000-0000-00006A020000}"/>
    <cellStyle name="Calculation 10 2" xfId="6783" xr:uid="{00000000-0005-0000-0000-00006B020000}"/>
    <cellStyle name="Calculation 11" xfId="6505" xr:uid="{00000000-0005-0000-0000-00006C020000}"/>
    <cellStyle name="Calculation 2" xfId="169" xr:uid="{00000000-0005-0000-0000-00006D020000}"/>
    <cellStyle name="Calculation 2 10" xfId="6784" xr:uid="{00000000-0005-0000-0000-00006E020000}"/>
    <cellStyle name="Calculation 2 11" xfId="6645" xr:uid="{00000000-0005-0000-0000-00006F020000}"/>
    <cellStyle name="Calculation 2 12" xfId="2857" xr:uid="{00000000-0005-0000-0000-000070020000}"/>
    <cellStyle name="Calculation 2 2" xfId="2858" xr:uid="{00000000-0005-0000-0000-000071020000}"/>
    <cellStyle name="Calculation 2 2 2" xfId="2859" xr:uid="{00000000-0005-0000-0000-000072020000}"/>
    <cellStyle name="Calculation 2 2 2 2" xfId="6786" xr:uid="{00000000-0005-0000-0000-000073020000}"/>
    <cellStyle name="Calculation 2 2 3" xfId="2860" xr:uid="{00000000-0005-0000-0000-000074020000}"/>
    <cellStyle name="Calculation 2 2 3 2" xfId="6787" xr:uid="{00000000-0005-0000-0000-000075020000}"/>
    <cellStyle name="Calculation 2 2 4" xfId="6785" xr:uid="{00000000-0005-0000-0000-000076020000}"/>
    <cellStyle name="Calculation 2 3" xfId="2861" xr:uid="{00000000-0005-0000-0000-000077020000}"/>
    <cellStyle name="Calculation 2 3 2" xfId="6788" xr:uid="{00000000-0005-0000-0000-000078020000}"/>
    <cellStyle name="Calculation 2 4" xfId="2862" xr:uid="{00000000-0005-0000-0000-000079020000}"/>
    <cellStyle name="Calculation 2 4 2" xfId="6789" xr:uid="{00000000-0005-0000-0000-00007A020000}"/>
    <cellStyle name="Calculation 2 5" xfId="2863" xr:uid="{00000000-0005-0000-0000-00007B020000}"/>
    <cellStyle name="Calculation 2 5 2" xfId="6790" xr:uid="{00000000-0005-0000-0000-00007C020000}"/>
    <cellStyle name="Calculation 2 6" xfId="2864" xr:uid="{00000000-0005-0000-0000-00007D020000}"/>
    <cellStyle name="Calculation 2 6 2" xfId="6791" xr:uid="{00000000-0005-0000-0000-00007E020000}"/>
    <cellStyle name="Calculation 2 7" xfId="2865" xr:uid="{00000000-0005-0000-0000-00007F020000}"/>
    <cellStyle name="Calculation 2 7 2" xfId="6792" xr:uid="{00000000-0005-0000-0000-000080020000}"/>
    <cellStyle name="Calculation 2 8" xfId="2866" xr:uid="{00000000-0005-0000-0000-000081020000}"/>
    <cellStyle name="Calculation 2 8 2" xfId="6793" xr:uid="{00000000-0005-0000-0000-000082020000}"/>
    <cellStyle name="Calculation 2 9" xfId="4386" xr:uid="{00000000-0005-0000-0000-000083020000}"/>
    <cellStyle name="Calculation 2 9 2" xfId="6794" xr:uid="{00000000-0005-0000-0000-000084020000}"/>
    <cellStyle name="Calculation 3" xfId="2867" xr:uid="{00000000-0005-0000-0000-000085020000}"/>
    <cellStyle name="Calculation 3 2" xfId="2868" xr:uid="{00000000-0005-0000-0000-000086020000}"/>
    <cellStyle name="Calculation 3 2 2" xfId="2869" xr:uid="{00000000-0005-0000-0000-000087020000}"/>
    <cellStyle name="Calculation 3 2 2 2" xfId="6797" xr:uid="{00000000-0005-0000-0000-000088020000}"/>
    <cellStyle name="Calculation 3 2 3" xfId="2870" xr:uid="{00000000-0005-0000-0000-000089020000}"/>
    <cellStyle name="Calculation 3 2 3 2" xfId="6798" xr:uid="{00000000-0005-0000-0000-00008A020000}"/>
    <cellStyle name="Calculation 3 2 4" xfId="6796" xr:uid="{00000000-0005-0000-0000-00008B020000}"/>
    <cellStyle name="Calculation 3 3" xfId="2871" xr:uid="{00000000-0005-0000-0000-00008C020000}"/>
    <cellStyle name="Calculation 3 3 2" xfId="6799" xr:uid="{00000000-0005-0000-0000-00008D020000}"/>
    <cellStyle name="Calculation 3 4" xfId="2872" xr:uid="{00000000-0005-0000-0000-00008E020000}"/>
    <cellStyle name="Calculation 3 4 2" xfId="6800" xr:uid="{00000000-0005-0000-0000-00008F020000}"/>
    <cellStyle name="Calculation 3 5" xfId="2873" xr:uid="{00000000-0005-0000-0000-000090020000}"/>
    <cellStyle name="Calculation 3 5 2" xfId="6801" xr:uid="{00000000-0005-0000-0000-000091020000}"/>
    <cellStyle name="Calculation 3 6" xfId="2874" xr:uid="{00000000-0005-0000-0000-000092020000}"/>
    <cellStyle name="Calculation 3 6 2" xfId="6802" xr:uid="{00000000-0005-0000-0000-000093020000}"/>
    <cellStyle name="Calculation 3 7" xfId="2875" xr:uid="{00000000-0005-0000-0000-000094020000}"/>
    <cellStyle name="Calculation 3 7 2" xfId="6803" xr:uid="{00000000-0005-0000-0000-000095020000}"/>
    <cellStyle name="Calculation 3 8" xfId="2876" xr:uid="{00000000-0005-0000-0000-000096020000}"/>
    <cellStyle name="Calculation 3 8 2" xfId="6804" xr:uid="{00000000-0005-0000-0000-000097020000}"/>
    <cellStyle name="Calculation 3 9" xfId="6795" xr:uid="{00000000-0005-0000-0000-000098020000}"/>
    <cellStyle name="Calculation 4" xfId="2877" xr:uid="{00000000-0005-0000-0000-000099020000}"/>
    <cellStyle name="Calculation 4 2" xfId="2878" xr:uid="{00000000-0005-0000-0000-00009A020000}"/>
    <cellStyle name="Calculation 4 2 2" xfId="6806" xr:uid="{00000000-0005-0000-0000-00009B020000}"/>
    <cellStyle name="Calculation 4 3" xfId="2879" xr:uid="{00000000-0005-0000-0000-00009C020000}"/>
    <cellStyle name="Calculation 4 3 2" xfId="6807" xr:uid="{00000000-0005-0000-0000-00009D020000}"/>
    <cellStyle name="Calculation 4 4" xfId="6805" xr:uid="{00000000-0005-0000-0000-00009E020000}"/>
    <cellStyle name="Calculation 5" xfId="2880" xr:uid="{00000000-0005-0000-0000-00009F020000}"/>
    <cellStyle name="Calculation 5 2" xfId="6808" xr:uid="{00000000-0005-0000-0000-0000A0020000}"/>
    <cellStyle name="Calculation 6" xfId="2881" xr:uid="{00000000-0005-0000-0000-0000A1020000}"/>
    <cellStyle name="Calculation 6 2" xfId="6809" xr:uid="{00000000-0005-0000-0000-0000A2020000}"/>
    <cellStyle name="Calculation 7" xfId="2882" xr:uid="{00000000-0005-0000-0000-0000A3020000}"/>
    <cellStyle name="Calculation 7 2" xfId="6810" xr:uid="{00000000-0005-0000-0000-0000A4020000}"/>
    <cellStyle name="Calculation 8" xfId="2883" xr:uid="{00000000-0005-0000-0000-0000A5020000}"/>
    <cellStyle name="Calculation 8 2" xfId="6811" xr:uid="{00000000-0005-0000-0000-0000A6020000}"/>
    <cellStyle name="Calculation 9" xfId="2884" xr:uid="{00000000-0005-0000-0000-0000A7020000}"/>
    <cellStyle name="Calculation 9 2" xfId="6812" xr:uid="{00000000-0005-0000-0000-0000A8020000}"/>
    <cellStyle name="Cálculo 2" xfId="170" xr:uid="{00000000-0005-0000-0000-0000A9020000}"/>
    <cellStyle name="Cálculo 2 10" xfId="6813" xr:uid="{00000000-0005-0000-0000-0000AA020000}"/>
    <cellStyle name="Cálculo 2 2" xfId="2885" xr:uid="{00000000-0005-0000-0000-0000AB020000}"/>
    <cellStyle name="Cálculo 2 2 2" xfId="2886" xr:uid="{00000000-0005-0000-0000-0000AC020000}"/>
    <cellStyle name="Cálculo 2 2 2 2" xfId="6815" xr:uid="{00000000-0005-0000-0000-0000AD020000}"/>
    <cellStyle name="Cálculo 2 2 3" xfId="2887" xr:uid="{00000000-0005-0000-0000-0000AE020000}"/>
    <cellStyle name="Cálculo 2 2 3 2" xfId="6816" xr:uid="{00000000-0005-0000-0000-0000AF020000}"/>
    <cellStyle name="Cálculo 2 2 4" xfId="6814" xr:uid="{00000000-0005-0000-0000-0000B0020000}"/>
    <cellStyle name="Cálculo 2 3" xfId="2888" xr:uid="{00000000-0005-0000-0000-0000B1020000}"/>
    <cellStyle name="Cálculo 2 3 2" xfId="6817" xr:uid="{00000000-0005-0000-0000-0000B2020000}"/>
    <cellStyle name="Cálculo 2 4" xfId="2889" xr:uid="{00000000-0005-0000-0000-0000B3020000}"/>
    <cellStyle name="Cálculo 2 4 2" xfId="6818" xr:uid="{00000000-0005-0000-0000-0000B4020000}"/>
    <cellStyle name="Cálculo 2 5" xfId="2890" xr:uid="{00000000-0005-0000-0000-0000B5020000}"/>
    <cellStyle name="Cálculo 2 5 2" xfId="6819" xr:uid="{00000000-0005-0000-0000-0000B6020000}"/>
    <cellStyle name="Cálculo 2 6" xfId="2891" xr:uid="{00000000-0005-0000-0000-0000B7020000}"/>
    <cellStyle name="Cálculo 2 6 2" xfId="6820" xr:uid="{00000000-0005-0000-0000-0000B8020000}"/>
    <cellStyle name="Cálculo 2 7" xfId="2892" xr:uid="{00000000-0005-0000-0000-0000B9020000}"/>
    <cellStyle name="Cálculo 2 7 2" xfId="6821" xr:uid="{00000000-0005-0000-0000-0000BA020000}"/>
    <cellStyle name="Cálculo 2 8" xfId="2893" xr:uid="{00000000-0005-0000-0000-0000BB020000}"/>
    <cellStyle name="Cálculo 2 8 2" xfId="6822" xr:uid="{00000000-0005-0000-0000-0000BC020000}"/>
    <cellStyle name="Cálculo 2 9" xfId="4387" xr:uid="{00000000-0005-0000-0000-0000BD020000}"/>
    <cellStyle name="Cálculo 2 9 2" xfId="6823" xr:uid="{00000000-0005-0000-0000-0000BE020000}"/>
    <cellStyle name="Cálculo 3" xfId="171" xr:uid="{00000000-0005-0000-0000-0000BF020000}"/>
    <cellStyle name="Cálculo 3 2" xfId="2894" xr:uid="{00000000-0005-0000-0000-0000C0020000}"/>
    <cellStyle name="Cálculo 3 2 2" xfId="2895" xr:uid="{00000000-0005-0000-0000-0000C1020000}"/>
    <cellStyle name="Cálculo 3 2 2 2" xfId="6826" xr:uid="{00000000-0005-0000-0000-0000C2020000}"/>
    <cellStyle name="Cálculo 3 2 3" xfId="2896" xr:uid="{00000000-0005-0000-0000-0000C3020000}"/>
    <cellStyle name="Cálculo 3 2 3 2" xfId="6827" xr:uid="{00000000-0005-0000-0000-0000C4020000}"/>
    <cellStyle name="Cálculo 3 2 4" xfId="6825" xr:uid="{00000000-0005-0000-0000-0000C5020000}"/>
    <cellStyle name="Cálculo 3 3" xfId="2897" xr:uid="{00000000-0005-0000-0000-0000C6020000}"/>
    <cellStyle name="Cálculo 3 3 2" xfId="6828" xr:uid="{00000000-0005-0000-0000-0000C7020000}"/>
    <cellStyle name="Cálculo 3 4" xfId="2898" xr:uid="{00000000-0005-0000-0000-0000C8020000}"/>
    <cellStyle name="Cálculo 3 4 2" xfId="6829" xr:uid="{00000000-0005-0000-0000-0000C9020000}"/>
    <cellStyle name="Cálculo 3 5" xfId="2899" xr:uid="{00000000-0005-0000-0000-0000CA020000}"/>
    <cellStyle name="Cálculo 3 5 2" xfId="6830" xr:uid="{00000000-0005-0000-0000-0000CB020000}"/>
    <cellStyle name="Cálculo 3 6" xfId="2900" xr:uid="{00000000-0005-0000-0000-0000CC020000}"/>
    <cellStyle name="Cálculo 3 6 2" xfId="6831" xr:uid="{00000000-0005-0000-0000-0000CD020000}"/>
    <cellStyle name="Cálculo 3 7" xfId="2901" xr:uid="{00000000-0005-0000-0000-0000CE020000}"/>
    <cellStyle name="Cálculo 3 7 2" xfId="6832" xr:uid="{00000000-0005-0000-0000-0000CF020000}"/>
    <cellStyle name="Cálculo 3 8" xfId="2902" xr:uid="{00000000-0005-0000-0000-0000D0020000}"/>
    <cellStyle name="Cálculo 3 8 2" xfId="6833" xr:uid="{00000000-0005-0000-0000-0000D1020000}"/>
    <cellStyle name="Cálculo 3 9" xfId="6824" xr:uid="{00000000-0005-0000-0000-0000D2020000}"/>
    <cellStyle name="Cálculo 4" xfId="172" xr:uid="{00000000-0005-0000-0000-0000D3020000}"/>
    <cellStyle name="Cálculo 4 2" xfId="2903" xr:uid="{00000000-0005-0000-0000-0000D4020000}"/>
    <cellStyle name="Cálculo 4 2 2" xfId="2904" xr:uid="{00000000-0005-0000-0000-0000D5020000}"/>
    <cellStyle name="Cálculo 4 2 2 2" xfId="6836" xr:uid="{00000000-0005-0000-0000-0000D6020000}"/>
    <cellStyle name="Cálculo 4 2 3" xfId="2905" xr:uid="{00000000-0005-0000-0000-0000D7020000}"/>
    <cellStyle name="Cálculo 4 2 3 2" xfId="6837" xr:uid="{00000000-0005-0000-0000-0000D8020000}"/>
    <cellStyle name="Cálculo 4 2 4" xfId="6835" xr:uid="{00000000-0005-0000-0000-0000D9020000}"/>
    <cellStyle name="Cálculo 4 3" xfId="2906" xr:uid="{00000000-0005-0000-0000-0000DA020000}"/>
    <cellStyle name="Cálculo 4 3 2" xfId="6838" xr:uid="{00000000-0005-0000-0000-0000DB020000}"/>
    <cellStyle name="Cálculo 4 4" xfId="2907" xr:uid="{00000000-0005-0000-0000-0000DC020000}"/>
    <cellStyle name="Cálculo 4 4 2" xfId="6839" xr:uid="{00000000-0005-0000-0000-0000DD020000}"/>
    <cellStyle name="Cálculo 4 5" xfId="2908" xr:uid="{00000000-0005-0000-0000-0000DE020000}"/>
    <cellStyle name="Cálculo 4 5 2" xfId="6840" xr:uid="{00000000-0005-0000-0000-0000DF020000}"/>
    <cellStyle name="Cálculo 4 6" xfId="2909" xr:uid="{00000000-0005-0000-0000-0000E0020000}"/>
    <cellStyle name="Cálculo 4 6 2" xfId="6841" xr:uid="{00000000-0005-0000-0000-0000E1020000}"/>
    <cellStyle name="Cálculo 4 7" xfId="2910" xr:uid="{00000000-0005-0000-0000-0000E2020000}"/>
    <cellStyle name="Cálculo 4 7 2" xfId="6842" xr:uid="{00000000-0005-0000-0000-0000E3020000}"/>
    <cellStyle name="Cálculo 4 8" xfId="2911" xr:uid="{00000000-0005-0000-0000-0000E4020000}"/>
    <cellStyle name="Cálculo 4 8 2" xfId="6843" xr:uid="{00000000-0005-0000-0000-0000E5020000}"/>
    <cellStyle name="Cálculo 4 9" xfId="6834" xr:uid="{00000000-0005-0000-0000-0000E6020000}"/>
    <cellStyle name="Cálculo 5" xfId="2340" xr:uid="{00000000-0005-0000-0000-0000E7020000}"/>
    <cellStyle name="Celda de comprobación 2" xfId="173" xr:uid="{00000000-0005-0000-0000-0000E8020000}"/>
    <cellStyle name="Celda de comprobación 2 2" xfId="4388" xr:uid="{00000000-0005-0000-0000-0000E9020000}"/>
    <cellStyle name="Celda de comprobación 2 3" xfId="2342" xr:uid="{00000000-0005-0000-0000-0000EA020000}"/>
    <cellStyle name="Celda de comprobación 3" xfId="174" xr:uid="{00000000-0005-0000-0000-0000EB020000}"/>
    <cellStyle name="Celda de comprobación 4" xfId="175" xr:uid="{00000000-0005-0000-0000-0000EC020000}"/>
    <cellStyle name="Celda de comprobación 5" xfId="2341" xr:uid="{00000000-0005-0000-0000-0000ED020000}"/>
    <cellStyle name="Celda vinculada 2" xfId="176" xr:uid="{00000000-0005-0000-0000-0000EE020000}"/>
    <cellStyle name="Celda vinculada 2 2" xfId="4389" xr:uid="{00000000-0005-0000-0000-0000EF020000}"/>
    <cellStyle name="Celda vinculada 3" xfId="177" xr:uid="{00000000-0005-0000-0000-0000F0020000}"/>
    <cellStyle name="Celda vinculada 4" xfId="178" xr:uid="{00000000-0005-0000-0000-0000F1020000}"/>
    <cellStyle name="Celda vinculada 5" xfId="2343" xr:uid="{00000000-0005-0000-0000-0000F2020000}"/>
    <cellStyle name="Check Cell" xfId="179" xr:uid="{00000000-0005-0000-0000-0000F3020000}"/>
    <cellStyle name="Check Cell 2" xfId="2912" xr:uid="{00000000-0005-0000-0000-0000F4020000}"/>
    <cellStyle name="Coma 2" xfId="2552" xr:uid="{00000000-0005-0000-0000-0000F5020000}"/>
    <cellStyle name="Coma 2 2" xfId="4390" xr:uid="{00000000-0005-0000-0000-0000F6020000}"/>
    <cellStyle name="Coma 3" xfId="2553" xr:uid="{00000000-0005-0000-0000-0000F7020000}"/>
    <cellStyle name="Coma 3 2" xfId="2554" xr:uid="{00000000-0005-0000-0000-0000F8020000}"/>
    <cellStyle name="Coma 3 2 2" xfId="4392" xr:uid="{00000000-0005-0000-0000-0000F9020000}"/>
    <cellStyle name="Coma 3 3" xfId="4391" xr:uid="{00000000-0005-0000-0000-0000FA020000}"/>
    <cellStyle name="Coma 3 4" xfId="6844" xr:uid="{00000000-0005-0000-0000-0000FB020000}"/>
    <cellStyle name="Comma 10" xfId="180" xr:uid="{00000000-0005-0000-0000-0000FC020000}"/>
    <cellStyle name="Comma 10 2" xfId="4212" xr:uid="{00000000-0005-0000-0000-0000FD020000}"/>
    <cellStyle name="Comma 10 3" xfId="6506" xr:uid="{00000000-0005-0000-0000-0000FE020000}"/>
    <cellStyle name="Comma 10 3 2" xfId="6845" xr:uid="{00000000-0005-0000-0000-0000FF020000}"/>
    <cellStyle name="Comma 11" xfId="181" xr:uid="{00000000-0005-0000-0000-000000030000}"/>
    <cellStyle name="Comma 11 2" xfId="4393" xr:uid="{00000000-0005-0000-0000-000001030000}"/>
    <cellStyle name="Comma 12" xfId="182" xr:uid="{00000000-0005-0000-0000-000002030000}"/>
    <cellStyle name="Comma 12 2" xfId="4394" xr:uid="{00000000-0005-0000-0000-000003030000}"/>
    <cellStyle name="Comma 13" xfId="183" xr:uid="{00000000-0005-0000-0000-000004030000}"/>
    <cellStyle name="Comma 13 10" xfId="2344" xr:uid="{00000000-0005-0000-0000-000005030000}"/>
    <cellStyle name="Comma 13 2" xfId="184" xr:uid="{00000000-0005-0000-0000-000006030000}"/>
    <cellStyle name="Comma 13 2 2" xfId="2913" xr:uid="{00000000-0005-0000-0000-000007030000}"/>
    <cellStyle name="Comma 13 2 2 2" xfId="4532" xr:uid="{00000000-0005-0000-0000-000008030000}"/>
    <cellStyle name="Comma 13 2 2 2 2" xfId="6849" xr:uid="{00000000-0005-0000-0000-000009030000}"/>
    <cellStyle name="Comma 13 2 2 3" xfId="6848" xr:uid="{00000000-0005-0000-0000-00000A030000}"/>
    <cellStyle name="Comma 13 2 3" xfId="4531" xr:uid="{00000000-0005-0000-0000-00000B030000}"/>
    <cellStyle name="Comma 13 2 4" xfId="6847" xr:uid="{00000000-0005-0000-0000-00000C030000}"/>
    <cellStyle name="Comma 13 2 5" xfId="6646" xr:uid="{00000000-0005-0000-0000-00000D030000}"/>
    <cellStyle name="Comma 13 3" xfId="185" xr:uid="{00000000-0005-0000-0000-00000E030000}"/>
    <cellStyle name="Comma 13 3 2" xfId="186" xr:uid="{00000000-0005-0000-0000-00000F030000}"/>
    <cellStyle name="Comma 13 3 2 2" xfId="2914" xr:uid="{00000000-0005-0000-0000-000010030000}"/>
    <cellStyle name="Comma 13 3 2 2 2" xfId="4535" xr:uid="{00000000-0005-0000-0000-000011030000}"/>
    <cellStyle name="Comma 13 3 2 2 2 2" xfId="6851" xr:uid="{00000000-0005-0000-0000-000012030000}"/>
    <cellStyle name="Comma 13 3 2 2 3" xfId="6850" xr:uid="{00000000-0005-0000-0000-000013030000}"/>
    <cellStyle name="Comma 13 3 2 3" xfId="4534" xr:uid="{00000000-0005-0000-0000-000014030000}"/>
    <cellStyle name="Comma 13 3 3" xfId="2915" xr:uid="{00000000-0005-0000-0000-000015030000}"/>
    <cellStyle name="Comma 13 3 3 2" xfId="4536" xr:uid="{00000000-0005-0000-0000-000016030000}"/>
    <cellStyle name="Comma 13 3 3 2 2" xfId="6853" xr:uid="{00000000-0005-0000-0000-000017030000}"/>
    <cellStyle name="Comma 13 3 3 3" xfId="6852" xr:uid="{00000000-0005-0000-0000-000018030000}"/>
    <cellStyle name="Comma 13 3 4" xfId="4533" xr:uid="{00000000-0005-0000-0000-000019030000}"/>
    <cellStyle name="Comma 13 4" xfId="187" xr:uid="{00000000-0005-0000-0000-00001A030000}"/>
    <cellStyle name="Comma 13 4 2" xfId="2916" xr:uid="{00000000-0005-0000-0000-00001B030000}"/>
    <cellStyle name="Comma 13 4 2 2" xfId="4538" xr:uid="{00000000-0005-0000-0000-00001C030000}"/>
    <cellStyle name="Comma 13 4 2 2 2" xfId="6855" xr:uid="{00000000-0005-0000-0000-00001D030000}"/>
    <cellStyle name="Comma 13 4 2 3" xfId="6854" xr:uid="{00000000-0005-0000-0000-00001E030000}"/>
    <cellStyle name="Comma 13 4 3" xfId="4537" xr:uid="{00000000-0005-0000-0000-00001F030000}"/>
    <cellStyle name="Comma 13 5" xfId="2917" xr:uid="{00000000-0005-0000-0000-000020030000}"/>
    <cellStyle name="Comma 13 5 2" xfId="4539" xr:uid="{00000000-0005-0000-0000-000021030000}"/>
    <cellStyle name="Comma 13 5 2 2" xfId="6857" xr:uid="{00000000-0005-0000-0000-000022030000}"/>
    <cellStyle name="Comma 13 5 3" xfId="6856" xr:uid="{00000000-0005-0000-0000-000023030000}"/>
    <cellStyle name="Comma 13 6" xfId="4213" xr:uid="{00000000-0005-0000-0000-000024030000}"/>
    <cellStyle name="Comma 13 7" xfId="6507" xr:uid="{00000000-0005-0000-0000-000025030000}"/>
    <cellStyle name="Comma 13 7 2" xfId="6846" xr:uid="{00000000-0005-0000-0000-000026030000}"/>
    <cellStyle name="Comma 13 8" xfId="6592" xr:uid="{00000000-0005-0000-0000-000027030000}"/>
    <cellStyle name="Comma 13 9" xfId="6609" xr:uid="{00000000-0005-0000-0000-000028030000}"/>
    <cellStyle name="Comma 14" xfId="188" xr:uid="{00000000-0005-0000-0000-000029030000}"/>
    <cellStyle name="Comma 14 2" xfId="189" xr:uid="{00000000-0005-0000-0000-00002A030000}"/>
    <cellStyle name="Comma 14 2 2" xfId="2918" xr:uid="{00000000-0005-0000-0000-00002B030000}"/>
    <cellStyle name="Comma 14 2 2 2" xfId="4541" xr:uid="{00000000-0005-0000-0000-00002C030000}"/>
    <cellStyle name="Comma 14 2 2 2 2" xfId="6859" xr:uid="{00000000-0005-0000-0000-00002D030000}"/>
    <cellStyle name="Comma 14 2 2 3" xfId="6858" xr:uid="{00000000-0005-0000-0000-00002E030000}"/>
    <cellStyle name="Comma 14 2 3" xfId="4540" xr:uid="{00000000-0005-0000-0000-00002F030000}"/>
    <cellStyle name="Comma 14 3" xfId="190" xr:uid="{00000000-0005-0000-0000-000030030000}"/>
    <cellStyle name="Comma 14 3 2" xfId="191" xr:uid="{00000000-0005-0000-0000-000031030000}"/>
    <cellStyle name="Comma 14 3 2 2" xfId="2919" xr:uid="{00000000-0005-0000-0000-000032030000}"/>
    <cellStyle name="Comma 14 3 2 2 2" xfId="4544" xr:uid="{00000000-0005-0000-0000-000033030000}"/>
    <cellStyle name="Comma 14 3 2 2 2 2" xfId="6861" xr:uid="{00000000-0005-0000-0000-000034030000}"/>
    <cellStyle name="Comma 14 3 2 2 3" xfId="6860" xr:uid="{00000000-0005-0000-0000-000035030000}"/>
    <cellStyle name="Comma 14 3 2 3" xfId="4543" xr:uid="{00000000-0005-0000-0000-000036030000}"/>
    <cellStyle name="Comma 14 3 3" xfId="2920" xr:uid="{00000000-0005-0000-0000-000037030000}"/>
    <cellStyle name="Comma 14 3 3 2" xfId="4545" xr:uid="{00000000-0005-0000-0000-000038030000}"/>
    <cellStyle name="Comma 14 3 3 2 2" xfId="6863" xr:uid="{00000000-0005-0000-0000-000039030000}"/>
    <cellStyle name="Comma 14 3 3 3" xfId="6862" xr:uid="{00000000-0005-0000-0000-00003A030000}"/>
    <cellStyle name="Comma 14 3 4" xfId="4542" xr:uid="{00000000-0005-0000-0000-00003B030000}"/>
    <cellStyle name="Comma 14 4" xfId="192" xr:uid="{00000000-0005-0000-0000-00003C030000}"/>
    <cellStyle name="Comma 14 4 2" xfId="2921" xr:uid="{00000000-0005-0000-0000-00003D030000}"/>
    <cellStyle name="Comma 14 4 2 2" xfId="4547" xr:uid="{00000000-0005-0000-0000-00003E030000}"/>
    <cellStyle name="Comma 14 4 2 2 2" xfId="6865" xr:uid="{00000000-0005-0000-0000-00003F030000}"/>
    <cellStyle name="Comma 14 4 2 3" xfId="6864" xr:uid="{00000000-0005-0000-0000-000040030000}"/>
    <cellStyle name="Comma 14 4 3" xfId="4546" xr:uid="{00000000-0005-0000-0000-000041030000}"/>
    <cellStyle name="Comma 14 5" xfId="2922" xr:uid="{00000000-0005-0000-0000-000042030000}"/>
    <cellStyle name="Comma 14 5 2" xfId="4548" xr:uid="{00000000-0005-0000-0000-000043030000}"/>
    <cellStyle name="Comma 14 5 2 2" xfId="6867" xr:uid="{00000000-0005-0000-0000-000044030000}"/>
    <cellStyle name="Comma 14 5 3" xfId="6866" xr:uid="{00000000-0005-0000-0000-000045030000}"/>
    <cellStyle name="Comma 14 6" xfId="4395" xr:uid="{00000000-0005-0000-0000-000046030000}"/>
    <cellStyle name="Comma 16" xfId="6475" xr:uid="{00000000-0005-0000-0000-000047030000}"/>
    <cellStyle name="Comma 19" xfId="6476" xr:uid="{00000000-0005-0000-0000-000048030000}"/>
    <cellStyle name="Comma 2" xfId="193" xr:uid="{00000000-0005-0000-0000-000049030000}"/>
    <cellStyle name="Comma 2 10" xfId="6868" xr:uid="{00000000-0005-0000-0000-00004A030000}"/>
    <cellStyle name="Comma 2 2" xfId="194" xr:uid="{00000000-0005-0000-0000-00004B030000}"/>
    <cellStyle name="Comma 2 2 2" xfId="195" xr:uid="{00000000-0005-0000-0000-00004C030000}"/>
    <cellStyle name="Comma 2 2 2 2" xfId="196" xr:uid="{00000000-0005-0000-0000-00004D030000}"/>
    <cellStyle name="Comma 2 2 2 3" xfId="4549" xr:uid="{00000000-0005-0000-0000-00004E030000}"/>
    <cellStyle name="Comma 2 2 2 4" xfId="6870" xr:uid="{00000000-0005-0000-0000-00004F030000}"/>
    <cellStyle name="Comma 2 2 3" xfId="197" xr:uid="{00000000-0005-0000-0000-000050030000}"/>
    <cellStyle name="Comma 2 2 3 2" xfId="198" xr:uid="{00000000-0005-0000-0000-000051030000}"/>
    <cellStyle name="Comma 2 2 3 2 2" xfId="4551" xr:uid="{00000000-0005-0000-0000-000052030000}"/>
    <cellStyle name="Comma 2 2 3 2 3" xfId="2923" xr:uid="{00000000-0005-0000-0000-000053030000}"/>
    <cellStyle name="Comma 2 2 3 3" xfId="2924" xr:uid="{00000000-0005-0000-0000-000054030000}"/>
    <cellStyle name="Comma 2 2 3 4" xfId="4550" xr:uid="{00000000-0005-0000-0000-000055030000}"/>
    <cellStyle name="Comma 2 2 4" xfId="199" xr:uid="{00000000-0005-0000-0000-000056030000}"/>
    <cellStyle name="Comma 2 2 5" xfId="200" xr:uid="{00000000-0005-0000-0000-000057030000}"/>
    <cellStyle name="Comma 2 2 6" xfId="4215" xr:uid="{00000000-0005-0000-0000-000058030000}"/>
    <cellStyle name="Comma 2 2 7" xfId="6869" xr:uid="{00000000-0005-0000-0000-000059030000}"/>
    <cellStyle name="Comma 2 2 8" xfId="2345" xr:uid="{00000000-0005-0000-0000-00005A030000}"/>
    <cellStyle name="Comma 2 3" xfId="201" xr:uid="{00000000-0005-0000-0000-00005B030000}"/>
    <cellStyle name="Comma 2 3 2" xfId="202" xr:uid="{00000000-0005-0000-0000-00005C030000}"/>
    <cellStyle name="Comma 2 3 2 2" xfId="4552" xr:uid="{00000000-0005-0000-0000-00005D030000}"/>
    <cellStyle name="Comma 2 3 3" xfId="203" xr:uid="{00000000-0005-0000-0000-00005E030000}"/>
    <cellStyle name="Comma 2 3 3 2" xfId="4553" xr:uid="{00000000-0005-0000-0000-00005F030000}"/>
    <cellStyle name="Comma 2 3 4" xfId="204" xr:uid="{00000000-0005-0000-0000-000060030000}"/>
    <cellStyle name="Comma 2 3 5" xfId="4396" xr:uid="{00000000-0005-0000-0000-000061030000}"/>
    <cellStyle name="Comma 2 3 6" xfId="6871" xr:uid="{00000000-0005-0000-0000-000062030000}"/>
    <cellStyle name="Comma 2 3 7" xfId="2346" xr:uid="{00000000-0005-0000-0000-000063030000}"/>
    <cellStyle name="Comma 2 4" xfId="205" xr:uid="{00000000-0005-0000-0000-000064030000}"/>
    <cellStyle name="Comma 2 4 2" xfId="206" xr:uid="{00000000-0005-0000-0000-000065030000}"/>
    <cellStyle name="Comma 2 4 2 2" xfId="4554" xr:uid="{00000000-0005-0000-0000-000066030000}"/>
    <cellStyle name="Comma 2 4 2 3" xfId="2925" xr:uid="{00000000-0005-0000-0000-000067030000}"/>
    <cellStyle name="Comma 2 4 3" xfId="2926" xr:uid="{00000000-0005-0000-0000-000068030000}"/>
    <cellStyle name="Comma 2 4 3 2" xfId="4555" xr:uid="{00000000-0005-0000-0000-000069030000}"/>
    <cellStyle name="Comma 2 4 4" xfId="4397" xr:uid="{00000000-0005-0000-0000-00006A030000}"/>
    <cellStyle name="Comma 2 4 5" xfId="6872" xr:uid="{00000000-0005-0000-0000-00006B030000}"/>
    <cellStyle name="Comma 2 4 6" xfId="6697" xr:uid="{00000000-0005-0000-0000-00006C030000}"/>
    <cellStyle name="Comma 2 5" xfId="207" xr:uid="{00000000-0005-0000-0000-00006D030000}"/>
    <cellStyle name="Comma 2 5 2" xfId="208" xr:uid="{00000000-0005-0000-0000-00006E030000}"/>
    <cellStyle name="Comma 2 5 2 2" xfId="209" xr:uid="{00000000-0005-0000-0000-00006F030000}"/>
    <cellStyle name="Comma 2 5 2 2 2" xfId="210" xr:uid="{00000000-0005-0000-0000-000070030000}"/>
    <cellStyle name="Comma 2 5 2 2 2 2" xfId="2927" xr:uid="{00000000-0005-0000-0000-000071030000}"/>
    <cellStyle name="Comma 2 5 2 2 2 2 2" xfId="4560" xr:uid="{00000000-0005-0000-0000-000072030000}"/>
    <cellStyle name="Comma 2 5 2 2 2 2 2 2" xfId="6874" xr:uid="{00000000-0005-0000-0000-000073030000}"/>
    <cellStyle name="Comma 2 5 2 2 2 2 3" xfId="6873" xr:uid="{00000000-0005-0000-0000-000074030000}"/>
    <cellStyle name="Comma 2 5 2 2 2 3" xfId="4559" xr:uid="{00000000-0005-0000-0000-000075030000}"/>
    <cellStyle name="Comma 2 5 2 2 3" xfId="211" xr:uid="{00000000-0005-0000-0000-000076030000}"/>
    <cellStyle name="Comma 2 5 2 2 3 2" xfId="2928" xr:uid="{00000000-0005-0000-0000-000077030000}"/>
    <cellStyle name="Comma 2 5 2 2 3 2 2" xfId="4562" xr:uid="{00000000-0005-0000-0000-000078030000}"/>
    <cellStyle name="Comma 2 5 2 2 3 2 2 2" xfId="6876" xr:uid="{00000000-0005-0000-0000-000079030000}"/>
    <cellStyle name="Comma 2 5 2 2 3 2 3" xfId="6875" xr:uid="{00000000-0005-0000-0000-00007A030000}"/>
    <cellStyle name="Comma 2 5 2 2 3 3" xfId="4561" xr:uid="{00000000-0005-0000-0000-00007B030000}"/>
    <cellStyle name="Comma 2 5 2 2 4" xfId="212" xr:uid="{00000000-0005-0000-0000-00007C030000}"/>
    <cellStyle name="Comma 2 5 2 2 4 2" xfId="2929" xr:uid="{00000000-0005-0000-0000-00007D030000}"/>
    <cellStyle name="Comma 2 5 2 2 4 2 2" xfId="4564" xr:uid="{00000000-0005-0000-0000-00007E030000}"/>
    <cellStyle name="Comma 2 5 2 2 4 2 2 2" xfId="6878" xr:uid="{00000000-0005-0000-0000-00007F030000}"/>
    <cellStyle name="Comma 2 5 2 2 4 2 3" xfId="6877" xr:uid="{00000000-0005-0000-0000-000080030000}"/>
    <cellStyle name="Comma 2 5 2 2 4 3" xfId="4563" xr:uid="{00000000-0005-0000-0000-000081030000}"/>
    <cellStyle name="Comma 2 5 2 2 5" xfId="2930" xr:uid="{00000000-0005-0000-0000-000082030000}"/>
    <cellStyle name="Comma 2 5 2 2 5 2" xfId="4565" xr:uid="{00000000-0005-0000-0000-000083030000}"/>
    <cellStyle name="Comma 2 5 2 2 5 2 2" xfId="6880" xr:uid="{00000000-0005-0000-0000-000084030000}"/>
    <cellStyle name="Comma 2 5 2 2 5 3" xfId="6879" xr:uid="{00000000-0005-0000-0000-000085030000}"/>
    <cellStyle name="Comma 2 5 2 2 6" xfId="4558" xr:uid="{00000000-0005-0000-0000-000086030000}"/>
    <cellStyle name="Comma 2 5 2 3" xfId="213" xr:uid="{00000000-0005-0000-0000-000087030000}"/>
    <cellStyle name="Comma 2 5 2 3 2" xfId="2931" xr:uid="{00000000-0005-0000-0000-000088030000}"/>
    <cellStyle name="Comma 2 5 2 3 2 2" xfId="4567" xr:uid="{00000000-0005-0000-0000-000089030000}"/>
    <cellStyle name="Comma 2 5 2 3 2 2 2" xfId="6882" xr:uid="{00000000-0005-0000-0000-00008A030000}"/>
    <cellStyle name="Comma 2 5 2 3 2 3" xfId="6881" xr:uid="{00000000-0005-0000-0000-00008B030000}"/>
    <cellStyle name="Comma 2 5 2 3 3" xfId="4566" xr:uid="{00000000-0005-0000-0000-00008C030000}"/>
    <cellStyle name="Comma 2 5 2 4" xfId="214" xr:uid="{00000000-0005-0000-0000-00008D030000}"/>
    <cellStyle name="Comma 2 5 2 4 2" xfId="2932" xr:uid="{00000000-0005-0000-0000-00008E030000}"/>
    <cellStyle name="Comma 2 5 2 4 2 2" xfId="4569" xr:uid="{00000000-0005-0000-0000-00008F030000}"/>
    <cellStyle name="Comma 2 5 2 4 2 2 2" xfId="6884" xr:uid="{00000000-0005-0000-0000-000090030000}"/>
    <cellStyle name="Comma 2 5 2 4 2 3" xfId="6883" xr:uid="{00000000-0005-0000-0000-000091030000}"/>
    <cellStyle name="Comma 2 5 2 4 3" xfId="4568" xr:uid="{00000000-0005-0000-0000-000092030000}"/>
    <cellStyle name="Comma 2 5 2 5" xfId="215" xr:uid="{00000000-0005-0000-0000-000093030000}"/>
    <cellStyle name="Comma 2 5 2 5 2" xfId="2933" xr:uid="{00000000-0005-0000-0000-000094030000}"/>
    <cellStyle name="Comma 2 5 2 5 2 2" xfId="4571" xr:uid="{00000000-0005-0000-0000-000095030000}"/>
    <cellStyle name="Comma 2 5 2 5 2 2 2" xfId="6886" xr:uid="{00000000-0005-0000-0000-000096030000}"/>
    <cellStyle name="Comma 2 5 2 5 2 3" xfId="6885" xr:uid="{00000000-0005-0000-0000-000097030000}"/>
    <cellStyle name="Comma 2 5 2 5 3" xfId="4570" xr:uid="{00000000-0005-0000-0000-000098030000}"/>
    <cellStyle name="Comma 2 5 2 6" xfId="2934" xr:uid="{00000000-0005-0000-0000-000099030000}"/>
    <cellStyle name="Comma 2 5 2 6 2" xfId="4572" xr:uid="{00000000-0005-0000-0000-00009A030000}"/>
    <cellStyle name="Comma 2 5 2 6 2 2" xfId="6888" xr:uid="{00000000-0005-0000-0000-00009B030000}"/>
    <cellStyle name="Comma 2 5 2 6 3" xfId="6887" xr:uid="{00000000-0005-0000-0000-00009C030000}"/>
    <cellStyle name="Comma 2 5 2 7" xfId="4557" xr:uid="{00000000-0005-0000-0000-00009D030000}"/>
    <cellStyle name="Comma 2 5 3" xfId="216" xr:uid="{00000000-0005-0000-0000-00009E030000}"/>
    <cellStyle name="Comma 2 5 3 2" xfId="217" xr:uid="{00000000-0005-0000-0000-00009F030000}"/>
    <cellStyle name="Comma 2 5 3 2 2" xfId="218" xr:uid="{00000000-0005-0000-0000-0000A0030000}"/>
    <cellStyle name="Comma 2 5 3 2 2 2" xfId="2935" xr:uid="{00000000-0005-0000-0000-0000A1030000}"/>
    <cellStyle name="Comma 2 5 3 2 2 2 2" xfId="4576" xr:uid="{00000000-0005-0000-0000-0000A2030000}"/>
    <cellStyle name="Comma 2 5 3 2 2 2 2 2" xfId="6890" xr:uid="{00000000-0005-0000-0000-0000A3030000}"/>
    <cellStyle name="Comma 2 5 3 2 2 2 3" xfId="6889" xr:uid="{00000000-0005-0000-0000-0000A4030000}"/>
    <cellStyle name="Comma 2 5 3 2 2 3" xfId="4575" xr:uid="{00000000-0005-0000-0000-0000A5030000}"/>
    <cellStyle name="Comma 2 5 3 2 3" xfId="219" xr:uid="{00000000-0005-0000-0000-0000A6030000}"/>
    <cellStyle name="Comma 2 5 3 2 3 2" xfId="2936" xr:uid="{00000000-0005-0000-0000-0000A7030000}"/>
    <cellStyle name="Comma 2 5 3 2 3 2 2" xfId="4578" xr:uid="{00000000-0005-0000-0000-0000A8030000}"/>
    <cellStyle name="Comma 2 5 3 2 3 2 2 2" xfId="6892" xr:uid="{00000000-0005-0000-0000-0000A9030000}"/>
    <cellStyle name="Comma 2 5 3 2 3 2 3" xfId="6891" xr:uid="{00000000-0005-0000-0000-0000AA030000}"/>
    <cellStyle name="Comma 2 5 3 2 3 3" xfId="4577" xr:uid="{00000000-0005-0000-0000-0000AB030000}"/>
    <cellStyle name="Comma 2 5 3 2 4" xfId="220" xr:uid="{00000000-0005-0000-0000-0000AC030000}"/>
    <cellStyle name="Comma 2 5 3 2 4 2" xfId="2937" xr:uid="{00000000-0005-0000-0000-0000AD030000}"/>
    <cellStyle name="Comma 2 5 3 2 4 2 2" xfId="4580" xr:uid="{00000000-0005-0000-0000-0000AE030000}"/>
    <cellStyle name="Comma 2 5 3 2 4 2 2 2" xfId="6894" xr:uid="{00000000-0005-0000-0000-0000AF030000}"/>
    <cellStyle name="Comma 2 5 3 2 4 2 3" xfId="6893" xr:uid="{00000000-0005-0000-0000-0000B0030000}"/>
    <cellStyle name="Comma 2 5 3 2 4 3" xfId="4579" xr:uid="{00000000-0005-0000-0000-0000B1030000}"/>
    <cellStyle name="Comma 2 5 3 2 5" xfId="2938" xr:uid="{00000000-0005-0000-0000-0000B2030000}"/>
    <cellStyle name="Comma 2 5 3 2 5 2" xfId="4581" xr:uid="{00000000-0005-0000-0000-0000B3030000}"/>
    <cellStyle name="Comma 2 5 3 2 5 2 2" xfId="6896" xr:uid="{00000000-0005-0000-0000-0000B4030000}"/>
    <cellStyle name="Comma 2 5 3 2 5 3" xfId="6895" xr:uid="{00000000-0005-0000-0000-0000B5030000}"/>
    <cellStyle name="Comma 2 5 3 2 6" xfId="4574" xr:uid="{00000000-0005-0000-0000-0000B6030000}"/>
    <cellStyle name="Comma 2 5 3 3" xfId="221" xr:uid="{00000000-0005-0000-0000-0000B7030000}"/>
    <cellStyle name="Comma 2 5 3 3 2" xfId="2939" xr:uid="{00000000-0005-0000-0000-0000B8030000}"/>
    <cellStyle name="Comma 2 5 3 3 2 2" xfId="4583" xr:uid="{00000000-0005-0000-0000-0000B9030000}"/>
    <cellStyle name="Comma 2 5 3 3 2 2 2" xfId="6898" xr:uid="{00000000-0005-0000-0000-0000BA030000}"/>
    <cellStyle name="Comma 2 5 3 3 2 3" xfId="6897" xr:uid="{00000000-0005-0000-0000-0000BB030000}"/>
    <cellStyle name="Comma 2 5 3 3 3" xfId="4582" xr:uid="{00000000-0005-0000-0000-0000BC030000}"/>
    <cellStyle name="Comma 2 5 3 4" xfId="222" xr:uid="{00000000-0005-0000-0000-0000BD030000}"/>
    <cellStyle name="Comma 2 5 3 4 2" xfId="2940" xr:uid="{00000000-0005-0000-0000-0000BE030000}"/>
    <cellStyle name="Comma 2 5 3 4 2 2" xfId="4585" xr:uid="{00000000-0005-0000-0000-0000BF030000}"/>
    <cellStyle name="Comma 2 5 3 4 2 2 2" xfId="6900" xr:uid="{00000000-0005-0000-0000-0000C0030000}"/>
    <cellStyle name="Comma 2 5 3 4 2 3" xfId="6899" xr:uid="{00000000-0005-0000-0000-0000C1030000}"/>
    <cellStyle name="Comma 2 5 3 4 3" xfId="4584" xr:uid="{00000000-0005-0000-0000-0000C2030000}"/>
    <cellStyle name="Comma 2 5 3 5" xfId="223" xr:uid="{00000000-0005-0000-0000-0000C3030000}"/>
    <cellStyle name="Comma 2 5 3 5 2" xfId="2941" xr:uid="{00000000-0005-0000-0000-0000C4030000}"/>
    <cellStyle name="Comma 2 5 3 5 2 2" xfId="4587" xr:uid="{00000000-0005-0000-0000-0000C5030000}"/>
    <cellStyle name="Comma 2 5 3 5 2 2 2" xfId="6902" xr:uid="{00000000-0005-0000-0000-0000C6030000}"/>
    <cellStyle name="Comma 2 5 3 5 2 3" xfId="6901" xr:uid="{00000000-0005-0000-0000-0000C7030000}"/>
    <cellStyle name="Comma 2 5 3 5 3" xfId="4586" xr:uid="{00000000-0005-0000-0000-0000C8030000}"/>
    <cellStyle name="Comma 2 5 3 6" xfId="2942" xr:uid="{00000000-0005-0000-0000-0000C9030000}"/>
    <cellStyle name="Comma 2 5 3 6 2" xfId="4588" xr:uid="{00000000-0005-0000-0000-0000CA030000}"/>
    <cellStyle name="Comma 2 5 3 6 2 2" xfId="6904" xr:uid="{00000000-0005-0000-0000-0000CB030000}"/>
    <cellStyle name="Comma 2 5 3 6 3" xfId="6903" xr:uid="{00000000-0005-0000-0000-0000CC030000}"/>
    <cellStyle name="Comma 2 5 3 7" xfId="4573" xr:uid="{00000000-0005-0000-0000-0000CD030000}"/>
    <cellStyle name="Comma 2 5 4" xfId="224" xr:uid="{00000000-0005-0000-0000-0000CE030000}"/>
    <cellStyle name="Comma 2 5 4 2" xfId="225" xr:uid="{00000000-0005-0000-0000-0000CF030000}"/>
    <cellStyle name="Comma 2 5 4 2 2" xfId="2943" xr:uid="{00000000-0005-0000-0000-0000D0030000}"/>
    <cellStyle name="Comma 2 5 4 2 2 2" xfId="4591" xr:uid="{00000000-0005-0000-0000-0000D1030000}"/>
    <cellStyle name="Comma 2 5 4 2 2 2 2" xfId="6906" xr:uid="{00000000-0005-0000-0000-0000D2030000}"/>
    <cellStyle name="Comma 2 5 4 2 2 3" xfId="6905" xr:uid="{00000000-0005-0000-0000-0000D3030000}"/>
    <cellStyle name="Comma 2 5 4 2 3" xfId="4590" xr:uid="{00000000-0005-0000-0000-0000D4030000}"/>
    <cellStyle name="Comma 2 5 4 3" xfId="226" xr:uid="{00000000-0005-0000-0000-0000D5030000}"/>
    <cellStyle name="Comma 2 5 4 3 2" xfId="2944" xr:uid="{00000000-0005-0000-0000-0000D6030000}"/>
    <cellStyle name="Comma 2 5 4 3 2 2" xfId="4593" xr:uid="{00000000-0005-0000-0000-0000D7030000}"/>
    <cellStyle name="Comma 2 5 4 3 2 2 2" xfId="6908" xr:uid="{00000000-0005-0000-0000-0000D8030000}"/>
    <cellStyle name="Comma 2 5 4 3 2 3" xfId="6907" xr:uid="{00000000-0005-0000-0000-0000D9030000}"/>
    <cellStyle name="Comma 2 5 4 3 3" xfId="4592" xr:uid="{00000000-0005-0000-0000-0000DA030000}"/>
    <cellStyle name="Comma 2 5 4 4" xfId="227" xr:uid="{00000000-0005-0000-0000-0000DB030000}"/>
    <cellStyle name="Comma 2 5 4 4 2" xfId="2945" xr:uid="{00000000-0005-0000-0000-0000DC030000}"/>
    <cellStyle name="Comma 2 5 4 4 2 2" xfId="4595" xr:uid="{00000000-0005-0000-0000-0000DD030000}"/>
    <cellStyle name="Comma 2 5 4 4 2 2 2" xfId="6910" xr:uid="{00000000-0005-0000-0000-0000DE030000}"/>
    <cellStyle name="Comma 2 5 4 4 2 3" xfId="6909" xr:uid="{00000000-0005-0000-0000-0000DF030000}"/>
    <cellStyle name="Comma 2 5 4 4 3" xfId="4594" xr:uid="{00000000-0005-0000-0000-0000E0030000}"/>
    <cellStyle name="Comma 2 5 4 5" xfId="2946" xr:uid="{00000000-0005-0000-0000-0000E1030000}"/>
    <cellStyle name="Comma 2 5 4 5 2" xfId="4596" xr:uid="{00000000-0005-0000-0000-0000E2030000}"/>
    <cellStyle name="Comma 2 5 4 5 2 2" xfId="6912" xr:uid="{00000000-0005-0000-0000-0000E3030000}"/>
    <cellStyle name="Comma 2 5 4 5 3" xfId="6911" xr:uid="{00000000-0005-0000-0000-0000E4030000}"/>
    <cellStyle name="Comma 2 5 4 6" xfId="4589" xr:uid="{00000000-0005-0000-0000-0000E5030000}"/>
    <cellStyle name="Comma 2 5 5" xfId="228" xr:uid="{00000000-0005-0000-0000-0000E6030000}"/>
    <cellStyle name="Comma 2 5 5 2" xfId="2947" xr:uid="{00000000-0005-0000-0000-0000E7030000}"/>
    <cellStyle name="Comma 2 5 5 2 2" xfId="4598" xr:uid="{00000000-0005-0000-0000-0000E8030000}"/>
    <cellStyle name="Comma 2 5 5 2 2 2" xfId="6914" xr:uid="{00000000-0005-0000-0000-0000E9030000}"/>
    <cellStyle name="Comma 2 5 5 2 3" xfId="6913" xr:uid="{00000000-0005-0000-0000-0000EA030000}"/>
    <cellStyle name="Comma 2 5 5 3" xfId="4597" xr:uid="{00000000-0005-0000-0000-0000EB030000}"/>
    <cellStyle name="Comma 2 5 6" xfId="229" xr:uid="{00000000-0005-0000-0000-0000EC030000}"/>
    <cellStyle name="Comma 2 5 6 2" xfId="2948" xr:uid="{00000000-0005-0000-0000-0000ED030000}"/>
    <cellStyle name="Comma 2 5 6 2 2" xfId="4600" xr:uid="{00000000-0005-0000-0000-0000EE030000}"/>
    <cellStyle name="Comma 2 5 6 2 2 2" xfId="6916" xr:uid="{00000000-0005-0000-0000-0000EF030000}"/>
    <cellStyle name="Comma 2 5 6 2 3" xfId="6915" xr:uid="{00000000-0005-0000-0000-0000F0030000}"/>
    <cellStyle name="Comma 2 5 6 3" xfId="4599" xr:uid="{00000000-0005-0000-0000-0000F1030000}"/>
    <cellStyle name="Comma 2 5 7" xfId="230" xr:uid="{00000000-0005-0000-0000-0000F2030000}"/>
    <cellStyle name="Comma 2 5 7 2" xfId="2949" xr:uid="{00000000-0005-0000-0000-0000F3030000}"/>
    <cellStyle name="Comma 2 5 7 2 2" xfId="4602" xr:uid="{00000000-0005-0000-0000-0000F4030000}"/>
    <cellStyle name="Comma 2 5 7 2 2 2" xfId="6918" xr:uid="{00000000-0005-0000-0000-0000F5030000}"/>
    <cellStyle name="Comma 2 5 7 2 3" xfId="6917" xr:uid="{00000000-0005-0000-0000-0000F6030000}"/>
    <cellStyle name="Comma 2 5 7 3" xfId="4601" xr:uid="{00000000-0005-0000-0000-0000F7030000}"/>
    <cellStyle name="Comma 2 5 8" xfId="2950" xr:uid="{00000000-0005-0000-0000-0000F8030000}"/>
    <cellStyle name="Comma 2 5 8 2" xfId="4603" xr:uid="{00000000-0005-0000-0000-0000F9030000}"/>
    <cellStyle name="Comma 2 5 8 2 2" xfId="6920" xr:uid="{00000000-0005-0000-0000-0000FA030000}"/>
    <cellStyle name="Comma 2 5 8 3" xfId="6919" xr:uid="{00000000-0005-0000-0000-0000FB030000}"/>
    <cellStyle name="Comma 2 5 9" xfId="4556" xr:uid="{00000000-0005-0000-0000-0000FC030000}"/>
    <cellStyle name="Comma 2 6" xfId="231" xr:uid="{00000000-0005-0000-0000-0000FD030000}"/>
    <cellStyle name="Comma 2 6 2" xfId="232" xr:uid="{00000000-0005-0000-0000-0000FE030000}"/>
    <cellStyle name="Comma 2 6 2 2" xfId="233" xr:uid="{00000000-0005-0000-0000-0000FF030000}"/>
    <cellStyle name="Comma 2 6 2 2 2" xfId="234" xr:uid="{00000000-0005-0000-0000-000000040000}"/>
    <cellStyle name="Comma 2 6 2 2 2 2" xfId="2951" xr:uid="{00000000-0005-0000-0000-000001040000}"/>
    <cellStyle name="Comma 2 6 2 2 2 2 2" xfId="4608" xr:uid="{00000000-0005-0000-0000-000002040000}"/>
    <cellStyle name="Comma 2 6 2 2 2 2 2 2" xfId="6922" xr:uid="{00000000-0005-0000-0000-000003040000}"/>
    <cellStyle name="Comma 2 6 2 2 2 2 3" xfId="6921" xr:uid="{00000000-0005-0000-0000-000004040000}"/>
    <cellStyle name="Comma 2 6 2 2 2 3" xfId="4607" xr:uid="{00000000-0005-0000-0000-000005040000}"/>
    <cellStyle name="Comma 2 6 2 2 3" xfId="235" xr:uid="{00000000-0005-0000-0000-000006040000}"/>
    <cellStyle name="Comma 2 6 2 2 3 2" xfId="2952" xr:uid="{00000000-0005-0000-0000-000007040000}"/>
    <cellStyle name="Comma 2 6 2 2 3 2 2" xfId="4610" xr:uid="{00000000-0005-0000-0000-000008040000}"/>
    <cellStyle name="Comma 2 6 2 2 3 2 2 2" xfId="6924" xr:uid="{00000000-0005-0000-0000-000009040000}"/>
    <cellStyle name="Comma 2 6 2 2 3 2 3" xfId="6923" xr:uid="{00000000-0005-0000-0000-00000A040000}"/>
    <cellStyle name="Comma 2 6 2 2 3 3" xfId="4609" xr:uid="{00000000-0005-0000-0000-00000B040000}"/>
    <cellStyle name="Comma 2 6 2 2 4" xfId="236" xr:uid="{00000000-0005-0000-0000-00000C040000}"/>
    <cellStyle name="Comma 2 6 2 2 4 2" xfId="2953" xr:uid="{00000000-0005-0000-0000-00000D040000}"/>
    <cellStyle name="Comma 2 6 2 2 4 2 2" xfId="4612" xr:uid="{00000000-0005-0000-0000-00000E040000}"/>
    <cellStyle name="Comma 2 6 2 2 4 2 2 2" xfId="6926" xr:uid="{00000000-0005-0000-0000-00000F040000}"/>
    <cellStyle name="Comma 2 6 2 2 4 2 3" xfId="6925" xr:uid="{00000000-0005-0000-0000-000010040000}"/>
    <cellStyle name="Comma 2 6 2 2 4 3" xfId="4611" xr:uid="{00000000-0005-0000-0000-000011040000}"/>
    <cellStyle name="Comma 2 6 2 2 5" xfId="2954" xr:uid="{00000000-0005-0000-0000-000012040000}"/>
    <cellStyle name="Comma 2 6 2 2 5 2" xfId="4613" xr:uid="{00000000-0005-0000-0000-000013040000}"/>
    <cellStyle name="Comma 2 6 2 2 5 2 2" xfId="6928" xr:uid="{00000000-0005-0000-0000-000014040000}"/>
    <cellStyle name="Comma 2 6 2 2 5 3" xfId="6927" xr:uid="{00000000-0005-0000-0000-000015040000}"/>
    <cellStyle name="Comma 2 6 2 2 6" xfId="4606" xr:uid="{00000000-0005-0000-0000-000016040000}"/>
    <cellStyle name="Comma 2 6 2 3" xfId="237" xr:uid="{00000000-0005-0000-0000-000017040000}"/>
    <cellStyle name="Comma 2 6 2 3 2" xfId="2955" xr:uid="{00000000-0005-0000-0000-000018040000}"/>
    <cellStyle name="Comma 2 6 2 3 2 2" xfId="4615" xr:uid="{00000000-0005-0000-0000-000019040000}"/>
    <cellStyle name="Comma 2 6 2 3 2 2 2" xfId="6930" xr:uid="{00000000-0005-0000-0000-00001A040000}"/>
    <cellStyle name="Comma 2 6 2 3 2 3" xfId="6929" xr:uid="{00000000-0005-0000-0000-00001B040000}"/>
    <cellStyle name="Comma 2 6 2 3 3" xfId="4614" xr:uid="{00000000-0005-0000-0000-00001C040000}"/>
    <cellStyle name="Comma 2 6 2 4" xfId="238" xr:uid="{00000000-0005-0000-0000-00001D040000}"/>
    <cellStyle name="Comma 2 6 2 4 2" xfId="2956" xr:uid="{00000000-0005-0000-0000-00001E040000}"/>
    <cellStyle name="Comma 2 6 2 4 2 2" xfId="4617" xr:uid="{00000000-0005-0000-0000-00001F040000}"/>
    <cellStyle name="Comma 2 6 2 4 2 2 2" xfId="6932" xr:uid="{00000000-0005-0000-0000-000020040000}"/>
    <cellStyle name="Comma 2 6 2 4 2 3" xfId="6931" xr:uid="{00000000-0005-0000-0000-000021040000}"/>
    <cellStyle name="Comma 2 6 2 4 3" xfId="4616" xr:uid="{00000000-0005-0000-0000-000022040000}"/>
    <cellStyle name="Comma 2 6 2 5" xfId="239" xr:uid="{00000000-0005-0000-0000-000023040000}"/>
    <cellStyle name="Comma 2 6 2 5 2" xfId="2957" xr:uid="{00000000-0005-0000-0000-000024040000}"/>
    <cellStyle name="Comma 2 6 2 5 2 2" xfId="4619" xr:uid="{00000000-0005-0000-0000-000025040000}"/>
    <cellStyle name="Comma 2 6 2 5 2 2 2" xfId="6934" xr:uid="{00000000-0005-0000-0000-000026040000}"/>
    <cellStyle name="Comma 2 6 2 5 2 3" xfId="6933" xr:uid="{00000000-0005-0000-0000-000027040000}"/>
    <cellStyle name="Comma 2 6 2 5 3" xfId="4618" xr:uid="{00000000-0005-0000-0000-000028040000}"/>
    <cellStyle name="Comma 2 6 2 6" xfId="2958" xr:uid="{00000000-0005-0000-0000-000029040000}"/>
    <cellStyle name="Comma 2 6 2 6 2" xfId="4620" xr:uid="{00000000-0005-0000-0000-00002A040000}"/>
    <cellStyle name="Comma 2 6 2 6 2 2" xfId="6936" xr:uid="{00000000-0005-0000-0000-00002B040000}"/>
    <cellStyle name="Comma 2 6 2 6 3" xfId="6935" xr:uid="{00000000-0005-0000-0000-00002C040000}"/>
    <cellStyle name="Comma 2 6 2 7" xfId="4605" xr:uid="{00000000-0005-0000-0000-00002D040000}"/>
    <cellStyle name="Comma 2 6 3" xfId="240" xr:uid="{00000000-0005-0000-0000-00002E040000}"/>
    <cellStyle name="Comma 2 6 3 2" xfId="241" xr:uid="{00000000-0005-0000-0000-00002F040000}"/>
    <cellStyle name="Comma 2 6 3 2 2" xfId="242" xr:uid="{00000000-0005-0000-0000-000030040000}"/>
    <cellStyle name="Comma 2 6 3 2 2 2" xfId="2959" xr:uid="{00000000-0005-0000-0000-000031040000}"/>
    <cellStyle name="Comma 2 6 3 2 2 2 2" xfId="4624" xr:uid="{00000000-0005-0000-0000-000032040000}"/>
    <cellStyle name="Comma 2 6 3 2 2 2 2 2" xfId="6938" xr:uid="{00000000-0005-0000-0000-000033040000}"/>
    <cellStyle name="Comma 2 6 3 2 2 2 3" xfId="6937" xr:uid="{00000000-0005-0000-0000-000034040000}"/>
    <cellStyle name="Comma 2 6 3 2 2 3" xfId="4623" xr:uid="{00000000-0005-0000-0000-000035040000}"/>
    <cellStyle name="Comma 2 6 3 2 3" xfId="243" xr:uid="{00000000-0005-0000-0000-000036040000}"/>
    <cellStyle name="Comma 2 6 3 2 3 2" xfId="2960" xr:uid="{00000000-0005-0000-0000-000037040000}"/>
    <cellStyle name="Comma 2 6 3 2 3 2 2" xfId="4626" xr:uid="{00000000-0005-0000-0000-000038040000}"/>
    <cellStyle name="Comma 2 6 3 2 3 2 2 2" xfId="6940" xr:uid="{00000000-0005-0000-0000-000039040000}"/>
    <cellStyle name="Comma 2 6 3 2 3 2 3" xfId="6939" xr:uid="{00000000-0005-0000-0000-00003A040000}"/>
    <cellStyle name="Comma 2 6 3 2 3 3" xfId="4625" xr:uid="{00000000-0005-0000-0000-00003B040000}"/>
    <cellStyle name="Comma 2 6 3 2 4" xfId="244" xr:uid="{00000000-0005-0000-0000-00003C040000}"/>
    <cellStyle name="Comma 2 6 3 2 4 2" xfId="2961" xr:uid="{00000000-0005-0000-0000-00003D040000}"/>
    <cellStyle name="Comma 2 6 3 2 4 2 2" xfId="4628" xr:uid="{00000000-0005-0000-0000-00003E040000}"/>
    <cellStyle name="Comma 2 6 3 2 4 2 2 2" xfId="6942" xr:uid="{00000000-0005-0000-0000-00003F040000}"/>
    <cellStyle name="Comma 2 6 3 2 4 2 3" xfId="6941" xr:uid="{00000000-0005-0000-0000-000040040000}"/>
    <cellStyle name="Comma 2 6 3 2 4 3" xfId="4627" xr:uid="{00000000-0005-0000-0000-000041040000}"/>
    <cellStyle name="Comma 2 6 3 2 5" xfId="2962" xr:uid="{00000000-0005-0000-0000-000042040000}"/>
    <cellStyle name="Comma 2 6 3 2 5 2" xfId="4629" xr:uid="{00000000-0005-0000-0000-000043040000}"/>
    <cellStyle name="Comma 2 6 3 2 5 2 2" xfId="6944" xr:uid="{00000000-0005-0000-0000-000044040000}"/>
    <cellStyle name="Comma 2 6 3 2 5 3" xfId="6943" xr:uid="{00000000-0005-0000-0000-000045040000}"/>
    <cellStyle name="Comma 2 6 3 2 6" xfId="4622" xr:uid="{00000000-0005-0000-0000-000046040000}"/>
    <cellStyle name="Comma 2 6 3 3" xfId="245" xr:uid="{00000000-0005-0000-0000-000047040000}"/>
    <cellStyle name="Comma 2 6 3 3 2" xfId="2963" xr:uid="{00000000-0005-0000-0000-000048040000}"/>
    <cellStyle name="Comma 2 6 3 3 2 2" xfId="4631" xr:uid="{00000000-0005-0000-0000-000049040000}"/>
    <cellStyle name="Comma 2 6 3 3 2 2 2" xfId="6946" xr:uid="{00000000-0005-0000-0000-00004A040000}"/>
    <cellStyle name="Comma 2 6 3 3 2 3" xfId="6945" xr:uid="{00000000-0005-0000-0000-00004B040000}"/>
    <cellStyle name="Comma 2 6 3 3 3" xfId="4630" xr:uid="{00000000-0005-0000-0000-00004C040000}"/>
    <cellStyle name="Comma 2 6 3 4" xfId="246" xr:uid="{00000000-0005-0000-0000-00004D040000}"/>
    <cellStyle name="Comma 2 6 3 4 2" xfId="2964" xr:uid="{00000000-0005-0000-0000-00004E040000}"/>
    <cellStyle name="Comma 2 6 3 4 2 2" xfId="4633" xr:uid="{00000000-0005-0000-0000-00004F040000}"/>
    <cellStyle name="Comma 2 6 3 4 2 2 2" xfId="6948" xr:uid="{00000000-0005-0000-0000-000050040000}"/>
    <cellStyle name="Comma 2 6 3 4 2 3" xfId="6947" xr:uid="{00000000-0005-0000-0000-000051040000}"/>
    <cellStyle name="Comma 2 6 3 4 3" xfId="4632" xr:uid="{00000000-0005-0000-0000-000052040000}"/>
    <cellStyle name="Comma 2 6 3 5" xfId="247" xr:uid="{00000000-0005-0000-0000-000053040000}"/>
    <cellStyle name="Comma 2 6 3 5 2" xfId="2965" xr:uid="{00000000-0005-0000-0000-000054040000}"/>
    <cellStyle name="Comma 2 6 3 5 2 2" xfId="4635" xr:uid="{00000000-0005-0000-0000-000055040000}"/>
    <cellStyle name="Comma 2 6 3 5 2 2 2" xfId="6950" xr:uid="{00000000-0005-0000-0000-000056040000}"/>
    <cellStyle name="Comma 2 6 3 5 2 3" xfId="6949" xr:uid="{00000000-0005-0000-0000-000057040000}"/>
    <cellStyle name="Comma 2 6 3 5 3" xfId="4634" xr:uid="{00000000-0005-0000-0000-000058040000}"/>
    <cellStyle name="Comma 2 6 3 6" xfId="2966" xr:uid="{00000000-0005-0000-0000-000059040000}"/>
    <cellStyle name="Comma 2 6 3 6 2" xfId="4636" xr:uid="{00000000-0005-0000-0000-00005A040000}"/>
    <cellStyle name="Comma 2 6 3 6 2 2" xfId="6952" xr:uid="{00000000-0005-0000-0000-00005B040000}"/>
    <cellStyle name="Comma 2 6 3 6 3" xfId="6951" xr:uid="{00000000-0005-0000-0000-00005C040000}"/>
    <cellStyle name="Comma 2 6 3 7" xfId="4621" xr:uid="{00000000-0005-0000-0000-00005D040000}"/>
    <cellStyle name="Comma 2 6 4" xfId="248" xr:uid="{00000000-0005-0000-0000-00005E040000}"/>
    <cellStyle name="Comma 2 6 4 2" xfId="249" xr:uid="{00000000-0005-0000-0000-00005F040000}"/>
    <cellStyle name="Comma 2 6 4 2 2" xfId="2967" xr:uid="{00000000-0005-0000-0000-000060040000}"/>
    <cellStyle name="Comma 2 6 4 2 2 2" xfId="4639" xr:uid="{00000000-0005-0000-0000-000061040000}"/>
    <cellStyle name="Comma 2 6 4 2 2 2 2" xfId="6954" xr:uid="{00000000-0005-0000-0000-000062040000}"/>
    <cellStyle name="Comma 2 6 4 2 2 3" xfId="6953" xr:uid="{00000000-0005-0000-0000-000063040000}"/>
    <cellStyle name="Comma 2 6 4 2 3" xfId="4638" xr:uid="{00000000-0005-0000-0000-000064040000}"/>
    <cellStyle name="Comma 2 6 4 3" xfId="250" xr:uid="{00000000-0005-0000-0000-000065040000}"/>
    <cellStyle name="Comma 2 6 4 3 2" xfId="2968" xr:uid="{00000000-0005-0000-0000-000066040000}"/>
    <cellStyle name="Comma 2 6 4 3 2 2" xfId="4641" xr:uid="{00000000-0005-0000-0000-000067040000}"/>
    <cellStyle name="Comma 2 6 4 3 2 2 2" xfId="6956" xr:uid="{00000000-0005-0000-0000-000068040000}"/>
    <cellStyle name="Comma 2 6 4 3 2 3" xfId="6955" xr:uid="{00000000-0005-0000-0000-000069040000}"/>
    <cellStyle name="Comma 2 6 4 3 3" xfId="4640" xr:uid="{00000000-0005-0000-0000-00006A040000}"/>
    <cellStyle name="Comma 2 6 4 4" xfId="251" xr:uid="{00000000-0005-0000-0000-00006B040000}"/>
    <cellStyle name="Comma 2 6 4 4 2" xfId="2969" xr:uid="{00000000-0005-0000-0000-00006C040000}"/>
    <cellStyle name="Comma 2 6 4 4 2 2" xfId="4643" xr:uid="{00000000-0005-0000-0000-00006D040000}"/>
    <cellStyle name="Comma 2 6 4 4 2 2 2" xfId="6958" xr:uid="{00000000-0005-0000-0000-00006E040000}"/>
    <cellStyle name="Comma 2 6 4 4 2 3" xfId="6957" xr:uid="{00000000-0005-0000-0000-00006F040000}"/>
    <cellStyle name="Comma 2 6 4 4 3" xfId="4642" xr:uid="{00000000-0005-0000-0000-000070040000}"/>
    <cellStyle name="Comma 2 6 4 5" xfId="2970" xr:uid="{00000000-0005-0000-0000-000071040000}"/>
    <cellStyle name="Comma 2 6 4 5 2" xfId="4644" xr:uid="{00000000-0005-0000-0000-000072040000}"/>
    <cellStyle name="Comma 2 6 4 5 2 2" xfId="6960" xr:uid="{00000000-0005-0000-0000-000073040000}"/>
    <cellStyle name="Comma 2 6 4 5 3" xfId="6959" xr:uid="{00000000-0005-0000-0000-000074040000}"/>
    <cellStyle name="Comma 2 6 4 6" xfId="4637" xr:uid="{00000000-0005-0000-0000-000075040000}"/>
    <cellStyle name="Comma 2 6 5" xfId="252" xr:uid="{00000000-0005-0000-0000-000076040000}"/>
    <cellStyle name="Comma 2 6 5 2" xfId="2971" xr:uid="{00000000-0005-0000-0000-000077040000}"/>
    <cellStyle name="Comma 2 6 5 2 2" xfId="4646" xr:uid="{00000000-0005-0000-0000-000078040000}"/>
    <cellStyle name="Comma 2 6 5 2 2 2" xfId="6962" xr:uid="{00000000-0005-0000-0000-000079040000}"/>
    <cellStyle name="Comma 2 6 5 2 3" xfId="6961" xr:uid="{00000000-0005-0000-0000-00007A040000}"/>
    <cellStyle name="Comma 2 6 5 3" xfId="4645" xr:uid="{00000000-0005-0000-0000-00007B040000}"/>
    <cellStyle name="Comma 2 6 6" xfId="253" xr:uid="{00000000-0005-0000-0000-00007C040000}"/>
    <cellStyle name="Comma 2 6 6 2" xfId="2972" xr:uid="{00000000-0005-0000-0000-00007D040000}"/>
    <cellStyle name="Comma 2 6 6 2 2" xfId="4648" xr:uid="{00000000-0005-0000-0000-00007E040000}"/>
    <cellStyle name="Comma 2 6 6 2 2 2" xfId="6964" xr:uid="{00000000-0005-0000-0000-00007F040000}"/>
    <cellStyle name="Comma 2 6 6 2 3" xfId="6963" xr:uid="{00000000-0005-0000-0000-000080040000}"/>
    <cellStyle name="Comma 2 6 6 3" xfId="4647" xr:uid="{00000000-0005-0000-0000-000081040000}"/>
    <cellStyle name="Comma 2 6 7" xfId="254" xr:uid="{00000000-0005-0000-0000-000082040000}"/>
    <cellStyle name="Comma 2 6 7 2" xfId="2973" xr:uid="{00000000-0005-0000-0000-000083040000}"/>
    <cellStyle name="Comma 2 6 7 2 2" xfId="4650" xr:uid="{00000000-0005-0000-0000-000084040000}"/>
    <cellStyle name="Comma 2 6 7 2 2 2" xfId="6966" xr:uid="{00000000-0005-0000-0000-000085040000}"/>
    <cellStyle name="Comma 2 6 7 2 3" xfId="6965" xr:uid="{00000000-0005-0000-0000-000086040000}"/>
    <cellStyle name="Comma 2 6 7 3" xfId="4649" xr:uid="{00000000-0005-0000-0000-000087040000}"/>
    <cellStyle name="Comma 2 6 8" xfId="2974" xr:uid="{00000000-0005-0000-0000-000088040000}"/>
    <cellStyle name="Comma 2 6 8 2" xfId="4651" xr:uid="{00000000-0005-0000-0000-000089040000}"/>
    <cellStyle name="Comma 2 6 8 2 2" xfId="6968" xr:uid="{00000000-0005-0000-0000-00008A040000}"/>
    <cellStyle name="Comma 2 6 8 3" xfId="6967" xr:uid="{00000000-0005-0000-0000-00008B040000}"/>
    <cellStyle name="Comma 2 6 9" xfId="4604" xr:uid="{00000000-0005-0000-0000-00008C040000}"/>
    <cellStyle name="Comma 2 7" xfId="255" xr:uid="{00000000-0005-0000-0000-00008D040000}"/>
    <cellStyle name="Comma 2 7 2" xfId="4652" xr:uid="{00000000-0005-0000-0000-00008E040000}"/>
    <cellStyle name="Comma 2 8" xfId="256" xr:uid="{00000000-0005-0000-0000-00008F040000}"/>
    <cellStyle name="Comma 2 9" xfId="4214" xr:uid="{00000000-0005-0000-0000-000090040000}"/>
    <cellStyle name="Comma 2_Cubicacion No. 2 Calles Barrio Benjamin La Romana" xfId="257" xr:uid="{00000000-0005-0000-0000-000091040000}"/>
    <cellStyle name="Comma 3" xfId="258" xr:uid="{00000000-0005-0000-0000-000092040000}"/>
    <cellStyle name="Comma 3 2" xfId="259" xr:uid="{00000000-0005-0000-0000-000093040000}"/>
    <cellStyle name="Comma 3 2 2" xfId="260" xr:uid="{00000000-0005-0000-0000-000094040000}"/>
    <cellStyle name="Comma 3 2 2 2" xfId="261" xr:uid="{00000000-0005-0000-0000-000095040000}"/>
    <cellStyle name="Comma 3 2 2 2 2" xfId="4653" xr:uid="{00000000-0005-0000-0000-000096040000}"/>
    <cellStyle name="Comma 3 2 2 2 3" xfId="2975" xr:uid="{00000000-0005-0000-0000-000097040000}"/>
    <cellStyle name="Comma 3 2 2 3" xfId="2976" xr:uid="{00000000-0005-0000-0000-000098040000}"/>
    <cellStyle name="Comma 3 2 2 4" xfId="4217" xr:uid="{00000000-0005-0000-0000-000099040000}"/>
    <cellStyle name="Comma 3 2 3" xfId="262" xr:uid="{00000000-0005-0000-0000-00009A040000}"/>
    <cellStyle name="Comma 3 2 3 2" xfId="4654" xr:uid="{00000000-0005-0000-0000-00009B040000}"/>
    <cellStyle name="Comma 3 2 4" xfId="263" xr:uid="{00000000-0005-0000-0000-00009C040000}"/>
    <cellStyle name="Comma 3 2 5" xfId="4216" xr:uid="{00000000-0005-0000-0000-00009D040000}"/>
    <cellStyle name="Comma 3 2 6" xfId="6969" xr:uid="{00000000-0005-0000-0000-00009E040000}"/>
    <cellStyle name="Comma 3 3" xfId="264" xr:uid="{00000000-0005-0000-0000-00009F040000}"/>
    <cellStyle name="Comma 3 3 2" xfId="265" xr:uid="{00000000-0005-0000-0000-0000A0040000}"/>
    <cellStyle name="Comma 3 3 2 2" xfId="4219" xr:uid="{00000000-0005-0000-0000-0000A1040000}"/>
    <cellStyle name="Comma 3 3 2 3" xfId="6970" xr:uid="{00000000-0005-0000-0000-0000A2040000}"/>
    <cellStyle name="Comma 3 3 2 4" xfId="6648" xr:uid="{00000000-0005-0000-0000-0000A3040000}"/>
    <cellStyle name="Comma 3 3 3" xfId="266" xr:uid="{00000000-0005-0000-0000-0000A4040000}"/>
    <cellStyle name="Comma 3 3 3 2" xfId="4655" xr:uid="{00000000-0005-0000-0000-0000A5040000}"/>
    <cellStyle name="Comma 3 3 3 2 2" xfId="6972" xr:uid="{00000000-0005-0000-0000-0000A6040000}"/>
    <cellStyle name="Comma 3 3 3 3" xfId="6971" xr:uid="{00000000-0005-0000-0000-0000A7040000}"/>
    <cellStyle name="Comma 3 3 3 4" xfId="6720" xr:uid="{00000000-0005-0000-0000-0000A8040000}"/>
    <cellStyle name="Comma 3 3 3 5" xfId="2977" xr:uid="{00000000-0005-0000-0000-0000A9040000}"/>
    <cellStyle name="Comma 3 3 4" xfId="2978" xr:uid="{00000000-0005-0000-0000-0000AA040000}"/>
    <cellStyle name="Comma 3 3 4 2" xfId="4656" xr:uid="{00000000-0005-0000-0000-0000AB040000}"/>
    <cellStyle name="Comma 3 3 5" xfId="4218" xr:uid="{00000000-0005-0000-0000-0000AC040000}"/>
    <cellStyle name="Comma 3 3 6" xfId="6508" xr:uid="{00000000-0005-0000-0000-0000AD040000}"/>
    <cellStyle name="Comma 3 3 7" xfId="6594" xr:uid="{00000000-0005-0000-0000-0000AE040000}"/>
    <cellStyle name="Comma 3 3 8" xfId="6610" xr:uid="{00000000-0005-0000-0000-0000AF040000}"/>
    <cellStyle name="Comma 3 3 9" xfId="2476" xr:uid="{00000000-0005-0000-0000-0000B0040000}"/>
    <cellStyle name="Comma 3 4" xfId="267" xr:uid="{00000000-0005-0000-0000-0000B1040000}"/>
    <cellStyle name="Comma 3 4 2" xfId="4657" xr:uid="{00000000-0005-0000-0000-0000B2040000}"/>
    <cellStyle name="Comma 3 4 2 2" xfId="6546" xr:uid="{00000000-0005-0000-0000-0000B3040000}"/>
    <cellStyle name="Comma 3 4 2 3" xfId="6974" xr:uid="{00000000-0005-0000-0000-0000B4040000}"/>
    <cellStyle name="Comma 3 4 3" xfId="6973" xr:uid="{00000000-0005-0000-0000-0000B5040000}"/>
    <cellStyle name="Comma 3 4 4" xfId="6647" xr:uid="{00000000-0005-0000-0000-0000B6040000}"/>
    <cellStyle name="Comma 3 5" xfId="268" xr:uid="{00000000-0005-0000-0000-0000B7040000}"/>
    <cellStyle name="Comma 3 5 2" xfId="6975" xr:uid="{00000000-0005-0000-0000-0000B8040000}"/>
    <cellStyle name="Comma 3 5 3" xfId="6711" xr:uid="{00000000-0005-0000-0000-0000B9040000}"/>
    <cellStyle name="Comma 3 5 4" xfId="2979" xr:uid="{00000000-0005-0000-0000-0000BA040000}"/>
    <cellStyle name="Comma 3 6" xfId="269" xr:uid="{00000000-0005-0000-0000-0000BB040000}"/>
    <cellStyle name="Comma 3 6 2" xfId="4658" xr:uid="{00000000-0005-0000-0000-0000BC040000}"/>
    <cellStyle name="Comma 3 6 2 2" xfId="6977" xr:uid="{00000000-0005-0000-0000-0000BD040000}"/>
    <cellStyle name="Comma 3 6 3" xfId="6976" xr:uid="{00000000-0005-0000-0000-0000BE040000}"/>
    <cellStyle name="Comma 3 6 4" xfId="2980" xr:uid="{00000000-0005-0000-0000-0000BF040000}"/>
    <cellStyle name="Comma 3_Adicional No. 1  Edificio Biblioteca y Verja y parqueos  Universidad ITECO" xfId="270" xr:uid="{00000000-0005-0000-0000-0000C0040000}"/>
    <cellStyle name="Comma 4" xfId="271" xr:uid="{00000000-0005-0000-0000-0000C1040000}"/>
    <cellStyle name="Comma 4 2" xfId="272" xr:uid="{00000000-0005-0000-0000-0000C2040000}"/>
    <cellStyle name="Comma 4 2 2" xfId="273" xr:uid="{00000000-0005-0000-0000-0000C3040000}"/>
    <cellStyle name="Comma 4 2 2 2" xfId="274" xr:uid="{00000000-0005-0000-0000-0000C4040000}"/>
    <cellStyle name="Comma 4 2 2 2 2" xfId="275" xr:uid="{00000000-0005-0000-0000-0000C5040000}"/>
    <cellStyle name="Comma 4 2 2 2 2 2" xfId="276" xr:uid="{00000000-0005-0000-0000-0000C6040000}"/>
    <cellStyle name="Comma 4 2 2 2 2 2 2" xfId="2981" xr:uid="{00000000-0005-0000-0000-0000C7040000}"/>
    <cellStyle name="Comma 4 2 2 2 2 2 2 2" xfId="4663" xr:uid="{00000000-0005-0000-0000-0000C8040000}"/>
    <cellStyle name="Comma 4 2 2 2 2 2 2 2 2" xfId="6980" xr:uid="{00000000-0005-0000-0000-0000C9040000}"/>
    <cellStyle name="Comma 4 2 2 2 2 2 2 3" xfId="6979" xr:uid="{00000000-0005-0000-0000-0000CA040000}"/>
    <cellStyle name="Comma 4 2 2 2 2 2 3" xfId="4662" xr:uid="{00000000-0005-0000-0000-0000CB040000}"/>
    <cellStyle name="Comma 4 2 2 2 2 3" xfId="277" xr:uid="{00000000-0005-0000-0000-0000CC040000}"/>
    <cellStyle name="Comma 4 2 2 2 2 3 2" xfId="2982" xr:uid="{00000000-0005-0000-0000-0000CD040000}"/>
    <cellStyle name="Comma 4 2 2 2 2 3 2 2" xfId="4665" xr:uid="{00000000-0005-0000-0000-0000CE040000}"/>
    <cellStyle name="Comma 4 2 2 2 2 3 2 2 2" xfId="6982" xr:uid="{00000000-0005-0000-0000-0000CF040000}"/>
    <cellStyle name="Comma 4 2 2 2 2 3 2 3" xfId="6981" xr:uid="{00000000-0005-0000-0000-0000D0040000}"/>
    <cellStyle name="Comma 4 2 2 2 2 3 3" xfId="4664" xr:uid="{00000000-0005-0000-0000-0000D1040000}"/>
    <cellStyle name="Comma 4 2 2 2 2 4" xfId="278" xr:uid="{00000000-0005-0000-0000-0000D2040000}"/>
    <cellStyle name="Comma 4 2 2 2 2 4 2" xfId="2983" xr:uid="{00000000-0005-0000-0000-0000D3040000}"/>
    <cellStyle name="Comma 4 2 2 2 2 4 2 2" xfId="4667" xr:uid="{00000000-0005-0000-0000-0000D4040000}"/>
    <cellStyle name="Comma 4 2 2 2 2 4 2 2 2" xfId="6984" xr:uid="{00000000-0005-0000-0000-0000D5040000}"/>
    <cellStyle name="Comma 4 2 2 2 2 4 2 3" xfId="6983" xr:uid="{00000000-0005-0000-0000-0000D6040000}"/>
    <cellStyle name="Comma 4 2 2 2 2 4 3" xfId="4666" xr:uid="{00000000-0005-0000-0000-0000D7040000}"/>
    <cellStyle name="Comma 4 2 2 2 2 5" xfId="2984" xr:uid="{00000000-0005-0000-0000-0000D8040000}"/>
    <cellStyle name="Comma 4 2 2 2 2 5 2" xfId="4668" xr:uid="{00000000-0005-0000-0000-0000D9040000}"/>
    <cellStyle name="Comma 4 2 2 2 2 5 2 2" xfId="6986" xr:uid="{00000000-0005-0000-0000-0000DA040000}"/>
    <cellStyle name="Comma 4 2 2 2 2 5 3" xfId="6985" xr:uid="{00000000-0005-0000-0000-0000DB040000}"/>
    <cellStyle name="Comma 4 2 2 2 2 6" xfId="4661" xr:uid="{00000000-0005-0000-0000-0000DC040000}"/>
    <cellStyle name="Comma 4 2 2 2 3" xfId="279" xr:uid="{00000000-0005-0000-0000-0000DD040000}"/>
    <cellStyle name="Comma 4 2 2 2 3 2" xfId="2985" xr:uid="{00000000-0005-0000-0000-0000DE040000}"/>
    <cellStyle name="Comma 4 2 2 2 3 2 2" xfId="4670" xr:uid="{00000000-0005-0000-0000-0000DF040000}"/>
    <cellStyle name="Comma 4 2 2 2 3 2 2 2" xfId="6988" xr:uid="{00000000-0005-0000-0000-0000E0040000}"/>
    <cellStyle name="Comma 4 2 2 2 3 2 3" xfId="6987" xr:uid="{00000000-0005-0000-0000-0000E1040000}"/>
    <cellStyle name="Comma 4 2 2 2 3 3" xfId="4669" xr:uid="{00000000-0005-0000-0000-0000E2040000}"/>
    <cellStyle name="Comma 4 2 2 2 4" xfId="280" xr:uid="{00000000-0005-0000-0000-0000E3040000}"/>
    <cellStyle name="Comma 4 2 2 2 4 2" xfId="2986" xr:uid="{00000000-0005-0000-0000-0000E4040000}"/>
    <cellStyle name="Comma 4 2 2 2 4 2 2" xfId="4672" xr:uid="{00000000-0005-0000-0000-0000E5040000}"/>
    <cellStyle name="Comma 4 2 2 2 4 2 2 2" xfId="6990" xr:uid="{00000000-0005-0000-0000-0000E6040000}"/>
    <cellStyle name="Comma 4 2 2 2 4 2 3" xfId="6989" xr:uid="{00000000-0005-0000-0000-0000E7040000}"/>
    <cellStyle name="Comma 4 2 2 2 4 3" xfId="4671" xr:uid="{00000000-0005-0000-0000-0000E8040000}"/>
    <cellStyle name="Comma 4 2 2 2 5" xfId="281" xr:uid="{00000000-0005-0000-0000-0000E9040000}"/>
    <cellStyle name="Comma 4 2 2 2 5 2" xfId="2987" xr:uid="{00000000-0005-0000-0000-0000EA040000}"/>
    <cellStyle name="Comma 4 2 2 2 5 2 2" xfId="4674" xr:uid="{00000000-0005-0000-0000-0000EB040000}"/>
    <cellStyle name="Comma 4 2 2 2 5 2 2 2" xfId="6992" xr:uid="{00000000-0005-0000-0000-0000EC040000}"/>
    <cellStyle name="Comma 4 2 2 2 5 2 3" xfId="6991" xr:uid="{00000000-0005-0000-0000-0000ED040000}"/>
    <cellStyle name="Comma 4 2 2 2 5 3" xfId="4673" xr:uid="{00000000-0005-0000-0000-0000EE040000}"/>
    <cellStyle name="Comma 4 2 2 2 6" xfId="2988" xr:uid="{00000000-0005-0000-0000-0000EF040000}"/>
    <cellStyle name="Comma 4 2 2 2 6 2" xfId="4675" xr:uid="{00000000-0005-0000-0000-0000F0040000}"/>
    <cellStyle name="Comma 4 2 2 2 6 2 2" xfId="6994" xr:uid="{00000000-0005-0000-0000-0000F1040000}"/>
    <cellStyle name="Comma 4 2 2 2 6 3" xfId="6993" xr:uid="{00000000-0005-0000-0000-0000F2040000}"/>
    <cellStyle name="Comma 4 2 2 2 7" xfId="4660" xr:uid="{00000000-0005-0000-0000-0000F3040000}"/>
    <cellStyle name="Comma 4 2 2 3" xfId="282" xr:uid="{00000000-0005-0000-0000-0000F4040000}"/>
    <cellStyle name="Comma 4 2 2 3 2" xfId="283" xr:uid="{00000000-0005-0000-0000-0000F5040000}"/>
    <cellStyle name="Comma 4 2 2 3 2 2" xfId="284" xr:uid="{00000000-0005-0000-0000-0000F6040000}"/>
    <cellStyle name="Comma 4 2 2 3 2 2 2" xfId="2989" xr:uid="{00000000-0005-0000-0000-0000F7040000}"/>
    <cellStyle name="Comma 4 2 2 3 2 2 2 2" xfId="4679" xr:uid="{00000000-0005-0000-0000-0000F8040000}"/>
    <cellStyle name="Comma 4 2 2 3 2 2 2 2 2" xfId="6996" xr:uid="{00000000-0005-0000-0000-0000F9040000}"/>
    <cellStyle name="Comma 4 2 2 3 2 2 2 3" xfId="6995" xr:uid="{00000000-0005-0000-0000-0000FA040000}"/>
    <cellStyle name="Comma 4 2 2 3 2 2 3" xfId="4678" xr:uid="{00000000-0005-0000-0000-0000FB040000}"/>
    <cellStyle name="Comma 4 2 2 3 2 3" xfId="285" xr:uid="{00000000-0005-0000-0000-0000FC040000}"/>
    <cellStyle name="Comma 4 2 2 3 2 3 2" xfId="2990" xr:uid="{00000000-0005-0000-0000-0000FD040000}"/>
    <cellStyle name="Comma 4 2 2 3 2 3 2 2" xfId="4681" xr:uid="{00000000-0005-0000-0000-0000FE040000}"/>
    <cellStyle name="Comma 4 2 2 3 2 3 2 2 2" xfId="6998" xr:uid="{00000000-0005-0000-0000-0000FF040000}"/>
    <cellStyle name="Comma 4 2 2 3 2 3 2 3" xfId="6997" xr:uid="{00000000-0005-0000-0000-000000050000}"/>
    <cellStyle name="Comma 4 2 2 3 2 3 3" xfId="4680" xr:uid="{00000000-0005-0000-0000-000001050000}"/>
    <cellStyle name="Comma 4 2 2 3 2 4" xfId="286" xr:uid="{00000000-0005-0000-0000-000002050000}"/>
    <cellStyle name="Comma 4 2 2 3 2 4 2" xfId="2991" xr:uid="{00000000-0005-0000-0000-000003050000}"/>
    <cellStyle name="Comma 4 2 2 3 2 4 2 2" xfId="4683" xr:uid="{00000000-0005-0000-0000-000004050000}"/>
    <cellStyle name="Comma 4 2 2 3 2 4 2 2 2" xfId="7000" xr:uid="{00000000-0005-0000-0000-000005050000}"/>
    <cellStyle name="Comma 4 2 2 3 2 4 2 3" xfId="6999" xr:uid="{00000000-0005-0000-0000-000006050000}"/>
    <cellStyle name="Comma 4 2 2 3 2 4 3" xfId="4682" xr:uid="{00000000-0005-0000-0000-000007050000}"/>
    <cellStyle name="Comma 4 2 2 3 2 5" xfId="2992" xr:uid="{00000000-0005-0000-0000-000008050000}"/>
    <cellStyle name="Comma 4 2 2 3 2 5 2" xfId="4684" xr:uid="{00000000-0005-0000-0000-000009050000}"/>
    <cellStyle name="Comma 4 2 2 3 2 5 2 2" xfId="7002" xr:uid="{00000000-0005-0000-0000-00000A050000}"/>
    <cellStyle name="Comma 4 2 2 3 2 5 3" xfId="7001" xr:uid="{00000000-0005-0000-0000-00000B050000}"/>
    <cellStyle name="Comma 4 2 2 3 2 6" xfId="4677" xr:uid="{00000000-0005-0000-0000-00000C050000}"/>
    <cellStyle name="Comma 4 2 2 3 3" xfId="287" xr:uid="{00000000-0005-0000-0000-00000D050000}"/>
    <cellStyle name="Comma 4 2 2 3 3 2" xfId="2993" xr:uid="{00000000-0005-0000-0000-00000E050000}"/>
    <cellStyle name="Comma 4 2 2 3 3 2 2" xfId="4686" xr:uid="{00000000-0005-0000-0000-00000F050000}"/>
    <cellStyle name="Comma 4 2 2 3 3 2 2 2" xfId="7004" xr:uid="{00000000-0005-0000-0000-000010050000}"/>
    <cellStyle name="Comma 4 2 2 3 3 2 3" xfId="7003" xr:uid="{00000000-0005-0000-0000-000011050000}"/>
    <cellStyle name="Comma 4 2 2 3 3 3" xfId="4685" xr:uid="{00000000-0005-0000-0000-000012050000}"/>
    <cellStyle name="Comma 4 2 2 3 4" xfId="288" xr:uid="{00000000-0005-0000-0000-000013050000}"/>
    <cellStyle name="Comma 4 2 2 3 4 2" xfId="2994" xr:uid="{00000000-0005-0000-0000-000014050000}"/>
    <cellStyle name="Comma 4 2 2 3 4 2 2" xfId="4688" xr:uid="{00000000-0005-0000-0000-000015050000}"/>
    <cellStyle name="Comma 4 2 2 3 4 2 2 2" xfId="7006" xr:uid="{00000000-0005-0000-0000-000016050000}"/>
    <cellStyle name="Comma 4 2 2 3 4 2 3" xfId="7005" xr:uid="{00000000-0005-0000-0000-000017050000}"/>
    <cellStyle name="Comma 4 2 2 3 4 3" xfId="4687" xr:uid="{00000000-0005-0000-0000-000018050000}"/>
    <cellStyle name="Comma 4 2 2 3 5" xfId="289" xr:uid="{00000000-0005-0000-0000-000019050000}"/>
    <cellStyle name="Comma 4 2 2 3 5 2" xfId="2995" xr:uid="{00000000-0005-0000-0000-00001A050000}"/>
    <cellStyle name="Comma 4 2 2 3 5 2 2" xfId="4690" xr:uid="{00000000-0005-0000-0000-00001B050000}"/>
    <cellStyle name="Comma 4 2 2 3 5 2 2 2" xfId="7008" xr:uid="{00000000-0005-0000-0000-00001C050000}"/>
    <cellStyle name="Comma 4 2 2 3 5 2 3" xfId="7007" xr:uid="{00000000-0005-0000-0000-00001D050000}"/>
    <cellStyle name="Comma 4 2 2 3 5 3" xfId="4689" xr:uid="{00000000-0005-0000-0000-00001E050000}"/>
    <cellStyle name="Comma 4 2 2 3 6" xfId="2996" xr:uid="{00000000-0005-0000-0000-00001F050000}"/>
    <cellStyle name="Comma 4 2 2 3 6 2" xfId="4691" xr:uid="{00000000-0005-0000-0000-000020050000}"/>
    <cellStyle name="Comma 4 2 2 3 6 2 2" xfId="7010" xr:uid="{00000000-0005-0000-0000-000021050000}"/>
    <cellStyle name="Comma 4 2 2 3 6 3" xfId="7009" xr:uid="{00000000-0005-0000-0000-000022050000}"/>
    <cellStyle name="Comma 4 2 2 3 7" xfId="4676" xr:uid="{00000000-0005-0000-0000-000023050000}"/>
    <cellStyle name="Comma 4 2 2 4" xfId="290" xr:uid="{00000000-0005-0000-0000-000024050000}"/>
    <cellStyle name="Comma 4 2 2 4 2" xfId="291" xr:uid="{00000000-0005-0000-0000-000025050000}"/>
    <cellStyle name="Comma 4 2 2 4 2 2" xfId="2997" xr:uid="{00000000-0005-0000-0000-000026050000}"/>
    <cellStyle name="Comma 4 2 2 4 2 2 2" xfId="4694" xr:uid="{00000000-0005-0000-0000-000027050000}"/>
    <cellStyle name="Comma 4 2 2 4 2 2 2 2" xfId="7012" xr:uid="{00000000-0005-0000-0000-000028050000}"/>
    <cellStyle name="Comma 4 2 2 4 2 2 3" xfId="7011" xr:uid="{00000000-0005-0000-0000-000029050000}"/>
    <cellStyle name="Comma 4 2 2 4 2 3" xfId="4693" xr:uid="{00000000-0005-0000-0000-00002A050000}"/>
    <cellStyle name="Comma 4 2 2 4 3" xfId="292" xr:uid="{00000000-0005-0000-0000-00002B050000}"/>
    <cellStyle name="Comma 4 2 2 4 3 2" xfId="2998" xr:uid="{00000000-0005-0000-0000-00002C050000}"/>
    <cellStyle name="Comma 4 2 2 4 3 2 2" xfId="4696" xr:uid="{00000000-0005-0000-0000-00002D050000}"/>
    <cellStyle name="Comma 4 2 2 4 3 2 2 2" xfId="7014" xr:uid="{00000000-0005-0000-0000-00002E050000}"/>
    <cellStyle name="Comma 4 2 2 4 3 2 3" xfId="7013" xr:uid="{00000000-0005-0000-0000-00002F050000}"/>
    <cellStyle name="Comma 4 2 2 4 3 3" xfId="4695" xr:uid="{00000000-0005-0000-0000-000030050000}"/>
    <cellStyle name="Comma 4 2 2 4 4" xfId="293" xr:uid="{00000000-0005-0000-0000-000031050000}"/>
    <cellStyle name="Comma 4 2 2 4 4 2" xfId="2999" xr:uid="{00000000-0005-0000-0000-000032050000}"/>
    <cellStyle name="Comma 4 2 2 4 4 2 2" xfId="4698" xr:uid="{00000000-0005-0000-0000-000033050000}"/>
    <cellStyle name="Comma 4 2 2 4 4 2 2 2" xfId="7016" xr:uid="{00000000-0005-0000-0000-000034050000}"/>
    <cellStyle name="Comma 4 2 2 4 4 2 3" xfId="7015" xr:uid="{00000000-0005-0000-0000-000035050000}"/>
    <cellStyle name="Comma 4 2 2 4 4 3" xfId="4697" xr:uid="{00000000-0005-0000-0000-000036050000}"/>
    <cellStyle name="Comma 4 2 2 4 5" xfId="3000" xr:uid="{00000000-0005-0000-0000-000037050000}"/>
    <cellStyle name="Comma 4 2 2 4 5 2" xfId="4699" xr:uid="{00000000-0005-0000-0000-000038050000}"/>
    <cellStyle name="Comma 4 2 2 4 5 2 2" xfId="7018" xr:uid="{00000000-0005-0000-0000-000039050000}"/>
    <cellStyle name="Comma 4 2 2 4 5 3" xfId="7017" xr:uid="{00000000-0005-0000-0000-00003A050000}"/>
    <cellStyle name="Comma 4 2 2 4 6" xfId="4692" xr:uid="{00000000-0005-0000-0000-00003B050000}"/>
    <cellStyle name="Comma 4 2 2 5" xfId="294" xr:uid="{00000000-0005-0000-0000-00003C050000}"/>
    <cellStyle name="Comma 4 2 2 5 2" xfId="3001" xr:uid="{00000000-0005-0000-0000-00003D050000}"/>
    <cellStyle name="Comma 4 2 2 5 2 2" xfId="4701" xr:uid="{00000000-0005-0000-0000-00003E050000}"/>
    <cellStyle name="Comma 4 2 2 5 2 2 2" xfId="7020" xr:uid="{00000000-0005-0000-0000-00003F050000}"/>
    <cellStyle name="Comma 4 2 2 5 2 3" xfId="7019" xr:uid="{00000000-0005-0000-0000-000040050000}"/>
    <cellStyle name="Comma 4 2 2 5 3" xfId="4700" xr:uid="{00000000-0005-0000-0000-000041050000}"/>
    <cellStyle name="Comma 4 2 2 6" xfId="295" xr:uid="{00000000-0005-0000-0000-000042050000}"/>
    <cellStyle name="Comma 4 2 2 6 2" xfId="3002" xr:uid="{00000000-0005-0000-0000-000043050000}"/>
    <cellStyle name="Comma 4 2 2 6 2 2" xfId="4703" xr:uid="{00000000-0005-0000-0000-000044050000}"/>
    <cellStyle name="Comma 4 2 2 6 2 2 2" xfId="7022" xr:uid="{00000000-0005-0000-0000-000045050000}"/>
    <cellStyle name="Comma 4 2 2 6 2 3" xfId="7021" xr:uid="{00000000-0005-0000-0000-000046050000}"/>
    <cellStyle name="Comma 4 2 2 6 3" xfId="4702" xr:uid="{00000000-0005-0000-0000-000047050000}"/>
    <cellStyle name="Comma 4 2 2 7" xfId="296" xr:uid="{00000000-0005-0000-0000-000048050000}"/>
    <cellStyle name="Comma 4 2 2 7 2" xfId="3003" xr:uid="{00000000-0005-0000-0000-000049050000}"/>
    <cellStyle name="Comma 4 2 2 7 2 2" xfId="4705" xr:uid="{00000000-0005-0000-0000-00004A050000}"/>
    <cellStyle name="Comma 4 2 2 7 2 2 2" xfId="7024" xr:uid="{00000000-0005-0000-0000-00004B050000}"/>
    <cellStyle name="Comma 4 2 2 7 2 3" xfId="7023" xr:uid="{00000000-0005-0000-0000-00004C050000}"/>
    <cellStyle name="Comma 4 2 2 7 3" xfId="4704" xr:uid="{00000000-0005-0000-0000-00004D050000}"/>
    <cellStyle name="Comma 4 2 2 8" xfId="3004" xr:uid="{00000000-0005-0000-0000-00004E050000}"/>
    <cellStyle name="Comma 4 2 2 8 2" xfId="4706" xr:uid="{00000000-0005-0000-0000-00004F050000}"/>
    <cellStyle name="Comma 4 2 2 8 2 2" xfId="7026" xr:uid="{00000000-0005-0000-0000-000050050000}"/>
    <cellStyle name="Comma 4 2 2 8 3" xfId="7025" xr:uid="{00000000-0005-0000-0000-000051050000}"/>
    <cellStyle name="Comma 4 2 2 9" xfId="4659" xr:uid="{00000000-0005-0000-0000-000052050000}"/>
    <cellStyle name="Comma 4 2 3" xfId="297" xr:uid="{00000000-0005-0000-0000-000053050000}"/>
    <cellStyle name="Comma 4 2 3 2" xfId="4707" xr:uid="{00000000-0005-0000-0000-000054050000}"/>
    <cellStyle name="Comma 4 2 4" xfId="298" xr:uid="{00000000-0005-0000-0000-000055050000}"/>
    <cellStyle name="Comma 4 2 4 2" xfId="4708" xr:uid="{00000000-0005-0000-0000-000056050000}"/>
    <cellStyle name="Comma 4 2 4 3" xfId="3005" xr:uid="{00000000-0005-0000-0000-000057050000}"/>
    <cellStyle name="Comma 4 2 5" xfId="3006" xr:uid="{00000000-0005-0000-0000-000058050000}"/>
    <cellStyle name="Comma 4 2 6" xfId="4221" xr:uid="{00000000-0005-0000-0000-000059050000}"/>
    <cellStyle name="Comma 4 2 7" xfId="6501" xr:uid="{00000000-0005-0000-0000-00005A050000}"/>
    <cellStyle name="Comma 4 3" xfId="299" xr:uid="{00000000-0005-0000-0000-00005B050000}"/>
    <cellStyle name="Comma 4 3 2" xfId="4222" xr:uid="{00000000-0005-0000-0000-00005C050000}"/>
    <cellStyle name="Comma 4 4" xfId="300" xr:uid="{00000000-0005-0000-0000-00005D050000}"/>
    <cellStyle name="Comma 4 4 2" xfId="4709" xr:uid="{00000000-0005-0000-0000-00005E050000}"/>
    <cellStyle name="Comma 4 5" xfId="301" xr:uid="{00000000-0005-0000-0000-00005F050000}"/>
    <cellStyle name="Comma 4 6" xfId="4220" xr:uid="{00000000-0005-0000-0000-000060050000}"/>
    <cellStyle name="Comma 4 7" xfId="6509" xr:uid="{00000000-0005-0000-0000-000061050000}"/>
    <cellStyle name="Comma 4 7 2" xfId="6978" xr:uid="{00000000-0005-0000-0000-000062050000}"/>
    <cellStyle name="Comma 4 8" xfId="2347" xr:uid="{00000000-0005-0000-0000-000063050000}"/>
    <cellStyle name="Comma 4_Presupuesto_remodelacion vivienda en cancino pe" xfId="302" xr:uid="{00000000-0005-0000-0000-000064050000}"/>
    <cellStyle name="Comma 5" xfId="303" xr:uid="{00000000-0005-0000-0000-000065050000}"/>
    <cellStyle name="Comma 5 2" xfId="304" xr:uid="{00000000-0005-0000-0000-000066050000}"/>
    <cellStyle name="Comma 5 2 10" xfId="4223" xr:uid="{00000000-0005-0000-0000-000067050000}"/>
    <cellStyle name="Comma 5 2 11" xfId="7027" xr:uid="{00000000-0005-0000-0000-000068050000}"/>
    <cellStyle name="Comma 5 2 12" xfId="6649" xr:uid="{00000000-0005-0000-0000-000069050000}"/>
    <cellStyle name="Comma 5 2 2" xfId="305" xr:uid="{00000000-0005-0000-0000-00006A050000}"/>
    <cellStyle name="Comma 5 2 2 2" xfId="306" xr:uid="{00000000-0005-0000-0000-00006B050000}"/>
    <cellStyle name="Comma 5 2 2 2 2" xfId="307" xr:uid="{00000000-0005-0000-0000-00006C050000}"/>
    <cellStyle name="Comma 5 2 2 2 2 2" xfId="3007" xr:uid="{00000000-0005-0000-0000-00006D050000}"/>
    <cellStyle name="Comma 5 2 2 2 2 2 2" xfId="4713" xr:uid="{00000000-0005-0000-0000-00006E050000}"/>
    <cellStyle name="Comma 5 2 2 2 2 2 2 2" xfId="7029" xr:uid="{00000000-0005-0000-0000-00006F050000}"/>
    <cellStyle name="Comma 5 2 2 2 2 2 3" xfId="7028" xr:uid="{00000000-0005-0000-0000-000070050000}"/>
    <cellStyle name="Comma 5 2 2 2 2 3" xfId="4712" xr:uid="{00000000-0005-0000-0000-000071050000}"/>
    <cellStyle name="Comma 5 2 2 2 3" xfId="308" xr:uid="{00000000-0005-0000-0000-000072050000}"/>
    <cellStyle name="Comma 5 2 2 2 3 2" xfId="3008" xr:uid="{00000000-0005-0000-0000-000073050000}"/>
    <cellStyle name="Comma 5 2 2 2 3 2 2" xfId="4715" xr:uid="{00000000-0005-0000-0000-000074050000}"/>
    <cellStyle name="Comma 5 2 2 2 3 2 2 2" xfId="7031" xr:uid="{00000000-0005-0000-0000-000075050000}"/>
    <cellStyle name="Comma 5 2 2 2 3 2 3" xfId="7030" xr:uid="{00000000-0005-0000-0000-000076050000}"/>
    <cellStyle name="Comma 5 2 2 2 3 3" xfId="4714" xr:uid="{00000000-0005-0000-0000-000077050000}"/>
    <cellStyle name="Comma 5 2 2 2 4" xfId="309" xr:uid="{00000000-0005-0000-0000-000078050000}"/>
    <cellStyle name="Comma 5 2 2 2 4 2" xfId="3009" xr:uid="{00000000-0005-0000-0000-000079050000}"/>
    <cellStyle name="Comma 5 2 2 2 4 2 2" xfId="4717" xr:uid="{00000000-0005-0000-0000-00007A050000}"/>
    <cellStyle name="Comma 5 2 2 2 4 2 2 2" xfId="7033" xr:uid="{00000000-0005-0000-0000-00007B050000}"/>
    <cellStyle name="Comma 5 2 2 2 4 2 3" xfId="7032" xr:uid="{00000000-0005-0000-0000-00007C050000}"/>
    <cellStyle name="Comma 5 2 2 2 4 3" xfId="4716" xr:uid="{00000000-0005-0000-0000-00007D050000}"/>
    <cellStyle name="Comma 5 2 2 2 5" xfId="3010" xr:uid="{00000000-0005-0000-0000-00007E050000}"/>
    <cellStyle name="Comma 5 2 2 2 5 2" xfId="4718" xr:uid="{00000000-0005-0000-0000-00007F050000}"/>
    <cellStyle name="Comma 5 2 2 2 5 2 2" xfId="7035" xr:uid="{00000000-0005-0000-0000-000080050000}"/>
    <cellStyle name="Comma 5 2 2 2 5 3" xfId="7034" xr:uid="{00000000-0005-0000-0000-000081050000}"/>
    <cellStyle name="Comma 5 2 2 2 6" xfId="4711" xr:uid="{00000000-0005-0000-0000-000082050000}"/>
    <cellStyle name="Comma 5 2 2 3" xfId="310" xr:uid="{00000000-0005-0000-0000-000083050000}"/>
    <cellStyle name="Comma 5 2 2 3 2" xfId="3011" xr:uid="{00000000-0005-0000-0000-000084050000}"/>
    <cellStyle name="Comma 5 2 2 3 2 2" xfId="4720" xr:uid="{00000000-0005-0000-0000-000085050000}"/>
    <cellStyle name="Comma 5 2 2 3 2 2 2" xfId="7037" xr:uid="{00000000-0005-0000-0000-000086050000}"/>
    <cellStyle name="Comma 5 2 2 3 2 3" xfId="7036" xr:uid="{00000000-0005-0000-0000-000087050000}"/>
    <cellStyle name="Comma 5 2 2 3 3" xfId="4719" xr:uid="{00000000-0005-0000-0000-000088050000}"/>
    <cellStyle name="Comma 5 2 2 4" xfId="311" xr:uid="{00000000-0005-0000-0000-000089050000}"/>
    <cellStyle name="Comma 5 2 2 4 2" xfId="3012" xr:uid="{00000000-0005-0000-0000-00008A050000}"/>
    <cellStyle name="Comma 5 2 2 4 2 2" xfId="4722" xr:uid="{00000000-0005-0000-0000-00008B050000}"/>
    <cellStyle name="Comma 5 2 2 4 2 2 2" xfId="7039" xr:uid="{00000000-0005-0000-0000-00008C050000}"/>
    <cellStyle name="Comma 5 2 2 4 2 3" xfId="7038" xr:uid="{00000000-0005-0000-0000-00008D050000}"/>
    <cellStyle name="Comma 5 2 2 4 3" xfId="4721" xr:uid="{00000000-0005-0000-0000-00008E050000}"/>
    <cellStyle name="Comma 5 2 2 5" xfId="312" xr:uid="{00000000-0005-0000-0000-00008F050000}"/>
    <cellStyle name="Comma 5 2 2 5 2" xfId="3013" xr:uid="{00000000-0005-0000-0000-000090050000}"/>
    <cellStyle name="Comma 5 2 2 5 2 2" xfId="4724" xr:uid="{00000000-0005-0000-0000-000091050000}"/>
    <cellStyle name="Comma 5 2 2 5 2 2 2" xfId="7041" xr:uid="{00000000-0005-0000-0000-000092050000}"/>
    <cellStyle name="Comma 5 2 2 5 2 3" xfId="7040" xr:uid="{00000000-0005-0000-0000-000093050000}"/>
    <cellStyle name="Comma 5 2 2 5 3" xfId="4723" xr:uid="{00000000-0005-0000-0000-000094050000}"/>
    <cellStyle name="Comma 5 2 2 6" xfId="3014" xr:uid="{00000000-0005-0000-0000-000095050000}"/>
    <cellStyle name="Comma 5 2 2 6 2" xfId="4725" xr:uid="{00000000-0005-0000-0000-000096050000}"/>
    <cellStyle name="Comma 5 2 2 6 2 2" xfId="7043" xr:uid="{00000000-0005-0000-0000-000097050000}"/>
    <cellStyle name="Comma 5 2 2 6 3" xfId="7042" xr:uid="{00000000-0005-0000-0000-000098050000}"/>
    <cellStyle name="Comma 5 2 2 7" xfId="4710" xr:uid="{00000000-0005-0000-0000-000099050000}"/>
    <cellStyle name="Comma 5 2 3" xfId="313" xr:uid="{00000000-0005-0000-0000-00009A050000}"/>
    <cellStyle name="Comma 5 2 3 2" xfId="314" xr:uid="{00000000-0005-0000-0000-00009B050000}"/>
    <cellStyle name="Comma 5 2 3 2 2" xfId="315" xr:uid="{00000000-0005-0000-0000-00009C050000}"/>
    <cellStyle name="Comma 5 2 3 2 2 2" xfId="3015" xr:uid="{00000000-0005-0000-0000-00009D050000}"/>
    <cellStyle name="Comma 5 2 3 2 2 2 2" xfId="4729" xr:uid="{00000000-0005-0000-0000-00009E050000}"/>
    <cellStyle name="Comma 5 2 3 2 2 2 2 2" xfId="7045" xr:uid="{00000000-0005-0000-0000-00009F050000}"/>
    <cellStyle name="Comma 5 2 3 2 2 2 3" xfId="7044" xr:uid="{00000000-0005-0000-0000-0000A0050000}"/>
    <cellStyle name="Comma 5 2 3 2 2 3" xfId="4728" xr:uid="{00000000-0005-0000-0000-0000A1050000}"/>
    <cellStyle name="Comma 5 2 3 2 3" xfId="316" xr:uid="{00000000-0005-0000-0000-0000A2050000}"/>
    <cellStyle name="Comma 5 2 3 2 3 2" xfId="3016" xr:uid="{00000000-0005-0000-0000-0000A3050000}"/>
    <cellStyle name="Comma 5 2 3 2 3 2 2" xfId="4731" xr:uid="{00000000-0005-0000-0000-0000A4050000}"/>
    <cellStyle name="Comma 5 2 3 2 3 2 2 2" xfId="7047" xr:uid="{00000000-0005-0000-0000-0000A5050000}"/>
    <cellStyle name="Comma 5 2 3 2 3 2 3" xfId="7046" xr:uid="{00000000-0005-0000-0000-0000A6050000}"/>
    <cellStyle name="Comma 5 2 3 2 3 3" xfId="4730" xr:uid="{00000000-0005-0000-0000-0000A7050000}"/>
    <cellStyle name="Comma 5 2 3 2 4" xfId="317" xr:uid="{00000000-0005-0000-0000-0000A8050000}"/>
    <cellStyle name="Comma 5 2 3 2 4 2" xfId="3017" xr:uid="{00000000-0005-0000-0000-0000A9050000}"/>
    <cellStyle name="Comma 5 2 3 2 4 2 2" xfId="4733" xr:uid="{00000000-0005-0000-0000-0000AA050000}"/>
    <cellStyle name="Comma 5 2 3 2 4 2 2 2" xfId="7049" xr:uid="{00000000-0005-0000-0000-0000AB050000}"/>
    <cellStyle name="Comma 5 2 3 2 4 2 3" xfId="7048" xr:uid="{00000000-0005-0000-0000-0000AC050000}"/>
    <cellStyle name="Comma 5 2 3 2 4 3" xfId="4732" xr:uid="{00000000-0005-0000-0000-0000AD050000}"/>
    <cellStyle name="Comma 5 2 3 2 5" xfId="3018" xr:uid="{00000000-0005-0000-0000-0000AE050000}"/>
    <cellStyle name="Comma 5 2 3 2 5 2" xfId="4734" xr:uid="{00000000-0005-0000-0000-0000AF050000}"/>
    <cellStyle name="Comma 5 2 3 2 5 2 2" xfId="7051" xr:uid="{00000000-0005-0000-0000-0000B0050000}"/>
    <cellStyle name="Comma 5 2 3 2 5 3" xfId="7050" xr:uid="{00000000-0005-0000-0000-0000B1050000}"/>
    <cellStyle name="Comma 5 2 3 2 6" xfId="4727" xr:uid="{00000000-0005-0000-0000-0000B2050000}"/>
    <cellStyle name="Comma 5 2 3 3" xfId="318" xr:uid="{00000000-0005-0000-0000-0000B3050000}"/>
    <cellStyle name="Comma 5 2 3 3 2" xfId="3019" xr:uid="{00000000-0005-0000-0000-0000B4050000}"/>
    <cellStyle name="Comma 5 2 3 3 2 2" xfId="4736" xr:uid="{00000000-0005-0000-0000-0000B5050000}"/>
    <cellStyle name="Comma 5 2 3 3 2 2 2" xfId="7053" xr:uid="{00000000-0005-0000-0000-0000B6050000}"/>
    <cellStyle name="Comma 5 2 3 3 2 3" xfId="7052" xr:uid="{00000000-0005-0000-0000-0000B7050000}"/>
    <cellStyle name="Comma 5 2 3 3 3" xfId="4735" xr:uid="{00000000-0005-0000-0000-0000B8050000}"/>
    <cellStyle name="Comma 5 2 3 4" xfId="319" xr:uid="{00000000-0005-0000-0000-0000B9050000}"/>
    <cellStyle name="Comma 5 2 3 4 2" xfId="3020" xr:uid="{00000000-0005-0000-0000-0000BA050000}"/>
    <cellStyle name="Comma 5 2 3 4 2 2" xfId="4738" xr:uid="{00000000-0005-0000-0000-0000BB050000}"/>
    <cellStyle name="Comma 5 2 3 4 2 2 2" xfId="7055" xr:uid="{00000000-0005-0000-0000-0000BC050000}"/>
    <cellStyle name="Comma 5 2 3 4 2 3" xfId="7054" xr:uid="{00000000-0005-0000-0000-0000BD050000}"/>
    <cellStyle name="Comma 5 2 3 4 3" xfId="4737" xr:uid="{00000000-0005-0000-0000-0000BE050000}"/>
    <cellStyle name="Comma 5 2 3 5" xfId="320" xr:uid="{00000000-0005-0000-0000-0000BF050000}"/>
    <cellStyle name="Comma 5 2 3 5 2" xfId="3021" xr:uid="{00000000-0005-0000-0000-0000C0050000}"/>
    <cellStyle name="Comma 5 2 3 5 2 2" xfId="4740" xr:uid="{00000000-0005-0000-0000-0000C1050000}"/>
    <cellStyle name="Comma 5 2 3 5 2 2 2" xfId="7057" xr:uid="{00000000-0005-0000-0000-0000C2050000}"/>
    <cellStyle name="Comma 5 2 3 5 2 3" xfId="7056" xr:uid="{00000000-0005-0000-0000-0000C3050000}"/>
    <cellStyle name="Comma 5 2 3 5 3" xfId="4739" xr:uid="{00000000-0005-0000-0000-0000C4050000}"/>
    <cellStyle name="Comma 5 2 3 6" xfId="3022" xr:uid="{00000000-0005-0000-0000-0000C5050000}"/>
    <cellStyle name="Comma 5 2 3 6 2" xfId="4741" xr:uid="{00000000-0005-0000-0000-0000C6050000}"/>
    <cellStyle name="Comma 5 2 3 6 2 2" xfId="7059" xr:uid="{00000000-0005-0000-0000-0000C7050000}"/>
    <cellStyle name="Comma 5 2 3 6 3" xfId="7058" xr:uid="{00000000-0005-0000-0000-0000C8050000}"/>
    <cellStyle name="Comma 5 2 3 7" xfId="4726" xr:uid="{00000000-0005-0000-0000-0000C9050000}"/>
    <cellStyle name="Comma 5 2 4" xfId="321" xr:uid="{00000000-0005-0000-0000-0000CA050000}"/>
    <cellStyle name="Comma 5 2 4 2" xfId="322" xr:uid="{00000000-0005-0000-0000-0000CB050000}"/>
    <cellStyle name="Comma 5 2 4 2 2" xfId="3023" xr:uid="{00000000-0005-0000-0000-0000CC050000}"/>
    <cellStyle name="Comma 5 2 4 2 2 2" xfId="4744" xr:uid="{00000000-0005-0000-0000-0000CD050000}"/>
    <cellStyle name="Comma 5 2 4 2 2 2 2" xfId="7061" xr:uid="{00000000-0005-0000-0000-0000CE050000}"/>
    <cellStyle name="Comma 5 2 4 2 2 3" xfId="7060" xr:uid="{00000000-0005-0000-0000-0000CF050000}"/>
    <cellStyle name="Comma 5 2 4 2 3" xfId="4743" xr:uid="{00000000-0005-0000-0000-0000D0050000}"/>
    <cellStyle name="Comma 5 2 4 3" xfId="323" xr:uid="{00000000-0005-0000-0000-0000D1050000}"/>
    <cellStyle name="Comma 5 2 4 3 2" xfId="3024" xr:uid="{00000000-0005-0000-0000-0000D2050000}"/>
    <cellStyle name="Comma 5 2 4 3 2 2" xfId="4746" xr:uid="{00000000-0005-0000-0000-0000D3050000}"/>
    <cellStyle name="Comma 5 2 4 3 2 2 2" xfId="7063" xr:uid="{00000000-0005-0000-0000-0000D4050000}"/>
    <cellStyle name="Comma 5 2 4 3 2 3" xfId="7062" xr:uid="{00000000-0005-0000-0000-0000D5050000}"/>
    <cellStyle name="Comma 5 2 4 3 3" xfId="4745" xr:uid="{00000000-0005-0000-0000-0000D6050000}"/>
    <cellStyle name="Comma 5 2 4 4" xfId="324" xr:uid="{00000000-0005-0000-0000-0000D7050000}"/>
    <cellStyle name="Comma 5 2 4 4 2" xfId="3025" xr:uid="{00000000-0005-0000-0000-0000D8050000}"/>
    <cellStyle name="Comma 5 2 4 4 2 2" xfId="4748" xr:uid="{00000000-0005-0000-0000-0000D9050000}"/>
    <cellStyle name="Comma 5 2 4 4 2 2 2" xfId="7065" xr:uid="{00000000-0005-0000-0000-0000DA050000}"/>
    <cellStyle name="Comma 5 2 4 4 2 3" xfId="7064" xr:uid="{00000000-0005-0000-0000-0000DB050000}"/>
    <cellStyle name="Comma 5 2 4 4 3" xfId="4747" xr:uid="{00000000-0005-0000-0000-0000DC050000}"/>
    <cellStyle name="Comma 5 2 4 5" xfId="3026" xr:uid="{00000000-0005-0000-0000-0000DD050000}"/>
    <cellStyle name="Comma 5 2 4 5 2" xfId="4749" xr:uid="{00000000-0005-0000-0000-0000DE050000}"/>
    <cellStyle name="Comma 5 2 4 5 2 2" xfId="7067" xr:uid="{00000000-0005-0000-0000-0000DF050000}"/>
    <cellStyle name="Comma 5 2 4 5 3" xfId="7066" xr:uid="{00000000-0005-0000-0000-0000E0050000}"/>
    <cellStyle name="Comma 5 2 4 6" xfId="4742" xr:uid="{00000000-0005-0000-0000-0000E1050000}"/>
    <cellStyle name="Comma 5 2 5" xfId="325" xr:uid="{00000000-0005-0000-0000-0000E2050000}"/>
    <cellStyle name="Comma 5 2 5 2" xfId="3027" xr:uid="{00000000-0005-0000-0000-0000E3050000}"/>
    <cellStyle name="Comma 5 2 5 2 2" xfId="4751" xr:uid="{00000000-0005-0000-0000-0000E4050000}"/>
    <cellStyle name="Comma 5 2 5 2 2 2" xfId="7069" xr:uid="{00000000-0005-0000-0000-0000E5050000}"/>
    <cellStyle name="Comma 5 2 5 2 3" xfId="7068" xr:uid="{00000000-0005-0000-0000-0000E6050000}"/>
    <cellStyle name="Comma 5 2 5 3" xfId="4750" xr:uid="{00000000-0005-0000-0000-0000E7050000}"/>
    <cellStyle name="Comma 5 2 6" xfId="326" xr:uid="{00000000-0005-0000-0000-0000E8050000}"/>
    <cellStyle name="Comma 5 2 6 2" xfId="3028" xr:uid="{00000000-0005-0000-0000-0000E9050000}"/>
    <cellStyle name="Comma 5 2 6 2 2" xfId="4753" xr:uid="{00000000-0005-0000-0000-0000EA050000}"/>
    <cellStyle name="Comma 5 2 6 2 2 2" xfId="7071" xr:uid="{00000000-0005-0000-0000-0000EB050000}"/>
    <cellStyle name="Comma 5 2 6 2 3" xfId="7070" xr:uid="{00000000-0005-0000-0000-0000EC050000}"/>
    <cellStyle name="Comma 5 2 6 3" xfId="4752" xr:uid="{00000000-0005-0000-0000-0000ED050000}"/>
    <cellStyle name="Comma 5 2 7" xfId="327" xr:uid="{00000000-0005-0000-0000-0000EE050000}"/>
    <cellStyle name="Comma 5 2 7 2" xfId="3029" xr:uid="{00000000-0005-0000-0000-0000EF050000}"/>
    <cellStyle name="Comma 5 2 7 2 2" xfId="4755" xr:uid="{00000000-0005-0000-0000-0000F0050000}"/>
    <cellStyle name="Comma 5 2 7 2 2 2" xfId="7073" xr:uid="{00000000-0005-0000-0000-0000F1050000}"/>
    <cellStyle name="Comma 5 2 7 2 3" xfId="7072" xr:uid="{00000000-0005-0000-0000-0000F2050000}"/>
    <cellStyle name="Comma 5 2 7 3" xfId="4754" xr:uid="{00000000-0005-0000-0000-0000F3050000}"/>
    <cellStyle name="Comma 5 2 8" xfId="328" xr:uid="{00000000-0005-0000-0000-0000F4050000}"/>
    <cellStyle name="Comma 5 2 8 2" xfId="4756" xr:uid="{00000000-0005-0000-0000-0000F5050000}"/>
    <cellStyle name="Comma 5 2 8 3" xfId="3030" xr:uid="{00000000-0005-0000-0000-0000F6050000}"/>
    <cellStyle name="Comma 5 2 9" xfId="3031" xr:uid="{00000000-0005-0000-0000-0000F7050000}"/>
    <cellStyle name="Comma 5 2 9 2" xfId="4757" xr:uid="{00000000-0005-0000-0000-0000F8050000}"/>
    <cellStyle name="Comma 5 2 9 2 2" xfId="7075" xr:uid="{00000000-0005-0000-0000-0000F9050000}"/>
    <cellStyle name="Comma 5 2 9 3" xfId="7074" xr:uid="{00000000-0005-0000-0000-0000FA050000}"/>
    <cellStyle name="Comma 5 3" xfId="329" xr:uid="{00000000-0005-0000-0000-0000FB050000}"/>
    <cellStyle name="Comma 5 3 2" xfId="330" xr:uid="{00000000-0005-0000-0000-0000FC050000}"/>
    <cellStyle name="Comma 5 3 2 2" xfId="4758" xr:uid="{00000000-0005-0000-0000-0000FD050000}"/>
    <cellStyle name="Comma 5 3 2 3" xfId="3032" xr:uid="{00000000-0005-0000-0000-0000FE050000}"/>
    <cellStyle name="Comma 5 3 3" xfId="3033" xr:uid="{00000000-0005-0000-0000-0000FF050000}"/>
    <cellStyle name="Comma 5 3 4" xfId="4224" xr:uid="{00000000-0005-0000-0000-000000060000}"/>
    <cellStyle name="Comma 5 4" xfId="331" xr:uid="{00000000-0005-0000-0000-000001060000}"/>
    <cellStyle name="Comma 5 4 2" xfId="4759" xr:uid="{00000000-0005-0000-0000-000002060000}"/>
    <cellStyle name="Comma 5 4 3" xfId="3034" xr:uid="{00000000-0005-0000-0000-000003060000}"/>
    <cellStyle name="Comma 5 5" xfId="3035" xr:uid="{00000000-0005-0000-0000-000004060000}"/>
    <cellStyle name="Comma 5 6" xfId="2348" xr:uid="{00000000-0005-0000-0000-000005060000}"/>
    <cellStyle name="Comma 6" xfId="332" xr:uid="{00000000-0005-0000-0000-000006060000}"/>
    <cellStyle name="Comma 6 2" xfId="333" xr:uid="{00000000-0005-0000-0000-000007060000}"/>
    <cellStyle name="Comma 6 2 2" xfId="334" xr:uid="{00000000-0005-0000-0000-000008060000}"/>
    <cellStyle name="Comma 6 2 2 2" xfId="335" xr:uid="{00000000-0005-0000-0000-000009060000}"/>
    <cellStyle name="Comma 6 2 2 2 2" xfId="3036" xr:uid="{00000000-0005-0000-0000-00000A060000}"/>
    <cellStyle name="Comma 6 2 2 2 2 2" xfId="4762" xr:uid="{00000000-0005-0000-0000-00000B060000}"/>
    <cellStyle name="Comma 6 2 2 2 2 2 2" xfId="7078" xr:uid="{00000000-0005-0000-0000-00000C060000}"/>
    <cellStyle name="Comma 6 2 2 2 2 3" xfId="7077" xr:uid="{00000000-0005-0000-0000-00000D060000}"/>
    <cellStyle name="Comma 6 2 2 2 3" xfId="4761" xr:uid="{00000000-0005-0000-0000-00000E060000}"/>
    <cellStyle name="Comma 6 2 2 3" xfId="336" xr:uid="{00000000-0005-0000-0000-00000F060000}"/>
    <cellStyle name="Comma 6 2 2 3 2" xfId="3037" xr:uid="{00000000-0005-0000-0000-000010060000}"/>
    <cellStyle name="Comma 6 2 2 3 2 2" xfId="4764" xr:uid="{00000000-0005-0000-0000-000011060000}"/>
    <cellStyle name="Comma 6 2 2 3 2 2 2" xfId="7080" xr:uid="{00000000-0005-0000-0000-000012060000}"/>
    <cellStyle name="Comma 6 2 2 3 2 3" xfId="7079" xr:uid="{00000000-0005-0000-0000-000013060000}"/>
    <cellStyle name="Comma 6 2 2 3 3" xfId="4763" xr:uid="{00000000-0005-0000-0000-000014060000}"/>
    <cellStyle name="Comma 6 2 2 4" xfId="337" xr:uid="{00000000-0005-0000-0000-000015060000}"/>
    <cellStyle name="Comma 6 2 2 4 2" xfId="3038" xr:uid="{00000000-0005-0000-0000-000016060000}"/>
    <cellStyle name="Comma 6 2 2 4 2 2" xfId="4766" xr:uid="{00000000-0005-0000-0000-000017060000}"/>
    <cellStyle name="Comma 6 2 2 4 2 2 2" xfId="7082" xr:uid="{00000000-0005-0000-0000-000018060000}"/>
    <cellStyle name="Comma 6 2 2 4 2 3" xfId="7081" xr:uid="{00000000-0005-0000-0000-000019060000}"/>
    <cellStyle name="Comma 6 2 2 4 3" xfId="4765" xr:uid="{00000000-0005-0000-0000-00001A060000}"/>
    <cellStyle name="Comma 6 2 2 5" xfId="3039" xr:uid="{00000000-0005-0000-0000-00001B060000}"/>
    <cellStyle name="Comma 6 2 2 5 2" xfId="4767" xr:uid="{00000000-0005-0000-0000-00001C060000}"/>
    <cellStyle name="Comma 6 2 2 5 2 2" xfId="7084" xr:uid="{00000000-0005-0000-0000-00001D060000}"/>
    <cellStyle name="Comma 6 2 2 5 3" xfId="7083" xr:uid="{00000000-0005-0000-0000-00001E060000}"/>
    <cellStyle name="Comma 6 2 2 6" xfId="4760" xr:uid="{00000000-0005-0000-0000-00001F060000}"/>
    <cellStyle name="Comma 6 2 3" xfId="338" xr:uid="{00000000-0005-0000-0000-000020060000}"/>
    <cellStyle name="Comma 6 2 3 2" xfId="3040" xr:uid="{00000000-0005-0000-0000-000021060000}"/>
    <cellStyle name="Comma 6 2 3 2 2" xfId="4769" xr:uid="{00000000-0005-0000-0000-000022060000}"/>
    <cellStyle name="Comma 6 2 3 2 2 2" xfId="7086" xr:uid="{00000000-0005-0000-0000-000023060000}"/>
    <cellStyle name="Comma 6 2 3 2 3" xfId="7085" xr:uid="{00000000-0005-0000-0000-000024060000}"/>
    <cellStyle name="Comma 6 2 3 3" xfId="4768" xr:uid="{00000000-0005-0000-0000-000025060000}"/>
    <cellStyle name="Comma 6 2 4" xfId="339" xr:uid="{00000000-0005-0000-0000-000026060000}"/>
    <cellStyle name="Comma 6 2 4 2" xfId="3041" xr:uid="{00000000-0005-0000-0000-000027060000}"/>
    <cellStyle name="Comma 6 2 4 2 2" xfId="4771" xr:uid="{00000000-0005-0000-0000-000028060000}"/>
    <cellStyle name="Comma 6 2 4 2 2 2" xfId="7088" xr:uid="{00000000-0005-0000-0000-000029060000}"/>
    <cellStyle name="Comma 6 2 4 2 3" xfId="7087" xr:uid="{00000000-0005-0000-0000-00002A060000}"/>
    <cellStyle name="Comma 6 2 4 3" xfId="4770" xr:uid="{00000000-0005-0000-0000-00002B060000}"/>
    <cellStyle name="Comma 6 2 5" xfId="340" xr:uid="{00000000-0005-0000-0000-00002C060000}"/>
    <cellStyle name="Comma 6 2 5 2" xfId="3042" xr:uid="{00000000-0005-0000-0000-00002D060000}"/>
    <cellStyle name="Comma 6 2 5 2 2" xfId="4773" xr:uid="{00000000-0005-0000-0000-00002E060000}"/>
    <cellStyle name="Comma 6 2 5 2 2 2" xfId="7090" xr:uid="{00000000-0005-0000-0000-00002F060000}"/>
    <cellStyle name="Comma 6 2 5 2 3" xfId="7089" xr:uid="{00000000-0005-0000-0000-000030060000}"/>
    <cellStyle name="Comma 6 2 5 3" xfId="4772" xr:uid="{00000000-0005-0000-0000-000031060000}"/>
    <cellStyle name="Comma 6 2 6" xfId="3043" xr:uid="{00000000-0005-0000-0000-000032060000}"/>
    <cellStyle name="Comma 6 2 6 2" xfId="4774" xr:uid="{00000000-0005-0000-0000-000033060000}"/>
    <cellStyle name="Comma 6 2 6 2 2" xfId="7092" xr:uid="{00000000-0005-0000-0000-000034060000}"/>
    <cellStyle name="Comma 6 2 6 3" xfId="7091" xr:uid="{00000000-0005-0000-0000-000035060000}"/>
    <cellStyle name="Comma 6 2 7" xfId="4226" xr:uid="{00000000-0005-0000-0000-000036060000}"/>
    <cellStyle name="Comma 6 2 8" xfId="7076" xr:uid="{00000000-0005-0000-0000-000037060000}"/>
    <cellStyle name="Comma 6 2 9" xfId="6650" xr:uid="{00000000-0005-0000-0000-000038060000}"/>
    <cellStyle name="Comma 6 3" xfId="341" xr:uid="{00000000-0005-0000-0000-000039060000}"/>
    <cellStyle name="Comma 6 3 2" xfId="342" xr:uid="{00000000-0005-0000-0000-00003A060000}"/>
    <cellStyle name="Comma 6 3 2 2" xfId="343" xr:uid="{00000000-0005-0000-0000-00003B060000}"/>
    <cellStyle name="Comma 6 3 2 2 2" xfId="3044" xr:uid="{00000000-0005-0000-0000-00003C060000}"/>
    <cellStyle name="Comma 6 3 2 2 2 2" xfId="4777" xr:uid="{00000000-0005-0000-0000-00003D060000}"/>
    <cellStyle name="Comma 6 3 2 2 2 2 2" xfId="7094" xr:uid="{00000000-0005-0000-0000-00003E060000}"/>
    <cellStyle name="Comma 6 3 2 2 2 3" xfId="7093" xr:uid="{00000000-0005-0000-0000-00003F060000}"/>
    <cellStyle name="Comma 6 3 2 2 3" xfId="4776" xr:uid="{00000000-0005-0000-0000-000040060000}"/>
    <cellStyle name="Comma 6 3 2 3" xfId="344" xr:uid="{00000000-0005-0000-0000-000041060000}"/>
    <cellStyle name="Comma 6 3 2 3 2" xfId="3045" xr:uid="{00000000-0005-0000-0000-000042060000}"/>
    <cellStyle name="Comma 6 3 2 3 2 2" xfId="4779" xr:uid="{00000000-0005-0000-0000-000043060000}"/>
    <cellStyle name="Comma 6 3 2 3 2 2 2" xfId="7096" xr:uid="{00000000-0005-0000-0000-000044060000}"/>
    <cellStyle name="Comma 6 3 2 3 2 3" xfId="7095" xr:uid="{00000000-0005-0000-0000-000045060000}"/>
    <cellStyle name="Comma 6 3 2 3 3" xfId="4778" xr:uid="{00000000-0005-0000-0000-000046060000}"/>
    <cellStyle name="Comma 6 3 2 4" xfId="345" xr:uid="{00000000-0005-0000-0000-000047060000}"/>
    <cellStyle name="Comma 6 3 2 4 2" xfId="3046" xr:uid="{00000000-0005-0000-0000-000048060000}"/>
    <cellStyle name="Comma 6 3 2 4 2 2" xfId="4781" xr:uid="{00000000-0005-0000-0000-000049060000}"/>
    <cellStyle name="Comma 6 3 2 4 2 2 2" xfId="7098" xr:uid="{00000000-0005-0000-0000-00004A060000}"/>
    <cellStyle name="Comma 6 3 2 4 2 3" xfId="7097" xr:uid="{00000000-0005-0000-0000-00004B060000}"/>
    <cellStyle name="Comma 6 3 2 4 3" xfId="4780" xr:uid="{00000000-0005-0000-0000-00004C060000}"/>
    <cellStyle name="Comma 6 3 2 5" xfId="3047" xr:uid="{00000000-0005-0000-0000-00004D060000}"/>
    <cellStyle name="Comma 6 3 2 5 2" xfId="4782" xr:uid="{00000000-0005-0000-0000-00004E060000}"/>
    <cellStyle name="Comma 6 3 2 5 2 2" xfId="7100" xr:uid="{00000000-0005-0000-0000-00004F060000}"/>
    <cellStyle name="Comma 6 3 2 5 3" xfId="7099" xr:uid="{00000000-0005-0000-0000-000050060000}"/>
    <cellStyle name="Comma 6 3 2 6" xfId="4775" xr:uid="{00000000-0005-0000-0000-000051060000}"/>
    <cellStyle name="Comma 6 3 3" xfId="346" xr:uid="{00000000-0005-0000-0000-000052060000}"/>
    <cellStyle name="Comma 6 3 3 2" xfId="3048" xr:uid="{00000000-0005-0000-0000-000053060000}"/>
    <cellStyle name="Comma 6 3 3 2 2" xfId="4784" xr:uid="{00000000-0005-0000-0000-000054060000}"/>
    <cellStyle name="Comma 6 3 3 2 2 2" xfId="7102" xr:uid="{00000000-0005-0000-0000-000055060000}"/>
    <cellStyle name="Comma 6 3 3 2 3" xfId="7101" xr:uid="{00000000-0005-0000-0000-000056060000}"/>
    <cellStyle name="Comma 6 3 3 3" xfId="4783" xr:uid="{00000000-0005-0000-0000-000057060000}"/>
    <cellStyle name="Comma 6 3 4" xfId="347" xr:uid="{00000000-0005-0000-0000-000058060000}"/>
    <cellStyle name="Comma 6 3 4 2" xfId="3049" xr:uid="{00000000-0005-0000-0000-000059060000}"/>
    <cellStyle name="Comma 6 3 4 2 2" xfId="4786" xr:uid="{00000000-0005-0000-0000-00005A060000}"/>
    <cellStyle name="Comma 6 3 4 2 2 2" xfId="7104" xr:uid="{00000000-0005-0000-0000-00005B060000}"/>
    <cellStyle name="Comma 6 3 4 2 3" xfId="7103" xr:uid="{00000000-0005-0000-0000-00005C060000}"/>
    <cellStyle name="Comma 6 3 4 3" xfId="4785" xr:uid="{00000000-0005-0000-0000-00005D060000}"/>
    <cellStyle name="Comma 6 3 5" xfId="348" xr:uid="{00000000-0005-0000-0000-00005E060000}"/>
    <cellStyle name="Comma 6 3 5 2" xfId="3050" xr:uid="{00000000-0005-0000-0000-00005F060000}"/>
    <cellStyle name="Comma 6 3 5 2 2" xfId="4788" xr:uid="{00000000-0005-0000-0000-000060060000}"/>
    <cellStyle name="Comma 6 3 5 2 2 2" xfId="7106" xr:uid="{00000000-0005-0000-0000-000061060000}"/>
    <cellStyle name="Comma 6 3 5 2 3" xfId="7105" xr:uid="{00000000-0005-0000-0000-000062060000}"/>
    <cellStyle name="Comma 6 3 5 3" xfId="4787" xr:uid="{00000000-0005-0000-0000-000063060000}"/>
    <cellStyle name="Comma 6 3 6" xfId="3051" xr:uid="{00000000-0005-0000-0000-000064060000}"/>
    <cellStyle name="Comma 6 3 6 2" xfId="4789" xr:uid="{00000000-0005-0000-0000-000065060000}"/>
    <cellStyle name="Comma 6 3 6 2 2" xfId="7108" xr:uid="{00000000-0005-0000-0000-000066060000}"/>
    <cellStyle name="Comma 6 3 6 3" xfId="7107" xr:uid="{00000000-0005-0000-0000-000067060000}"/>
    <cellStyle name="Comma 6 3 7" xfId="4227" xr:uid="{00000000-0005-0000-0000-000068060000}"/>
    <cellStyle name="Comma 6 4" xfId="349" xr:uid="{00000000-0005-0000-0000-000069060000}"/>
    <cellStyle name="Comma 6 4 2" xfId="350" xr:uid="{00000000-0005-0000-0000-00006A060000}"/>
    <cellStyle name="Comma 6 4 2 2" xfId="3052" xr:uid="{00000000-0005-0000-0000-00006B060000}"/>
    <cellStyle name="Comma 6 4 2 2 2" xfId="4792" xr:uid="{00000000-0005-0000-0000-00006C060000}"/>
    <cellStyle name="Comma 6 4 2 2 2 2" xfId="7110" xr:uid="{00000000-0005-0000-0000-00006D060000}"/>
    <cellStyle name="Comma 6 4 2 2 3" xfId="7109" xr:uid="{00000000-0005-0000-0000-00006E060000}"/>
    <cellStyle name="Comma 6 4 2 3" xfId="4791" xr:uid="{00000000-0005-0000-0000-00006F060000}"/>
    <cellStyle name="Comma 6 4 3" xfId="351" xr:uid="{00000000-0005-0000-0000-000070060000}"/>
    <cellStyle name="Comma 6 4 3 2" xfId="3053" xr:uid="{00000000-0005-0000-0000-000071060000}"/>
    <cellStyle name="Comma 6 4 3 2 2" xfId="4794" xr:uid="{00000000-0005-0000-0000-000072060000}"/>
    <cellStyle name="Comma 6 4 3 2 2 2" xfId="7112" xr:uid="{00000000-0005-0000-0000-000073060000}"/>
    <cellStyle name="Comma 6 4 3 2 3" xfId="7111" xr:uid="{00000000-0005-0000-0000-000074060000}"/>
    <cellStyle name="Comma 6 4 3 3" xfId="4793" xr:uid="{00000000-0005-0000-0000-000075060000}"/>
    <cellStyle name="Comma 6 4 4" xfId="352" xr:uid="{00000000-0005-0000-0000-000076060000}"/>
    <cellStyle name="Comma 6 4 4 2" xfId="3054" xr:uid="{00000000-0005-0000-0000-000077060000}"/>
    <cellStyle name="Comma 6 4 4 2 2" xfId="4796" xr:uid="{00000000-0005-0000-0000-000078060000}"/>
    <cellStyle name="Comma 6 4 4 2 2 2" xfId="7114" xr:uid="{00000000-0005-0000-0000-000079060000}"/>
    <cellStyle name="Comma 6 4 4 2 3" xfId="7113" xr:uid="{00000000-0005-0000-0000-00007A060000}"/>
    <cellStyle name="Comma 6 4 4 3" xfId="4795" xr:uid="{00000000-0005-0000-0000-00007B060000}"/>
    <cellStyle name="Comma 6 4 5" xfId="3055" xr:uid="{00000000-0005-0000-0000-00007C060000}"/>
    <cellStyle name="Comma 6 4 5 2" xfId="4797" xr:uid="{00000000-0005-0000-0000-00007D060000}"/>
    <cellStyle name="Comma 6 4 5 2 2" xfId="7116" xr:uid="{00000000-0005-0000-0000-00007E060000}"/>
    <cellStyle name="Comma 6 4 5 3" xfId="7115" xr:uid="{00000000-0005-0000-0000-00007F060000}"/>
    <cellStyle name="Comma 6 4 6" xfId="4790" xr:uid="{00000000-0005-0000-0000-000080060000}"/>
    <cellStyle name="Comma 6 5" xfId="353" xr:uid="{00000000-0005-0000-0000-000081060000}"/>
    <cellStyle name="Comma 6 5 2" xfId="354" xr:uid="{00000000-0005-0000-0000-000082060000}"/>
    <cellStyle name="Comma 6 5 2 2" xfId="3056" xr:uid="{00000000-0005-0000-0000-000083060000}"/>
    <cellStyle name="Comma 6 5 2 2 2" xfId="4800" xr:uid="{00000000-0005-0000-0000-000084060000}"/>
    <cellStyle name="Comma 6 5 2 2 2 2" xfId="7118" xr:uid="{00000000-0005-0000-0000-000085060000}"/>
    <cellStyle name="Comma 6 5 2 2 3" xfId="7117" xr:uid="{00000000-0005-0000-0000-000086060000}"/>
    <cellStyle name="Comma 6 5 2 3" xfId="4799" xr:uid="{00000000-0005-0000-0000-000087060000}"/>
    <cellStyle name="Comma 6 5 3" xfId="355" xr:uid="{00000000-0005-0000-0000-000088060000}"/>
    <cellStyle name="Comma 6 5 3 2" xfId="3057" xr:uid="{00000000-0005-0000-0000-000089060000}"/>
    <cellStyle name="Comma 6 5 3 2 2" xfId="4802" xr:uid="{00000000-0005-0000-0000-00008A060000}"/>
    <cellStyle name="Comma 6 5 3 2 2 2" xfId="7120" xr:uid="{00000000-0005-0000-0000-00008B060000}"/>
    <cellStyle name="Comma 6 5 3 2 3" xfId="7119" xr:uid="{00000000-0005-0000-0000-00008C060000}"/>
    <cellStyle name="Comma 6 5 3 3" xfId="4801" xr:uid="{00000000-0005-0000-0000-00008D060000}"/>
    <cellStyle name="Comma 6 5 4" xfId="356" xr:uid="{00000000-0005-0000-0000-00008E060000}"/>
    <cellStyle name="Comma 6 5 4 2" xfId="3058" xr:uid="{00000000-0005-0000-0000-00008F060000}"/>
    <cellStyle name="Comma 6 5 4 2 2" xfId="4804" xr:uid="{00000000-0005-0000-0000-000090060000}"/>
    <cellStyle name="Comma 6 5 4 2 2 2" xfId="7122" xr:uid="{00000000-0005-0000-0000-000091060000}"/>
    <cellStyle name="Comma 6 5 4 2 3" xfId="7121" xr:uid="{00000000-0005-0000-0000-000092060000}"/>
    <cellStyle name="Comma 6 5 4 3" xfId="4803" xr:uid="{00000000-0005-0000-0000-000093060000}"/>
    <cellStyle name="Comma 6 5 5" xfId="3059" xr:uid="{00000000-0005-0000-0000-000094060000}"/>
    <cellStyle name="Comma 6 5 5 2" xfId="4805" xr:uid="{00000000-0005-0000-0000-000095060000}"/>
    <cellStyle name="Comma 6 5 5 2 2" xfId="7124" xr:uid="{00000000-0005-0000-0000-000096060000}"/>
    <cellStyle name="Comma 6 5 5 3" xfId="7123" xr:uid="{00000000-0005-0000-0000-000097060000}"/>
    <cellStyle name="Comma 6 5 6" xfId="4798" xr:uid="{00000000-0005-0000-0000-000098060000}"/>
    <cellStyle name="Comma 6 6" xfId="4225" xr:uid="{00000000-0005-0000-0000-000099060000}"/>
    <cellStyle name="Comma 6 7" xfId="2349" xr:uid="{00000000-0005-0000-0000-00009A060000}"/>
    <cellStyle name="Comma 7" xfId="357" xr:uid="{00000000-0005-0000-0000-00009B060000}"/>
    <cellStyle name="Comma 7 2" xfId="358" xr:uid="{00000000-0005-0000-0000-00009C060000}"/>
    <cellStyle name="Comma 7 2 2" xfId="359" xr:uid="{00000000-0005-0000-0000-00009D060000}"/>
    <cellStyle name="Comma 7 2 2 2" xfId="360" xr:uid="{00000000-0005-0000-0000-00009E060000}"/>
    <cellStyle name="Comma 7 2 2 2 2" xfId="3060" xr:uid="{00000000-0005-0000-0000-00009F060000}"/>
    <cellStyle name="Comma 7 2 2 2 2 2" xfId="4808" xr:uid="{00000000-0005-0000-0000-0000A0060000}"/>
    <cellStyle name="Comma 7 2 2 2 2 2 2" xfId="7126" xr:uid="{00000000-0005-0000-0000-0000A1060000}"/>
    <cellStyle name="Comma 7 2 2 2 2 3" xfId="7125" xr:uid="{00000000-0005-0000-0000-0000A2060000}"/>
    <cellStyle name="Comma 7 2 2 2 3" xfId="4807" xr:uid="{00000000-0005-0000-0000-0000A3060000}"/>
    <cellStyle name="Comma 7 2 2 3" xfId="361" xr:uid="{00000000-0005-0000-0000-0000A4060000}"/>
    <cellStyle name="Comma 7 2 2 3 2" xfId="3061" xr:uid="{00000000-0005-0000-0000-0000A5060000}"/>
    <cellStyle name="Comma 7 2 2 3 2 2" xfId="4810" xr:uid="{00000000-0005-0000-0000-0000A6060000}"/>
    <cellStyle name="Comma 7 2 2 3 2 2 2" xfId="7128" xr:uid="{00000000-0005-0000-0000-0000A7060000}"/>
    <cellStyle name="Comma 7 2 2 3 2 3" xfId="7127" xr:uid="{00000000-0005-0000-0000-0000A8060000}"/>
    <cellStyle name="Comma 7 2 2 3 3" xfId="4809" xr:uid="{00000000-0005-0000-0000-0000A9060000}"/>
    <cellStyle name="Comma 7 2 2 4" xfId="362" xr:uid="{00000000-0005-0000-0000-0000AA060000}"/>
    <cellStyle name="Comma 7 2 2 4 2" xfId="3062" xr:uid="{00000000-0005-0000-0000-0000AB060000}"/>
    <cellStyle name="Comma 7 2 2 4 2 2" xfId="4812" xr:uid="{00000000-0005-0000-0000-0000AC060000}"/>
    <cellStyle name="Comma 7 2 2 4 2 2 2" xfId="7130" xr:uid="{00000000-0005-0000-0000-0000AD060000}"/>
    <cellStyle name="Comma 7 2 2 4 2 3" xfId="7129" xr:uid="{00000000-0005-0000-0000-0000AE060000}"/>
    <cellStyle name="Comma 7 2 2 4 3" xfId="4811" xr:uid="{00000000-0005-0000-0000-0000AF060000}"/>
    <cellStyle name="Comma 7 2 2 5" xfId="3063" xr:uid="{00000000-0005-0000-0000-0000B0060000}"/>
    <cellStyle name="Comma 7 2 2 5 2" xfId="4813" xr:uid="{00000000-0005-0000-0000-0000B1060000}"/>
    <cellStyle name="Comma 7 2 2 5 2 2" xfId="7132" xr:uid="{00000000-0005-0000-0000-0000B2060000}"/>
    <cellStyle name="Comma 7 2 2 5 3" xfId="7131" xr:uid="{00000000-0005-0000-0000-0000B3060000}"/>
    <cellStyle name="Comma 7 2 2 6" xfId="4806" xr:uid="{00000000-0005-0000-0000-0000B4060000}"/>
    <cellStyle name="Comma 7 2 3" xfId="363" xr:uid="{00000000-0005-0000-0000-0000B5060000}"/>
    <cellStyle name="Comma 7 2 3 2" xfId="3064" xr:uid="{00000000-0005-0000-0000-0000B6060000}"/>
    <cellStyle name="Comma 7 2 3 2 2" xfId="4815" xr:uid="{00000000-0005-0000-0000-0000B7060000}"/>
    <cellStyle name="Comma 7 2 3 2 2 2" xfId="7134" xr:uid="{00000000-0005-0000-0000-0000B8060000}"/>
    <cellStyle name="Comma 7 2 3 2 3" xfId="7133" xr:uid="{00000000-0005-0000-0000-0000B9060000}"/>
    <cellStyle name="Comma 7 2 3 3" xfId="4814" xr:uid="{00000000-0005-0000-0000-0000BA060000}"/>
    <cellStyle name="Comma 7 2 4" xfId="364" xr:uid="{00000000-0005-0000-0000-0000BB060000}"/>
    <cellStyle name="Comma 7 2 4 2" xfId="3065" xr:uid="{00000000-0005-0000-0000-0000BC060000}"/>
    <cellStyle name="Comma 7 2 4 2 2" xfId="4817" xr:uid="{00000000-0005-0000-0000-0000BD060000}"/>
    <cellStyle name="Comma 7 2 4 2 2 2" xfId="7136" xr:uid="{00000000-0005-0000-0000-0000BE060000}"/>
    <cellStyle name="Comma 7 2 4 2 3" xfId="7135" xr:uid="{00000000-0005-0000-0000-0000BF060000}"/>
    <cellStyle name="Comma 7 2 4 3" xfId="4816" xr:uid="{00000000-0005-0000-0000-0000C0060000}"/>
    <cellStyle name="Comma 7 2 5" xfId="365" xr:uid="{00000000-0005-0000-0000-0000C1060000}"/>
    <cellStyle name="Comma 7 2 5 2" xfId="3066" xr:uid="{00000000-0005-0000-0000-0000C2060000}"/>
    <cellStyle name="Comma 7 2 5 2 2" xfId="4819" xr:uid="{00000000-0005-0000-0000-0000C3060000}"/>
    <cellStyle name="Comma 7 2 5 2 2 2" xfId="7138" xr:uid="{00000000-0005-0000-0000-0000C4060000}"/>
    <cellStyle name="Comma 7 2 5 2 3" xfId="7137" xr:uid="{00000000-0005-0000-0000-0000C5060000}"/>
    <cellStyle name="Comma 7 2 5 3" xfId="4818" xr:uid="{00000000-0005-0000-0000-0000C6060000}"/>
    <cellStyle name="Comma 7 2 6" xfId="3067" xr:uid="{00000000-0005-0000-0000-0000C7060000}"/>
    <cellStyle name="Comma 7 2 6 2" xfId="4820" xr:uid="{00000000-0005-0000-0000-0000C8060000}"/>
    <cellStyle name="Comma 7 2 6 2 2" xfId="7140" xr:uid="{00000000-0005-0000-0000-0000C9060000}"/>
    <cellStyle name="Comma 7 2 6 3" xfId="7139" xr:uid="{00000000-0005-0000-0000-0000CA060000}"/>
    <cellStyle name="Comma 7 2 7" xfId="4229" xr:uid="{00000000-0005-0000-0000-0000CB060000}"/>
    <cellStyle name="Comma 7 3" xfId="366" xr:uid="{00000000-0005-0000-0000-0000CC060000}"/>
    <cellStyle name="Comma 7 3 2" xfId="367" xr:uid="{00000000-0005-0000-0000-0000CD060000}"/>
    <cellStyle name="Comma 7 3 2 2" xfId="368" xr:uid="{00000000-0005-0000-0000-0000CE060000}"/>
    <cellStyle name="Comma 7 3 2 2 2" xfId="3068" xr:uid="{00000000-0005-0000-0000-0000CF060000}"/>
    <cellStyle name="Comma 7 3 2 2 2 2" xfId="4824" xr:uid="{00000000-0005-0000-0000-0000D0060000}"/>
    <cellStyle name="Comma 7 3 2 2 2 2 2" xfId="7142" xr:uid="{00000000-0005-0000-0000-0000D1060000}"/>
    <cellStyle name="Comma 7 3 2 2 2 3" xfId="7141" xr:uid="{00000000-0005-0000-0000-0000D2060000}"/>
    <cellStyle name="Comma 7 3 2 2 3" xfId="4823" xr:uid="{00000000-0005-0000-0000-0000D3060000}"/>
    <cellStyle name="Comma 7 3 2 3" xfId="369" xr:uid="{00000000-0005-0000-0000-0000D4060000}"/>
    <cellStyle name="Comma 7 3 2 3 2" xfId="3069" xr:uid="{00000000-0005-0000-0000-0000D5060000}"/>
    <cellStyle name="Comma 7 3 2 3 2 2" xfId="4826" xr:uid="{00000000-0005-0000-0000-0000D6060000}"/>
    <cellStyle name="Comma 7 3 2 3 2 2 2" xfId="7144" xr:uid="{00000000-0005-0000-0000-0000D7060000}"/>
    <cellStyle name="Comma 7 3 2 3 2 3" xfId="7143" xr:uid="{00000000-0005-0000-0000-0000D8060000}"/>
    <cellStyle name="Comma 7 3 2 3 3" xfId="4825" xr:uid="{00000000-0005-0000-0000-0000D9060000}"/>
    <cellStyle name="Comma 7 3 2 4" xfId="370" xr:uid="{00000000-0005-0000-0000-0000DA060000}"/>
    <cellStyle name="Comma 7 3 2 4 2" xfId="3070" xr:uid="{00000000-0005-0000-0000-0000DB060000}"/>
    <cellStyle name="Comma 7 3 2 4 2 2" xfId="4828" xr:uid="{00000000-0005-0000-0000-0000DC060000}"/>
    <cellStyle name="Comma 7 3 2 4 2 2 2" xfId="7146" xr:uid="{00000000-0005-0000-0000-0000DD060000}"/>
    <cellStyle name="Comma 7 3 2 4 2 3" xfId="7145" xr:uid="{00000000-0005-0000-0000-0000DE060000}"/>
    <cellStyle name="Comma 7 3 2 4 3" xfId="4827" xr:uid="{00000000-0005-0000-0000-0000DF060000}"/>
    <cellStyle name="Comma 7 3 2 5" xfId="3071" xr:uid="{00000000-0005-0000-0000-0000E0060000}"/>
    <cellStyle name="Comma 7 3 2 5 2" xfId="4829" xr:uid="{00000000-0005-0000-0000-0000E1060000}"/>
    <cellStyle name="Comma 7 3 2 5 2 2" xfId="7148" xr:uid="{00000000-0005-0000-0000-0000E2060000}"/>
    <cellStyle name="Comma 7 3 2 5 3" xfId="7147" xr:uid="{00000000-0005-0000-0000-0000E3060000}"/>
    <cellStyle name="Comma 7 3 2 6" xfId="4822" xr:uid="{00000000-0005-0000-0000-0000E4060000}"/>
    <cellStyle name="Comma 7 3 3" xfId="371" xr:uid="{00000000-0005-0000-0000-0000E5060000}"/>
    <cellStyle name="Comma 7 3 3 2" xfId="3072" xr:uid="{00000000-0005-0000-0000-0000E6060000}"/>
    <cellStyle name="Comma 7 3 3 2 2" xfId="4831" xr:uid="{00000000-0005-0000-0000-0000E7060000}"/>
    <cellStyle name="Comma 7 3 3 2 2 2" xfId="7150" xr:uid="{00000000-0005-0000-0000-0000E8060000}"/>
    <cellStyle name="Comma 7 3 3 2 3" xfId="7149" xr:uid="{00000000-0005-0000-0000-0000E9060000}"/>
    <cellStyle name="Comma 7 3 3 3" xfId="4830" xr:uid="{00000000-0005-0000-0000-0000EA060000}"/>
    <cellStyle name="Comma 7 3 4" xfId="372" xr:uid="{00000000-0005-0000-0000-0000EB060000}"/>
    <cellStyle name="Comma 7 3 4 2" xfId="3073" xr:uid="{00000000-0005-0000-0000-0000EC060000}"/>
    <cellStyle name="Comma 7 3 4 2 2" xfId="4833" xr:uid="{00000000-0005-0000-0000-0000ED060000}"/>
    <cellStyle name="Comma 7 3 4 2 2 2" xfId="7152" xr:uid="{00000000-0005-0000-0000-0000EE060000}"/>
    <cellStyle name="Comma 7 3 4 2 3" xfId="7151" xr:uid="{00000000-0005-0000-0000-0000EF060000}"/>
    <cellStyle name="Comma 7 3 4 3" xfId="4832" xr:uid="{00000000-0005-0000-0000-0000F0060000}"/>
    <cellStyle name="Comma 7 3 5" xfId="373" xr:uid="{00000000-0005-0000-0000-0000F1060000}"/>
    <cellStyle name="Comma 7 3 5 2" xfId="3074" xr:uid="{00000000-0005-0000-0000-0000F2060000}"/>
    <cellStyle name="Comma 7 3 5 2 2" xfId="4835" xr:uid="{00000000-0005-0000-0000-0000F3060000}"/>
    <cellStyle name="Comma 7 3 5 2 2 2" xfId="7154" xr:uid="{00000000-0005-0000-0000-0000F4060000}"/>
    <cellStyle name="Comma 7 3 5 2 3" xfId="7153" xr:uid="{00000000-0005-0000-0000-0000F5060000}"/>
    <cellStyle name="Comma 7 3 5 3" xfId="4834" xr:uid="{00000000-0005-0000-0000-0000F6060000}"/>
    <cellStyle name="Comma 7 3 6" xfId="3075" xr:uid="{00000000-0005-0000-0000-0000F7060000}"/>
    <cellStyle name="Comma 7 3 6 2" xfId="4836" xr:uid="{00000000-0005-0000-0000-0000F8060000}"/>
    <cellStyle name="Comma 7 3 6 2 2" xfId="7156" xr:uid="{00000000-0005-0000-0000-0000F9060000}"/>
    <cellStyle name="Comma 7 3 6 3" xfId="7155" xr:uid="{00000000-0005-0000-0000-0000FA060000}"/>
    <cellStyle name="Comma 7 3 7" xfId="4821" xr:uid="{00000000-0005-0000-0000-0000FB060000}"/>
    <cellStyle name="Comma 7 4" xfId="374" xr:uid="{00000000-0005-0000-0000-0000FC060000}"/>
    <cellStyle name="Comma 7 4 2" xfId="375" xr:uid="{00000000-0005-0000-0000-0000FD060000}"/>
    <cellStyle name="Comma 7 4 2 2" xfId="3076" xr:uid="{00000000-0005-0000-0000-0000FE060000}"/>
    <cellStyle name="Comma 7 4 2 2 2" xfId="4839" xr:uid="{00000000-0005-0000-0000-0000FF060000}"/>
    <cellStyle name="Comma 7 4 2 2 2 2" xfId="7158" xr:uid="{00000000-0005-0000-0000-000000070000}"/>
    <cellStyle name="Comma 7 4 2 2 3" xfId="7157" xr:uid="{00000000-0005-0000-0000-000001070000}"/>
    <cellStyle name="Comma 7 4 2 3" xfId="4838" xr:uid="{00000000-0005-0000-0000-000002070000}"/>
    <cellStyle name="Comma 7 4 3" xfId="376" xr:uid="{00000000-0005-0000-0000-000003070000}"/>
    <cellStyle name="Comma 7 4 3 2" xfId="3077" xr:uid="{00000000-0005-0000-0000-000004070000}"/>
    <cellStyle name="Comma 7 4 3 2 2" xfId="4841" xr:uid="{00000000-0005-0000-0000-000005070000}"/>
    <cellStyle name="Comma 7 4 3 2 2 2" xfId="7160" xr:uid="{00000000-0005-0000-0000-000006070000}"/>
    <cellStyle name="Comma 7 4 3 2 3" xfId="7159" xr:uid="{00000000-0005-0000-0000-000007070000}"/>
    <cellStyle name="Comma 7 4 3 3" xfId="4840" xr:uid="{00000000-0005-0000-0000-000008070000}"/>
    <cellStyle name="Comma 7 4 4" xfId="377" xr:uid="{00000000-0005-0000-0000-000009070000}"/>
    <cellStyle name="Comma 7 4 4 2" xfId="3078" xr:uid="{00000000-0005-0000-0000-00000A070000}"/>
    <cellStyle name="Comma 7 4 4 2 2" xfId="4843" xr:uid="{00000000-0005-0000-0000-00000B070000}"/>
    <cellStyle name="Comma 7 4 4 2 2 2" xfId="7162" xr:uid="{00000000-0005-0000-0000-00000C070000}"/>
    <cellStyle name="Comma 7 4 4 2 3" xfId="7161" xr:uid="{00000000-0005-0000-0000-00000D070000}"/>
    <cellStyle name="Comma 7 4 4 3" xfId="4842" xr:uid="{00000000-0005-0000-0000-00000E070000}"/>
    <cellStyle name="Comma 7 4 5" xfId="3079" xr:uid="{00000000-0005-0000-0000-00000F070000}"/>
    <cellStyle name="Comma 7 4 5 2" xfId="4844" xr:uid="{00000000-0005-0000-0000-000010070000}"/>
    <cellStyle name="Comma 7 4 5 2 2" xfId="7164" xr:uid="{00000000-0005-0000-0000-000011070000}"/>
    <cellStyle name="Comma 7 4 5 3" xfId="7163" xr:uid="{00000000-0005-0000-0000-000012070000}"/>
    <cellStyle name="Comma 7 4 6" xfId="4837" xr:uid="{00000000-0005-0000-0000-000013070000}"/>
    <cellStyle name="Comma 7 5" xfId="378" xr:uid="{00000000-0005-0000-0000-000014070000}"/>
    <cellStyle name="Comma 7 5 2" xfId="379" xr:uid="{00000000-0005-0000-0000-000015070000}"/>
    <cellStyle name="Comma 7 5 2 2" xfId="3080" xr:uid="{00000000-0005-0000-0000-000016070000}"/>
    <cellStyle name="Comma 7 5 2 2 2" xfId="4847" xr:uid="{00000000-0005-0000-0000-000017070000}"/>
    <cellStyle name="Comma 7 5 2 2 2 2" xfId="7166" xr:uid="{00000000-0005-0000-0000-000018070000}"/>
    <cellStyle name="Comma 7 5 2 2 3" xfId="7165" xr:uid="{00000000-0005-0000-0000-000019070000}"/>
    <cellStyle name="Comma 7 5 2 3" xfId="4846" xr:uid="{00000000-0005-0000-0000-00001A070000}"/>
    <cellStyle name="Comma 7 5 3" xfId="380" xr:uid="{00000000-0005-0000-0000-00001B070000}"/>
    <cellStyle name="Comma 7 5 3 2" xfId="3081" xr:uid="{00000000-0005-0000-0000-00001C070000}"/>
    <cellStyle name="Comma 7 5 3 2 2" xfId="4849" xr:uid="{00000000-0005-0000-0000-00001D070000}"/>
    <cellStyle name="Comma 7 5 3 2 2 2" xfId="7168" xr:uid="{00000000-0005-0000-0000-00001E070000}"/>
    <cellStyle name="Comma 7 5 3 2 3" xfId="7167" xr:uid="{00000000-0005-0000-0000-00001F070000}"/>
    <cellStyle name="Comma 7 5 3 3" xfId="4848" xr:uid="{00000000-0005-0000-0000-000020070000}"/>
    <cellStyle name="Comma 7 5 4" xfId="381" xr:uid="{00000000-0005-0000-0000-000021070000}"/>
    <cellStyle name="Comma 7 5 4 2" xfId="3082" xr:uid="{00000000-0005-0000-0000-000022070000}"/>
    <cellStyle name="Comma 7 5 4 2 2" xfId="4851" xr:uid="{00000000-0005-0000-0000-000023070000}"/>
    <cellStyle name="Comma 7 5 4 2 2 2" xfId="7170" xr:uid="{00000000-0005-0000-0000-000024070000}"/>
    <cellStyle name="Comma 7 5 4 2 3" xfId="7169" xr:uid="{00000000-0005-0000-0000-000025070000}"/>
    <cellStyle name="Comma 7 5 4 3" xfId="4850" xr:uid="{00000000-0005-0000-0000-000026070000}"/>
    <cellStyle name="Comma 7 5 5" xfId="3083" xr:uid="{00000000-0005-0000-0000-000027070000}"/>
    <cellStyle name="Comma 7 5 5 2" xfId="4852" xr:uid="{00000000-0005-0000-0000-000028070000}"/>
    <cellStyle name="Comma 7 5 5 2 2" xfId="7172" xr:uid="{00000000-0005-0000-0000-000029070000}"/>
    <cellStyle name="Comma 7 5 5 3" xfId="7171" xr:uid="{00000000-0005-0000-0000-00002A070000}"/>
    <cellStyle name="Comma 7 5 6" xfId="4845" xr:uid="{00000000-0005-0000-0000-00002B070000}"/>
    <cellStyle name="Comma 7 6" xfId="4228" xr:uid="{00000000-0005-0000-0000-00002C070000}"/>
    <cellStyle name="Comma 8" xfId="382" xr:uid="{00000000-0005-0000-0000-00002D070000}"/>
    <cellStyle name="Comma 8 2" xfId="383" xr:uid="{00000000-0005-0000-0000-00002E070000}"/>
    <cellStyle name="Comma 8 2 2" xfId="384" xr:uid="{00000000-0005-0000-0000-00002F070000}"/>
    <cellStyle name="Comma 8 2 2 2" xfId="385" xr:uid="{00000000-0005-0000-0000-000030070000}"/>
    <cellStyle name="Comma 8 2 2 2 2" xfId="3084" xr:uid="{00000000-0005-0000-0000-000031070000}"/>
    <cellStyle name="Comma 8 2 2 2 2 2" xfId="4854" xr:uid="{00000000-0005-0000-0000-000032070000}"/>
    <cellStyle name="Comma 8 2 2 2 2 2 2" xfId="7175" xr:uid="{00000000-0005-0000-0000-000033070000}"/>
    <cellStyle name="Comma 8 2 2 2 2 3" xfId="7174" xr:uid="{00000000-0005-0000-0000-000034070000}"/>
    <cellStyle name="Comma 8 2 2 2 3" xfId="4853" xr:uid="{00000000-0005-0000-0000-000035070000}"/>
    <cellStyle name="Comma 8 2 2 3" xfId="386" xr:uid="{00000000-0005-0000-0000-000036070000}"/>
    <cellStyle name="Comma 8 2 2 3 2" xfId="3085" xr:uid="{00000000-0005-0000-0000-000037070000}"/>
    <cellStyle name="Comma 8 2 2 3 2 2" xfId="4856" xr:uid="{00000000-0005-0000-0000-000038070000}"/>
    <cellStyle name="Comma 8 2 2 3 2 2 2" xfId="7177" xr:uid="{00000000-0005-0000-0000-000039070000}"/>
    <cellStyle name="Comma 8 2 2 3 2 3" xfId="7176" xr:uid="{00000000-0005-0000-0000-00003A070000}"/>
    <cellStyle name="Comma 8 2 2 3 3" xfId="4855" xr:uid="{00000000-0005-0000-0000-00003B070000}"/>
    <cellStyle name="Comma 8 2 2 4" xfId="387" xr:uid="{00000000-0005-0000-0000-00003C070000}"/>
    <cellStyle name="Comma 8 2 2 4 2" xfId="3086" xr:uid="{00000000-0005-0000-0000-00003D070000}"/>
    <cellStyle name="Comma 8 2 2 4 2 2" xfId="4858" xr:uid="{00000000-0005-0000-0000-00003E070000}"/>
    <cellStyle name="Comma 8 2 2 4 2 2 2" xfId="7179" xr:uid="{00000000-0005-0000-0000-00003F070000}"/>
    <cellStyle name="Comma 8 2 2 4 2 3" xfId="7178" xr:uid="{00000000-0005-0000-0000-000040070000}"/>
    <cellStyle name="Comma 8 2 2 4 3" xfId="4857" xr:uid="{00000000-0005-0000-0000-000041070000}"/>
    <cellStyle name="Comma 8 2 2 5" xfId="3087" xr:uid="{00000000-0005-0000-0000-000042070000}"/>
    <cellStyle name="Comma 8 2 2 5 2" xfId="4859" xr:uid="{00000000-0005-0000-0000-000043070000}"/>
    <cellStyle name="Comma 8 2 2 5 2 2" xfId="7181" xr:uid="{00000000-0005-0000-0000-000044070000}"/>
    <cellStyle name="Comma 8 2 2 5 3" xfId="7180" xr:uid="{00000000-0005-0000-0000-000045070000}"/>
    <cellStyle name="Comma 8 2 2 6" xfId="4232" xr:uid="{00000000-0005-0000-0000-000046070000}"/>
    <cellStyle name="Comma 8 2 3" xfId="388" xr:uid="{00000000-0005-0000-0000-000047070000}"/>
    <cellStyle name="Comma 8 2 3 2" xfId="3088" xr:uid="{00000000-0005-0000-0000-000048070000}"/>
    <cellStyle name="Comma 8 2 3 2 2" xfId="4861" xr:uid="{00000000-0005-0000-0000-000049070000}"/>
    <cellStyle name="Comma 8 2 3 2 2 2" xfId="7183" xr:uid="{00000000-0005-0000-0000-00004A070000}"/>
    <cellStyle name="Comma 8 2 3 2 3" xfId="7182" xr:uid="{00000000-0005-0000-0000-00004B070000}"/>
    <cellStyle name="Comma 8 2 3 3" xfId="4860" xr:uid="{00000000-0005-0000-0000-00004C070000}"/>
    <cellStyle name="Comma 8 2 4" xfId="389" xr:uid="{00000000-0005-0000-0000-00004D070000}"/>
    <cellStyle name="Comma 8 2 4 2" xfId="3089" xr:uid="{00000000-0005-0000-0000-00004E070000}"/>
    <cellStyle name="Comma 8 2 4 2 2" xfId="4863" xr:uid="{00000000-0005-0000-0000-00004F070000}"/>
    <cellStyle name="Comma 8 2 4 2 2 2" xfId="7185" xr:uid="{00000000-0005-0000-0000-000050070000}"/>
    <cellStyle name="Comma 8 2 4 2 3" xfId="7184" xr:uid="{00000000-0005-0000-0000-000051070000}"/>
    <cellStyle name="Comma 8 2 4 3" xfId="4862" xr:uid="{00000000-0005-0000-0000-000052070000}"/>
    <cellStyle name="Comma 8 2 5" xfId="390" xr:uid="{00000000-0005-0000-0000-000053070000}"/>
    <cellStyle name="Comma 8 2 5 2" xfId="3090" xr:uid="{00000000-0005-0000-0000-000054070000}"/>
    <cellStyle name="Comma 8 2 5 2 2" xfId="4865" xr:uid="{00000000-0005-0000-0000-000055070000}"/>
    <cellStyle name="Comma 8 2 5 2 2 2" xfId="7187" xr:uid="{00000000-0005-0000-0000-000056070000}"/>
    <cellStyle name="Comma 8 2 5 2 3" xfId="7186" xr:uid="{00000000-0005-0000-0000-000057070000}"/>
    <cellStyle name="Comma 8 2 5 3" xfId="4864" xr:uid="{00000000-0005-0000-0000-000058070000}"/>
    <cellStyle name="Comma 8 2 6" xfId="3091" xr:uid="{00000000-0005-0000-0000-000059070000}"/>
    <cellStyle name="Comma 8 2 6 2" xfId="4866" xr:uid="{00000000-0005-0000-0000-00005A070000}"/>
    <cellStyle name="Comma 8 2 6 2 2" xfId="7189" xr:uid="{00000000-0005-0000-0000-00005B070000}"/>
    <cellStyle name="Comma 8 2 6 3" xfId="7188" xr:uid="{00000000-0005-0000-0000-00005C070000}"/>
    <cellStyle name="Comma 8 2 7" xfId="4231" xr:uid="{00000000-0005-0000-0000-00005D070000}"/>
    <cellStyle name="Comma 8 3" xfId="391" xr:uid="{00000000-0005-0000-0000-00005E070000}"/>
    <cellStyle name="Comma 8 3 2" xfId="392" xr:uid="{00000000-0005-0000-0000-00005F070000}"/>
    <cellStyle name="Comma 8 3 2 2" xfId="393" xr:uid="{00000000-0005-0000-0000-000060070000}"/>
    <cellStyle name="Comma 8 3 2 2 2" xfId="3092" xr:uid="{00000000-0005-0000-0000-000061070000}"/>
    <cellStyle name="Comma 8 3 2 2 2 2" xfId="4869" xr:uid="{00000000-0005-0000-0000-000062070000}"/>
    <cellStyle name="Comma 8 3 2 2 2 2 2" xfId="7191" xr:uid="{00000000-0005-0000-0000-000063070000}"/>
    <cellStyle name="Comma 8 3 2 2 2 3" xfId="7190" xr:uid="{00000000-0005-0000-0000-000064070000}"/>
    <cellStyle name="Comma 8 3 2 2 3" xfId="4868" xr:uid="{00000000-0005-0000-0000-000065070000}"/>
    <cellStyle name="Comma 8 3 2 3" xfId="394" xr:uid="{00000000-0005-0000-0000-000066070000}"/>
    <cellStyle name="Comma 8 3 2 3 2" xfId="3093" xr:uid="{00000000-0005-0000-0000-000067070000}"/>
    <cellStyle name="Comma 8 3 2 3 2 2" xfId="4871" xr:uid="{00000000-0005-0000-0000-000068070000}"/>
    <cellStyle name="Comma 8 3 2 3 2 2 2" xfId="7193" xr:uid="{00000000-0005-0000-0000-000069070000}"/>
    <cellStyle name="Comma 8 3 2 3 2 3" xfId="7192" xr:uid="{00000000-0005-0000-0000-00006A070000}"/>
    <cellStyle name="Comma 8 3 2 3 3" xfId="4870" xr:uid="{00000000-0005-0000-0000-00006B070000}"/>
    <cellStyle name="Comma 8 3 2 4" xfId="395" xr:uid="{00000000-0005-0000-0000-00006C070000}"/>
    <cellStyle name="Comma 8 3 2 4 2" xfId="3094" xr:uid="{00000000-0005-0000-0000-00006D070000}"/>
    <cellStyle name="Comma 8 3 2 4 2 2" xfId="4873" xr:uid="{00000000-0005-0000-0000-00006E070000}"/>
    <cellStyle name="Comma 8 3 2 4 2 2 2" xfId="7195" xr:uid="{00000000-0005-0000-0000-00006F070000}"/>
    <cellStyle name="Comma 8 3 2 4 2 3" xfId="7194" xr:uid="{00000000-0005-0000-0000-000070070000}"/>
    <cellStyle name="Comma 8 3 2 4 3" xfId="4872" xr:uid="{00000000-0005-0000-0000-000071070000}"/>
    <cellStyle name="Comma 8 3 2 5" xfId="3095" xr:uid="{00000000-0005-0000-0000-000072070000}"/>
    <cellStyle name="Comma 8 3 2 5 2" xfId="4874" xr:uid="{00000000-0005-0000-0000-000073070000}"/>
    <cellStyle name="Comma 8 3 2 5 2 2" xfId="7197" xr:uid="{00000000-0005-0000-0000-000074070000}"/>
    <cellStyle name="Comma 8 3 2 5 3" xfId="7196" xr:uid="{00000000-0005-0000-0000-000075070000}"/>
    <cellStyle name="Comma 8 3 2 6" xfId="4867" xr:uid="{00000000-0005-0000-0000-000076070000}"/>
    <cellStyle name="Comma 8 3 3" xfId="396" xr:uid="{00000000-0005-0000-0000-000077070000}"/>
    <cellStyle name="Comma 8 3 3 2" xfId="3096" xr:uid="{00000000-0005-0000-0000-000078070000}"/>
    <cellStyle name="Comma 8 3 3 2 2" xfId="4876" xr:uid="{00000000-0005-0000-0000-000079070000}"/>
    <cellStyle name="Comma 8 3 3 2 2 2" xfId="7199" xr:uid="{00000000-0005-0000-0000-00007A070000}"/>
    <cellStyle name="Comma 8 3 3 2 3" xfId="7198" xr:uid="{00000000-0005-0000-0000-00007B070000}"/>
    <cellStyle name="Comma 8 3 3 3" xfId="4875" xr:uid="{00000000-0005-0000-0000-00007C070000}"/>
    <cellStyle name="Comma 8 3 4" xfId="397" xr:uid="{00000000-0005-0000-0000-00007D070000}"/>
    <cellStyle name="Comma 8 3 4 2" xfId="3097" xr:uid="{00000000-0005-0000-0000-00007E070000}"/>
    <cellStyle name="Comma 8 3 4 2 2" xfId="4878" xr:uid="{00000000-0005-0000-0000-00007F070000}"/>
    <cellStyle name="Comma 8 3 4 2 2 2" xfId="7201" xr:uid="{00000000-0005-0000-0000-000080070000}"/>
    <cellStyle name="Comma 8 3 4 2 3" xfId="7200" xr:uid="{00000000-0005-0000-0000-000081070000}"/>
    <cellStyle name="Comma 8 3 4 3" xfId="4877" xr:uid="{00000000-0005-0000-0000-000082070000}"/>
    <cellStyle name="Comma 8 3 5" xfId="398" xr:uid="{00000000-0005-0000-0000-000083070000}"/>
    <cellStyle name="Comma 8 3 5 2" xfId="3098" xr:uid="{00000000-0005-0000-0000-000084070000}"/>
    <cellStyle name="Comma 8 3 5 2 2" xfId="4880" xr:uid="{00000000-0005-0000-0000-000085070000}"/>
    <cellStyle name="Comma 8 3 5 2 2 2" xfId="7203" xr:uid="{00000000-0005-0000-0000-000086070000}"/>
    <cellStyle name="Comma 8 3 5 2 3" xfId="7202" xr:uid="{00000000-0005-0000-0000-000087070000}"/>
    <cellStyle name="Comma 8 3 5 3" xfId="4879" xr:uid="{00000000-0005-0000-0000-000088070000}"/>
    <cellStyle name="Comma 8 3 6" xfId="3099" xr:uid="{00000000-0005-0000-0000-000089070000}"/>
    <cellStyle name="Comma 8 3 6 2" xfId="4881" xr:uid="{00000000-0005-0000-0000-00008A070000}"/>
    <cellStyle name="Comma 8 3 6 2 2" xfId="7205" xr:uid="{00000000-0005-0000-0000-00008B070000}"/>
    <cellStyle name="Comma 8 3 6 3" xfId="7204" xr:uid="{00000000-0005-0000-0000-00008C070000}"/>
    <cellStyle name="Comma 8 3 7" xfId="4233" xr:uid="{00000000-0005-0000-0000-00008D070000}"/>
    <cellStyle name="Comma 8 4" xfId="399" xr:uid="{00000000-0005-0000-0000-00008E070000}"/>
    <cellStyle name="Comma 8 4 2" xfId="400" xr:uid="{00000000-0005-0000-0000-00008F070000}"/>
    <cellStyle name="Comma 8 4 2 2" xfId="3100" xr:uid="{00000000-0005-0000-0000-000090070000}"/>
    <cellStyle name="Comma 8 4 2 2 2" xfId="4884" xr:uid="{00000000-0005-0000-0000-000091070000}"/>
    <cellStyle name="Comma 8 4 2 2 2 2" xfId="7207" xr:uid="{00000000-0005-0000-0000-000092070000}"/>
    <cellStyle name="Comma 8 4 2 2 3" xfId="7206" xr:uid="{00000000-0005-0000-0000-000093070000}"/>
    <cellStyle name="Comma 8 4 2 3" xfId="4883" xr:uid="{00000000-0005-0000-0000-000094070000}"/>
    <cellStyle name="Comma 8 4 3" xfId="401" xr:uid="{00000000-0005-0000-0000-000095070000}"/>
    <cellStyle name="Comma 8 4 3 2" xfId="3101" xr:uid="{00000000-0005-0000-0000-000096070000}"/>
    <cellStyle name="Comma 8 4 3 2 2" xfId="4886" xr:uid="{00000000-0005-0000-0000-000097070000}"/>
    <cellStyle name="Comma 8 4 3 2 2 2" xfId="7209" xr:uid="{00000000-0005-0000-0000-000098070000}"/>
    <cellStyle name="Comma 8 4 3 2 3" xfId="7208" xr:uid="{00000000-0005-0000-0000-000099070000}"/>
    <cellStyle name="Comma 8 4 3 3" xfId="4885" xr:uid="{00000000-0005-0000-0000-00009A070000}"/>
    <cellStyle name="Comma 8 4 4" xfId="402" xr:uid="{00000000-0005-0000-0000-00009B070000}"/>
    <cellStyle name="Comma 8 4 4 2" xfId="3102" xr:uid="{00000000-0005-0000-0000-00009C070000}"/>
    <cellStyle name="Comma 8 4 4 2 2" xfId="4888" xr:uid="{00000000-0005-0000-0000-00009D070000}"/>
    <cellStyle name="Comma 8 4 4 2 2 2" xfId="7211" xr:uid="{00000000-0005-0000-0000-00009E070000}"/>
    <cellStyle name="Comma 8 4 4 2 3" xfId="7210" xr:uid="{00000000-0005-0000-0000-00009F070000}"/>
    <cellStyle name="Comma 8 4 4 3" xfId="4887" xr:uid="{00000000-0005-0000-0000-0000A0070000}"/>
    <cellStyle name="Comma 8 4 5" xfId="3103" xr:uid="{00000000-0005-0000-0000-0000A1070000}"/>
    <cellStyle name="Comma 8 4 5 2" xfId="4889" xr:uid="{00000000-0005-0000-0000-0000A2070000}"/>
    <cellStyle name="Comma 8 4 5 2 2" xfId="7213" xr:uid="{00000000-0005-0000-0000-0000A3070000}"/>
    <cellStyle name="Comma 8 4 5 3" xfId="7212" xr:uid="{00000000-0005-0000-0000-0000A4070000}"/>
    <cellStyle name="Comma 8 4 6" xfId="4882" xr:uid="{00000000-0005-0000-0000-0000A5070000}"/>
    <cellStyle name="Comma 8 5" xfId="403" xr:uid="{00000000-0005-0000-0000-0000A6070000}"/>
    <cellStyle name="Comma 8 5 2" xfId="404" xr:uid="{00000000-0005-0000-0000-0000A7070000}"/>
    <cellStyle name="Comma 8 5 2 2" xfId="3104" xr:uid="{00000000-0005-0000-0000-0000A8070000}"/>
    <cellStyle name="Comma 8 5 2 2 2" xfId="4892" xr:uid="{00000000-0005-0000-0000-0000A9070000}"/>
    <cellStyle name="Comma 8 5 2 2 2 2" xfId="7215" xr:uid="{00000000-0005-0000-0000-0000AA070000}"/>
    <cellStyle name="Comma 8 5 2 2 3" xfId="7214" xr:uid="{00000000-0005-0000-0000-0000AB070000}"/>
    <cellStyle name="Comma 8 5 2 3" xfId="4891" xr:uid="{00000000-0005-0000-0000-0000AC070000}"/>
    <cellStyle name="Comma 8 5 3" xfId="405" xr:uid="{00000000-0005-0000-0000-0000AD070000}"/>
    <cellStyle name="Comma 8 5 3 2" xfId="3105" xr:uid="{00000000-0005-0000-0000-0000AE070000}"/>
    <cellStyle name="Comma 8 5 3 2 2" xfId="4894" xr:uid="{00000000-0005-0000-0000-0000AF070000}"/>
    <cellStyle name="Comma 8 5 3 2 2 2" xfId="7217" xr:uid="{00000000-0005-0000-0000-0000B0070000}"/>
    <cellStyle name="Comma 8 5 3 2 3" xfId="7216" xr:uid="{00000000-0005-0000-0000-0000B1070000}"/>
    <cellStyle name="Comma 8 5 3 3" xfId="4893" xr:uid="{00000000-0005-0000-0000-0000B2070000}"/>
    <cellStyle name="Comma 8 5 4" xfId="406" xr:uid="{00000000-0005-0000-0000-0000B3070000}"/>
    <cellStyle name="Comma 8 5 4 2" xfId="3106" xr:uid="{00000000-0005-0000-0000-0000B4070000}"/>
    <cellStyle name="Comma 8 5 4 2 2" xfId="4896" xr:uid="{00000000-0005-0000-0000-0000B5070000}"/>
    <cellStyle name="Comma 8 5 4 2 2 2" xfId="7219" xr:uid="{00000000-0005-0000-0000-0000B6070000}"/>
    <cellStyle name="Comma 8 5 4 2 3" xfId="7218" xr:uid="{00000000-0005-0000-0000-0000B7070000}"/>
    <cellStyle name="Comma 8 5 4 3" xfId="4895" xr:uid="{00000000-0005-0000-0000-0000B8070000}"/>
    <cellStyle name="Comma 8 5 5" xfId="3107" xr:uid="{00000000-0005-0000-0000-0000B9070000}"/>
    <cellStyle name="Comma 8 5 5 2" xfId="4897" xr:uid="{00000000-0005-0000-0000-0000BA070000}"/>
    <cellStyle name="Comma 8 5 5 2 2" xfId="7221" xr:uid="{00000000-0005-0000-0000-0000BB070000}"/>
    <cellStyle name="Comma 8 5 5 3" xfId="7220" xr:uid="{00000000-0005-0000-0000-0000BC070000}"/>
    <cellStyle name="Comma 8 5 6" xfId="4890" xr:uid="{00000000-0005-0000-0000-0000BD070000}"/>
    <cellStyle name="Comma 8 6" xfId="4230" xr:uid="{00000000-0005-0000-0000-0000BE070000}"/>
    <cellStyle name="Comma 8 7" xfId="6510" xr:uid="{00000000-0005-0000-0000-0000BF070000}"/>
    <cellStyle name="Comma 8 7 2" xfId="7173" xr:uid="{00000000-0005-0000-0000-0000C0070000}"/>
    <cellStyle name="Comma 9" xfId="407" xr:uid="{00000000-0005-0000-0000-0000C1070000}"/>
    <cellStyle name="Comma 9 2" xfId="3108" xr:uid="{00000000-0005-0000-0000-0000C2070000}"/>
    <cellStyle name="Comma 9 2 2" xfId="4234" xr:uid="{00000000-0005-0000-0000-0000C3070000}"/>
    <cellStyle name="Comma 9 3" xfId="3109" xr:uid="{00000000-0005-0000-0000-0000C4070000}"/>
    <cellStyle name="Comma 9 3 2" xfId="4235" xr:uid="{00000000-0005-0000-0000-0000C5070000}"/>
    <cellStyle name="Comma 9 4" xfId="6511" xr:uid="{00000000-0005-0000-0000-0000C6070000}"/>
    <cellStyle name="Comma 9 4 2" xfId="7222" xr:uid="{00000000-0005-0000-0000-0000C7070000}"/>
    <cellStyle name="Comma0" xfId="408" xr:uid="{00000000-0005-0000-0000-0000C8070000}"/>
    <cellStyle name="Comma0 - Style1" xfId="3110" xr:uid="{00000000-0005-0000-0000-0000C9070000}"/>
    <cellStyle name="Comma0 2" xfId="4398" xr:uid="{00000000-0005-0000-0000-0000CA070000}"/>
    <cellStyle name="Comma0 3" xfId="6188" xr:uid="{00000000-0005-0000-0000-0000CB070000}"/>
    <cellStyle name="Comma0_cost summary" xfId="3111" xr:uid="{00000000-0005-0000-0000-0000CC070000}"/>
    <cellStyle name="Comma1 - Style2" xfId="3112" xr:uid="{00000000-0005-0000-0000-0000CD070000}"/>
    <cellStyle name="Currency [0] 2" xfId="409" xr:uid="{00000000-0005-0000-0000-0000CE070000}"/>
    <cellStyle name="Currency [0] 3" xfId="6713" xr:uid="{00000000-0005-0000-0000-0000CF070000}"/>
    <cellStyle name="Currency 10" xfId="6706" xr:uid="{00000000-0005-0000-0000-0000D0070000}"/>
    <cellStyle name="Currency 11" xfId="6707" xr:uid="{00000000-0005-0000-0000-0000D1070000}"/>
    <cellStyle name="Currency 12" xfId="6702" xr:uid="{00000000-0005-0000-0000-0000D2070000}"/>
    <cellStyle name="Currency 13" xfId="6708" xr:uid="{00000000-0005-0000-0000-0000D3070000}"/>
    <cellStyle name="Currency 14" xfId="6709" xr:uid="{00000000-0005-0000-0000-0000D4070000}"/>
    <cellStyle name="Currency 15" xfId="6710" xr:uid="{00000000-0005-0000-0000-0000D5070000}"/>
    <cellStyle name="Currency 16" xfId="6712" xr:uid="{00000000-0005-0000-0000-0000D6070000}"/>
    <cellStyle name="Currency 2" xfId="410" xr:uid="{00000000-0005-0000-0000-0000D7070000}"/>
    <cellStyle name="Currency 2 10" xfId="2350" xr:uid="{00000000-0005-0000-0000-0000D8070000}"/>
    <cellStyle name="Currency 2 2" xfId="411" xr:uid="{00000000-0005-0000-0000-0000D9070000}"/>
    <cellStyle name="Currency 2 2 10" xfId="4898" xr:uid="{00000000-0005-0000-0000-0000DA070000}"/>
    <cellStyle name="Currency 2 2 11" xfId="7223" xr:uid="{00000000-0005-0000-0000-0000DB070000}"/>
    <cellStyle name="Currency 2 2 12" xfId="6651" xr:uid="{00000000-0005-0000-0000-0000DC070000}"/>
    <cellStyle name="Currency 2 2 2" xfId="412" xr:uid="{00000000-0005-0000-0000-0000DD070000}"/>
    <cellStyle name="Currency 2 2 2 2" xfId="413" xr:uid="{00000000-0005-0000-0000-0000DE070000}"/>
    <cellStyle name="Currency 2 2 2 2 2" xfId="414" xr:uid="{00000000-0005-0000-0000-0000DF070000}"/>
    <cellStyle name="Currency 2 2 2 2 2 2" xfId="415" xr:uid="{00000000-0005-0000-0000-0000E0070000}"/>
    <cellStyle name="Currency 2 2 2 2 2 2 2" xfId="3113" xr:uid="{00000000-0005-0000-0000-0000E1070000}"/>
    <cellStyle name="Currency 2 2 2 2 2 2 2 2" xfId="4899" xr:uid="{00000000-0005-0000-0000-0000E2070000}"/>
    <cellStyle name="Currency 2 2 2 2 2 2 2 2 2" xfId="7225" xr:uid="{00000000-0005-0000-0000-0000E3070000}"/>
    <cellStyle name="Currency 2 2 2 2 2 2 2 3" xfId="7224" xr:uid="{00000000-0005-0000-0000-0000E4070000}"/>
    <cellStyle name="Currency 2 2 2 2 2 3" xfId="416" xr:uid="{00000000-0005-0000-0000-0000E5070000}"/>
    <cellStyle name="Currency 2 2 2 2 2 3 2" xfId="3114" xr:uid="{00000000-0005-0000-0000-0000E6070000}"/>
    <cellStyle name="Currency 2 2 2 2 2 3 2 2" xfId="4900" xr:uid="{00000000-0005-0000-0000-0000E7070000}"/>
    <cellStyle name="Currency 2 2 2 2 2 3 2 2 2" xfId="7227" xr:uid="{00000000-0005-0000-0000-0000E8070000}"/>
    <cellStyle name="Currency 2 2 2 2 2 3 2 3" xfId="7226" xr:uid="{00000000-0005-0000-0000-0000E9070000}"/>
    <cellStyle name="Currency 2 2 2 2 2 4" xfId="417" xr:uid="{00000000-0005-0000-0000-0000EA070000}"/>
    <cellStyle name="Currency 2 2 2 2 2 4 2" xfId="3115" xr:uid="{00000000-0005-0000-0000-0000EB070000}"/>
    <cellStyle name="Currency 2 2 2 2 2 4 2 2" xfId="4901" xr:uid="{00000000-0005-0000-0000-0000EC070000}"/>
    <cellStyle name="Currency 2 2 2 2 2 4 2 2 2" xfId="7229" xr:uid="{00000000-0005-0000-0000-0000ED070000}"/>
    <cellStyle name="Currency 2 2 2 2 2 4 2 3" xfId="7228" xr:uid="{00000000-0005-0000-0000-0000EE070000}"/>
    <cellStyle name="Currency 2 2 2 2 2 5" xfId="3116" xr:uid="{00000000-0005-0000-0000-0000EF070000}"/>
    <cellStyle name="Currency 2 2 2 2 2 5 2" xfId="4902" xr:uid="{00000000-0005-0000-0000-0000F0070000}"/>
    <cellStyle name="Currency 2 2 2 2 2 5 2 2" xfId="7231" xr:uid="{00000000-0005-0000-0000-0000F1070000}"/>
    <cellStyle name="Currency 2 2 2 2 2 5 3" xfId="7230" xr:uid="{00000000-0005-0000-0000-0000F2070000}"/>
    <cellStyle name="Currency 2 2 2 2 3" xfId="418" xr:uid="{00000000-0005-0000-0000-0000F3070000}"/>
    <cellStyle name="Currency 2 2 2 2 3 2" xfId="3117" xr:uid="{00000000-0005-0000-0000-0000F4070000}"/>
    <cellStyle name="Currency 2 2 2 2 3 2 2" xfId="4903" xr:uid="{00000000-0005-0000-0000-0000F5070000}"/>
    <cellStyle name="Currency 2 2 2 2 3 2 2 2" xfId="7233" xr:uid="{00000000-0005-0000-0000-0000F6070000}"/>
    <cellStyle name="Currency 2 2 2 2 3 2 3" xfId="7232" xr:uid="{00000000-0005-0000-0000-0000F7070000}"/>
    <cellStyle name="Currency 2 2 2 2 4" xfId="419" xr:uid="{00000000-0005-0000-0000-0000F8070000}"/>
    <cellStyle name="Currency 2 2 2 2 4 2" xfId="3118" xr:uid="{00000000-0005-0000-0000-0000F9070000}"/>
    <cellStyle name="Currency 2 2 2 2 4 2 2" xfId="4904" xr:uid="{00000000-0005-0000-0000-0000FA070000}"/>
    <cellStyle name="Currency 2 2 2 2 4 2 2 2" xfId="7235" xr:uid="{00000000-0005-0000-0000-0000FB070000}"/>
    <cellStyle name="Currency 2 2 2 2 4 2 3" xfId="7234" xr:uid="{00000000-0005-0000-0000-0000FC070000}"/>
    <cellStyle name="Currency 2 2 2 2 5" xfId="420" xr:uid="{00000000-0005-0000-0000-0000FD070000}"/>
    <cellStyle name="Currency 2 2 2 2 5 2" xfId="3119" xr:uid="{00000000-0005-0000-0000-0000FE070000}"/>
    <cellStyle name="Currency 2 2 2 2 5 2 2" xfId="4905" xr:uid="{00000000-0005-0000-0000-0000FF070000}"/>
    <cellStyle name="Currency 2 2 2 2 5 2 2 2" xfId="7237" xr:uid="{00000000-0005-0000-0000-000000080000}"/>
    <cellStyle name="Currency 2 2 2 2 5 2 3" xfId="7236" xr:uid="{00000000-0005-0000-0000-000001080000}"/>
    <cellStyle name="Currency 2 2 2 2 6" xfId="3120" xr:uid="{00000000-0005-0000-0000-000002080000}"/>
    <cellStyle name="Currency 2 2 2 2 6 2" xfId="4906" xr:uid="{00000000-0005-0000-0000-000003080000}"/>
    <cellStyle name="Currency 2 2 2 2 6 2 2" xfId="7239" xr:uid="{00000000-0005-0000-0000-000004080000}"/>
    <cellStyle name="Currency 2 2 2 2 6 3" xfId="7238" xr:uid="{00000000-0005-0000-0000-000005080000}"/>
    <cellStyle name="Currency 2 2 2 3" xfId="421" xr:uid="{00000000-0005-0000-0000-000006080000}"/>
    <cellStyle name="Currency 2 2 2 3 2" xfId="422" xr:uid="{00000000-0005-0000-0000-000007080000}"/>
    <cellStyle name="Currency 2 2 2 3 2 2" xfId="423" xr:uid="{00000000-0005-0000-0000-000008080000}"/>
    <cellStyle name="Currency 2 2 2 3 2 2 2" xfId="3121" xr:uid="{00000000-0005-0000-0000-000009080000}"/>
    <cellStyle name="Currency 2 2 2 3 2 2 2 2" xfId="4907" xr:uid="{00000000-0005-0000-0000-00000A080000}"/>
    <cellStyle name="Currency 2 2 2 3 2 2 2 2 2" xfId="7241" xr:uid="{00000000-0005-0000-0000-00000B080000}"/>
    <cellStyle name="Currency 2 2 2 3 2 2 2 3" xfId="7240" xr:uid="{00000000-0005-0000-0000-00000C080000}"/>
    <cellStyle name="Currency 2 2 2 3 2 3" xfId="424" xr:uid="{00000000-0005-0000-0000-00000D080000}"/>
    <cellStyle name="Currency 2 2 2 3 2 3 2" xfId="3122" xr:uid="{00000000-0005-0000-0000-00000E080000}"/>
    <cellStyle name="Currency 2 2 2 3 2 3 2 2" xfId="4908" xr:uid="{00000000-0005-0000-0000-00000F080000}"/>
    <cellStyle name="Currency 2 2 2 3 2 3 2 2 2" xfId="7243" xr:uid="{00000000-0005-0000-0000-000010080000}"/>
    <cellStyle name="Currency 2 2 2 3 2 3 2 3" xfId="7242" xr:uid="{00000000-0005-0000-0000-000011080000}"/>
    <cellStyle name="Currency 2 2 2 3 2 4" xfId="425" xr:uid="{00000000-0005-0000-0000-000012080000}"/>
    <cellStyle name="Currency 2 2 2 3 2 4 2" xfId="3123" xr:uid="{00000000-0005-0000-0000-000013080000}"/>
    <cellStyle name="Currency 2 2 2 3 2 4 2 2" xfId="4909" xr:uid="{00000000-0005-0000-0000-000014080000}"/>
    <cellStyle name="Currency 2 2 2 3 2 4 2 2 2" xfId="7245" xr:uid="{00000000-0005-0000-0000-000015080000}"/>
    <cellStyle name="Currency 2 2 2 3 2 4 2 3" xfId="7244" xr:uid="{00000000-0005-0000-0000-000016080000}"/>
    <cellStyle name="Currency 2 2 2 3 2 5" xfId="3124" xr:uid="{00000000-0005-0000-0000-000017080000}"/>
    <cellStyle name="Currency 2 2 2 3 2 5 2" xfId="4910" xr:uid="{00000000-0005-0000-0000-000018080000}"/>
    <cellStyle name="Currency 2 2 2 3 2 5 2 2" xfId="7247" xr:uid="{00000000-0005-0000-0000-000019080000}"/>
    <cellStyle name="Currency 2 2 2 3 2 5 3" xfId="7246" xr:uid="{00000000-0005-0000-0000-00001A080000}"/>
    <cellStyle name="Currency 2 2 2 3 3" xfId="426" xr:uid="{00000000-0005-0000-0000-00001B080000}"/>
    <cellStyle name="Currency 2 2 2 3 3 2" xfId="3125" xr:uid="{00000000-0005-0000-0000-00001C080000}"/>
    <cellStyle name="Currency 2 2 2 3 3 2 2" xfId="4911" xr:uid="{00000000-0005-0000-0000-00001D080000}"/>
    <cellStyle name="Currency 2 2 2 3 3 2 2 2" xfId="7249" xr:uid="{00000000-0005-0000-0000-00001E080000}"/>
    <cellStyle name="Currency 2 2 2 3 3 2 3" xfId="7248" xr:uid="{00000000-0005-0000-0000-00001F080000}"/>
    <cellStyle name="Currency 2 2 2 3 4" xfId="427" xr:uid="{00000000-0005-0000-0000-000020080000}"/>
    <cellStyle name="Currency 2 2 2 3 4 2" xfId="3126" xr:uid="{00000000-0005-0000-0000-000021080000}"/>
    <cellStyle name="Currency 2 2 2 3 4 2 2" xfId="4912" xr:uid="{00000000-0005-0000-0000-000022080000}"/>
    <cellStyle name="Currency 2 2 2 3 4 2 2 2" xfId="7251" xr:uid="{00000000-0005-0000-0000-000023080000}"/>
    <cellStyle name="Currency 2 2 2 3 4 2 3" xfId="7250" xr:uid="{00000000-0005-0000-0000-000024080000}"/>
    <cellStyle name="Currency 2 2 2 3 5" xfId="428" xr:uid="{00000000-0005-0000-0000-000025080000}"/>
    <cellStyle name="Currency 2 2 2 3 5 2" xfId="3127" xr:uid="{00000000-0005-0000-0000-000026080000}"/>
    <cellStyle name="Currency 2 2 2 3 5 2 2" xfId="4913" xr:uid="{00000000-0005-0000-0000-000027080000}"/>
    <cellStyle name="Currency 2 2 2 3 5 2 2 2" xfId="7253" xr:uid="{00000000-0005-0000-0000-000028080000}"/>
    <cellStyle name="Currency 2 2 2 3 5 2 3" xfId="7252" xr:uid="{00000000-0005-0000-0000-000029080000}"/>
    <cellStyle name="Currency 2 2 2 3 6" xfId="3128" xr:uid="{00000000-0005-0000-0000-00002A080000}"/>
    <cellStyle name="Currency 2 2 2 3 6 2" xfId="4914" xr:uid="{00000000-0005-0000-0000-00002B080000}"/>
    <cellStyle name="Currency 2 2 2 3 6 2 2" xfId="7255" xr:uid="{00000000-0005-0000-0000-00002C080000}"/>
    <cellStyle name="Currency 2 2 2 3 6 3" xfId="7254" xr:uid="{00000000-0005-0000-0000-00002D080000}"/>
    <cellStyle name="Currency 2 2 2 4" xfId="429" xr:uid="{00000000-0005-0000-0000-00002E080000}"/>
    <cellStyle name="Currency 2 2 2 4 2" xfId="430" xr:uid="{00000000-0005-0000-0000-00002F080000}"/>
    <cellStyle name="Currency 2 2 2 4 2 2" xfId="3129" xr:uid="{00000000-0005-0000-0000-000030080000}"/>
    <cellStyle name="Currency 2 2 2 4 2 2 2" xfId="4915" xr:uid="{00000000-0005-0000-0000-000031080000}"/>
    <cellStyle name="Currency 2 2 2 4 2 2 2 2" xfId="7257" xr:uid="{00000000-0005-0000-0000-000032080000}"/>
    <cellStyle name="Currency 2 2 2 4 2 2 3" xfId="7256" xr:uid="{00000000-0005-0000-0000-000033080000}"/>
    <cellStyle name="Currency 2 2 2 4 3" xfId="431" xr:uid="{00000000-0005-0000-0000-000034080000}"/>
    <cellStyle name="Currency 2 2 2 4 3 2" xfId="3130" xr:uid="{00000000-0005-0000-0000-000035080000}"/>
    <cellStyle name="Currency 2 2 2 4 3 2 2" xfId="4916" xr:uid="{00000000-0005-0000-0000-000036080000}"/>
    <cellStyle name="Currency 2 2 2 4 3 2 2 2" xfId="7259" xr:uid="{00000000-0005-0000-0000-000037080000}"/>
    <cellStyle name="Currency 2 2 2 4 3 2 3" xfId="7258" xr:uid="{00000000-0005-0000-0000-000038080000}"/>
    <cellStyle name="Currency 2 2 2 4 4" xfId="432" xr:uid="{00000000-0005-0000-0000-000039080000}"/>
    <cellStyle name="Currency 2 2 2 4 4 2" xfId="3131" xr:uid="{00000000-0005-0000-0000-00003A080000}"/>
    <cellStyle name="Currency 2 2 2 4 4 2 2" xfId="4917" xr:uid="{00000000-0005-0000-0000-00003B080000}"/>
    <cellStyle name="Currency 2 2 2 4 4 2 2 2" xfId="7261" xr:uid="{00000000-0005-0000-0000-00003C080000}"/>
    <cellStyle name="Currency 2 2 2 4 4 2 3" xfId="7260" xr:uid="{00000000-0005-0000-0000-00003D080000}"/>
    <cellStyle name="Currency 2 2 2 4 5" xfId="3132" xr:uid="{00000000-0005-0000-0000-00003E080000}"/>
    <cellStyle name="Currency 2 2 2 4 5 2" xfId="4918" xr:uid="{00000000-0005-0000-0000-00003F080000}"/>
    <cellStyle name="Currency 2 2 2 4 5 2 2" xfId="7263" xr:uid="{00000000-0005-0000-0000-000040080000}"/>
    <cellStyle name="Currency 2 2 2 4 5 3" xfId="7262" xr:uid="{00000000-0005-0000-0000-000041080000}"/>
    <cellStyle name="Currency 2 2 2 5" xfId="433" xr:uid="{00000000-0005-0000-0000-000042080000}"/>
    <cellStyle name="Currency 2 2 2 5 2" xfId="3133" xr:uid="{00000000-0005-0000-0000-000043080000}"/>
    <cellStyle name="Currency 2 2 2 5 2 2" xfId="4919" xr:uid="{00000000-0005-0000-0000-000044080000}"/>
    <cellStyle name="Currency 2 2 2 5 2 2 2" xfId="7265" xr:uid="{00000000-0005-0000-0000-000045080000}"/>
    <cellStyle name="Currency 2 2 2 5 2 3" xfId="7264" xr:uid="{00000000-0005-0000-0000-000046080000}"/>
    <cellStyle name="Currency 2 2 2 6" xfId="434" xr:uid="{00000000-0005-0000-0000-000047080000}"/>
    <cellStyle name="Currency 2 2 2 6 2" xfId="3134" xr:uid="{00000000-0005-0000-0000-000048080000}"/>
    <cellStyle name="Currency 2 2 2 6 2 2" xfId="4920" xr:uid="{00000000-0005-0000-0000-000049080000}"/>
    <cellStyle name="Currency 2 2 2 6 2 2 2" xfId="7267" xr:uid="{00000000-0005-0000-0000-00004A080000}"/>
    <cellStyle name="Currency 2 2 2 6 2 3" xfId="7266" xr:uid="{00000000-0005-0000-0000-00004B080000}"/>
    <cellStyle name="Currency 2 2 2 7" xfId="435" xr:uid="{00000000-0005-0000-0000-00004C080000}"/>
    <cellStyle name="Currency 2 2 2 7 2" xfId="3135" xr:uid="{00000000-0005-0000-0000-00004D080000}"/>
    <cellStyle name="Currency 2 2 2 7 2 2" xfId="4921" xr:uid="{00000000-0005-0000-0000-00004E080000}"/>
    <cellStyle name="Currency 2 2 2 7 2 2 2" xfId="7269" xr:uid="{00000000-0005-0000-0000-00004F080000}"/>
    <cellStyle name="Currency 2 2 2 7 2 3" xfId="7268" xr:uid="{00000000-0005-0000-0000-000050080000}"/>
    <cellStyle name="Currency 2 2 2 8" xfId="3136" xr:uid="{00000000-0005-0000-0000-000051080000}"/>
    <cellStyle name="Currency 2 2 2 8 2" xfId="4922" xr:uid="{00000000-0005-0000-0000-000052080000}"/>
    <cellStyle name="Currency 2 2 2 8 2 2" xfId="7271" xr:uid="{00000000-0005-0000-0000-000053080000}"/>
    <cellStyle name="Currency 2 2 2 8 3" xfId="7270" xr:uid="{00000000-0005-0000-0000-000054080000}"/>
    <cellStyle name="Currency 2 2 3" xfId="436" xr:uid="{00000000-0005-0000-0000-000055080000}"/>
    <cellStyle name="Currency 2 2 3 2" xfId="437" xr:uid="{00000000-0005-0000-0000-000056080000}"/>
    <cellStyle name="Currency 2 2 3 2 2" xfId="438" xr:uid="{00000000-0005-0000-0000-000057080000}"/>
    <cellStyle name="Currency 2 2 3 2 2 2" xfId="439" xr:uid="{00000000-0005-0000-0000-000058080000}"/>
    <cellStyle name="Currency 2 2 3 2 2 2 2" xfId="3137" xr:uid="{00000000-0005-0000-0000-000059080000}"/>
    <cellStyle name="Currency 2 2 3 2 2 2 2 2" xfId="4923" xr:uid="{00000000-0005-0000-0000-00005A080000}"/>
    <cellStyle name="Currency 2 2 3 2 2 2 2 2 2" xfId="7273" xr:uid="{00000000-0005-0000-0000-00005B080000}"/>
    <cellStyle name="Currency 2 2 3 2 2 2 2 3" xfId="7272" xr:uid="{00000000-0005-0000-0000-00005C080000}"/>
    <cellStyle name="Currency 2 2 3 2 2 3" xfId="440" xr:uid="{00000000-0005-0000-0000-00005D080000}"/>
    <cellStyle name="Currency 2 2 3 2 2 3 2" xfId="3138" xr:uid="{00000000-0005-0000-0000-00005E080000}"/>
    <cellStyle name="Currency 2 2 3 2 2 3 2 2" xfId="4924" xr:uid="{00000000-0005-0000-0000-00005F080000}"/>
    <cellStyle name="Currency 2 2 3 2 2 3 2 2 2" xfId="7275" xr:uid="{00000000-0005-0000-0000-000060080000}"/>
    <cellStyle name="Currency 2 2 3 2 2 3 2 3" xfId="7274" xr:uid="{00000000-0005-0000-0000-000061080000}"/>
    <cellStyle name="Currency 2 2 3 2 2 4" xfId="441" xr:uid="{00000000-0005-0000-0000-000062080000}"/>
    <cellStyle name="Currency 2 2 3 2 2 4 2" xfId="3139" xr:uid="{00000000-0005-0000-0000-000063080000}"/>
    <cellStyle name="Currency 2 2 3 2 2 4 2 2" xfId="4925" xr:uid="{00000000-0005-0000-0000-000064080000}"/>
    <cellStyle name="Currency 2 2 3 2 2 4 2 2 2" xfId="7277" xr:uid="{00000000-0005-0000-0000-000065080000}"/>
    <cellStyle name="Currency 2 2 3 2 2 4 2 3" xfId="7276" xr:uid="{00000000-0005-0000-0000-000066080000}"/>
    <cellStyle name="Currency 2 2 3 2 2 5" xfId="3140" xr:uid="{00000000-0005-0000-0000-000067080000}"/>
    <cellStyle name="Currency 2 2 3 2 2 5 2" xfId="4926" xr:uid="{00000000-0005-0000-0000-000068080000}"/>
    <cellStyle name="Currency 2 2 3 2 2 5 2 2" xfId="7279" xr:uid="{00000000-0005-0000-0000-000069080000}"/>
    <cellStyle name="Currency 2 2 3 2 2 5 3" xfId="7278" xr:uid="{00000000-0005-0000-0000-00006A080000}"/>
    <cellStyle name="Currency 2 2 3 2 3" xfId="442" xr:uid="{00000000-0005-0000-0000-00006B080000}"/>
    <cellStyle name="Currency 2 2 3 2 3 2" xfId="3141" xr:uid="{00000000-0005-0000-0000-00006C080000}"/>
    <cellStyle name="Currency 2 2 3 2 3 2 2" xfId="4927" xr:uid="{00000000-0005-0000-0000-00006D080000}"/>
    <cellStyle name="Currency 2 2 3 2 3 2 2 2" xfId="7281" xr:uid="{00000000-0005-0000-0000-00006E080000}"/>
    <cellStyle name="Currency 2 2 3 2 3 2 3" xfId="7280" xr:uid="{00000000-0005-0000-0000-00006F080000}"/>
    <cellStyle name="Currency 2 2 3 2 4" xfId="443" xr:uid="{00000000-0005-0000-0000-000070080000}"/>
    <cellStyle name="Currency 2 2 3 2 4 2" xfId="3142" xr:uid="{00000000-0005-0000-0000-000071080000}"/>
    <cellStyle name="Currency 2 2 3 2 4 2 2" xfId="4928" xr:uid="{00000000-0005-0000-0000-000072080000}"/>
    <cellStyle name="Currency 2 2 3 2 4 2 2 2" xfId="7283" xr:uid="{00000000-0005-0000-0000-000073080000}"/>
    <cellStyle name="Currency 2 2 3 2 4 2 3" xfId="7282" xr:uid="{00000000-0005-0000-0000-000074080000}"/>
    <cellStyle name="Currency 2 2 3 2 5" xfId="444" xr:uid="{00000000-0005-0000-0000-000075080000}"/>
    <cellStyle name="Currency 2 2 3 2 5 2" xfId="3143" xr:uid="{00000000-0005-0000-0000-000076080000}"/>
    <cellStyle name="Currency 2 2 3 2 5 2 2" xfId="4929" xr:uid="{00000000-0005-0000-0000-000077080000}"/>
    <cellStyle name="Currency 2 2 3 2 5 2 2 2" xfId="7285" xr:uid="{00000000-0005-0000-0000-000078080000}"/>
    <cellStyle name="Currency 2 2 3 2 5 2 3" xfId="7284" xr:uid="{00000000-0005-0000-0000-000079080000}"/>
    <cellStyle name="Currency 2 2 3 2 6" xfId="3144" xr:uid="{00000000-0005-0000-0000-00007A080000}"/>
    <cellStyle name="Currency 2 2 3 2 6 2" xfId="4930" xr:uid="{00000000-0005-0000-0000-00007B080000}"/>
    <cellStyle name="Currency 2 2 3 2 6 2 2" xfId="7287" xr:uid="{00000000-0005-0000-0000-00007C080000}"/>
    <cellStyle name="Currency 2 2 3 2 6 3" xfId="7286" xr:uid="{00000000-0005-0000-0000-00007D080000}"/>
    <cellStyle name="Currency 2 2 3 3" xfId="445" xr:uid="{00000000-0005-0000-0000-00007E080000}"/>
    <cellStyle name="Currency 2 2 3 3 2" xfId="446" xr:uid="{00000000-0005-0000-0000-00007F080000}"/>
    <cellStyle name="Currency 2 2 3 3 2 2" xfId="447" xr:uid="{00000000-0005-0000-0000-000080080000}"/>
    <cellStyle name="Currency 2 2 3 3 2 2 2" xfId="3145" xr:uid="{00000000-0005-0000-0000-000081080000}"/>
    <cellStyle name="Currency 2 2 3 3 2 2 2 2" xfId="4931" xr:uid="{00000000-0005-0000-0000-000082080000}"/>
    <cellStyle name="Currency 2 2 3 3 2 2 2 2 2" xfId="7289" xr:uid="{00000000-0005-0000-0000-000083080000}"/>
    <cellStyle name="Currency 2 2 3 3 2 2 2 3" xfId="7288" xr:uid="{00000000-0005-0000-0000-000084080000}"/>
    <cellStyle name="Currency 2 2 3 3 2 3" xfId="448" xr:uid="{00000000-0005-0000-0000-000085080000}"/>
    <cellStyle name="Currency 2 2 3 3 2 3 2" xfId="3146" xr:uid="{00000000-0005-0000-0000-000086080000}"/>
    <cellStyle name="Currency 2 2 3 3 2 3 2 2" xfId="4932" xr:uid="{00000000-0005-0000-0000-000087080000}"/>
    <cellStyle name="Currency 2 2 3 3 2 3 2 2 2" xfId="7291" xr:uid="{00000000-0005-0000-0000-000088080000}"/>
    <cellStyle name="Currency 2 2 3 3 2 3 2 3" xfId="7290" xr:uid="{00000000-0005-0000-0000-000089080000}"/>
    <cellStyle name="Currency 2 2 3 3 2 4" xfId="449" xr:uid="{00000000-0005-0000-0000-00008A080000}"/>
    <cellStyle name="Currency 2 2 3 3 2 4 2" xfId="3147" xr:uid="{00000000-0005-0000-0000-00008B080000}"/>
    <cellStyle name="Currency 2 2 3 3 2 4 2 2" xfId="4933" xr:uid="{00000000-0005-0000-0000-00008C080000}"/>
    <cellStyle name="Currency 2 2 3 3 2 4 2 2 2" xfId="7293" xr:uid="{00000000-0005-0000-0000-00008D080000}"/>
    <cellStyle name="Currency 2 2 3 3 2 4 2 3" xfId="7292" xr:uid="{00000000-0005-0000-0000-00008E080000}"/>
    <cellStyle name="Currency 2 2 3 3 2 5" xfId="3148" xr:uid="{00000000-0005-0000-0000-00008F080000}"/>
    <cellStyle name="Currency 2 2 3 3 2 5 2" xfId="4934" xr:uid="{00000000-0005-0000-0000-000090080000}"/>
    <cellStyle name="Currency 2 2 3 3 2 5 2 2" xfId="7295" xr:uid="{00000000-0005-0000-0000-000091080000}"/>
    <cellStyle name="Currency 2 2 3 3 2 5 3" xfId="7294" xr:uid="{00000000-0005-0000-0000-000092080000}"/>
    <cellStyle name="Currency 2 2 3 3 3" xfId="450" xr:uid="{00000000-0005-0000-0000-000093080000}"/>
    <cellStyle name="Currency 2 2 3 3 3 2" xfId="3149" xr:uid="{00000000-0005-0000-0000-000094080000}"/>
    <cellStyle name="Currency 2 2 3 3 3 2 2" xfId="4935" xr:uid="{00000000-0005-0000-0000-000095080000}"/>
    <cellStyle name="Currency 2 2 3 3 3 2 2 2" xfId="7297" xr:uid="{00000000-0005-0000-0000-000096080000}"/>
    <cellStyle name="Currency 2 2 3 3 3 2 3" xfId="7296" xr:uid="{00000000-0005-0000-0000-000097080000}"/>
    <cellStyle name="Currency 2 2 3 3 4" xfId="451" xr:uid="{00000000-0005-0000-0000-000098080000}"/>
    <cellStyle name="Currency 2 2 3 3 4 2" xfId="3150" xr:uid="{00000000-0005-0000-0000-000099080000}"/>
    <cellStyle name="Currency 2 2 3 3 4 2 2" xfId="4936" xr:uid="{00000000-0005-0000-0000-00009A080000}"/>
    <cellStyle name="Currency 2 2 3 3 4 2 2 2" xfId="7299" xr:uid="{00000000-0005-0000-0000-00009B080000}"/>
    <cellStyle name="Currency 2 2 3 3 4 2 3" xfId="7298" xr:uid="{00000000-0005-0000-0000-00009C080000}"/>
    <cellStyle name="Currency 2 2 3 3 5" xfId="452" xr:uid="{00000000-0005-0000-0000-00009D080000}"/>
    <cellStyle name="Currency 2 2 3 3 5 2" xfId="3151" xr:uid="{00000000-0005-0000-0000-00009E080000}"/>
    <cellStyle name="Currency 2 2 3 3 5 2 2" xfId="4937" xr:uid="{00000000-0005-0000-0000-00009F080000}"/>
    <cellStyle name="Currency 2 2 3 3 5 2 2 2" xfId="7301" xr:uid="{00000000-0005-0000-0000-0000A0080000}"/>
    <cellStyle name="Currency 2 2 3 3 5 2 3" xfId="7300" xr:uid="{00000000-0005-0000-0000-0000A1080000}"/>
    <cellStyle name="Currency 2 2 3 3 6" xfId="3152" xr:uid="{00000000-0005-0000-0000-0000A2080000}"/>
    <cellStyle name="Currency 2 2 3 3 6 2" xfId="4938" xr:uid="{00000000-0005-0000-0000-0000A3080000}"/>
    <cellStyle name="Currency 2 2 3 3 6 2 2" xfId="7303" xr:uid="{00000000-0005-0000-0000-0000A4080000}"/>
    <cellStyle name="Currency 2 2 3 3 6 3" xfId="7302" xr:uid="{00000000-0005-0000-0000-0000A5080000}"/>
    <cellStyle name="Currency 2 2 3 4" xfId="453" xr:uid="{00000000-0005-0000-0000-0000A6080000}"/>
    <cellStyle name="Currency 2 2 3 4 2" xfId="454" xr:uid="{00000000-0005-0000-0000-0000A7080000}"/>
    <cellStyle name="Currency 2 2 3 4 2 2" xfId="3153" xr:uid="{00000000-0005-0000-0000-0000A8080000}"/>
    <cellStyle name="Currency 2 2 3 4 2 2 2" xfId="4939" xr:uid="{00000000-0005-0000-0000-0000A9080000}"/>
    <cellStyle name="Currency 2 2 3 4 2 2 2 2" xfId="7305" xr:uid="{00000000-0005-0000-0000-0000AA080000}"/>
    <cellStyle name="Currency 2 2 3 4 2 2 3" xfId="7304" xr:uid="{00000000-0005-0000-0000-0000AB080000}"/>
    <cellStyle name="Currency 2 2 3 4 3" xfId="455" xr:uid="{00000000-0005-0000-0000-0000AC080000}"/>
    <cellStyle name="Currency 2 2 3 4 3 2" xfId="3154" xr:uid="{00000000-0005-0000-0000-0000AD080000}"/>
    <cellStyle name="Currency 2 2 3 4 3 2 2" xfId="4940" xr:uid="{00000000-0005-0000-0000-0000AE080000}"/>
    <cellStyle name="Currency 2 2 3 4 3 2 2 2" xfId="7307" xr:uid="{00000000-0005-0000-0000-0000AF080000}"/>
    <cellStyle name="Currency 2 2 3 4 3 2 3" xfId="7306" xr:uid="{00000000-0005-0000-0000-0000B0080000}"/>
    <cellStyle name="Currency 2 2 3 4 4" xfId="456" xr:uid="{00000000-0005-0000-0000-0000B1080000}"/>
    <cellStyle name="Currency 2 2 3 4 4 2" xfId="3155" xr:uid="{00000000-0005-0000-0000-0000B2080000}"/>
    <cellStyle name="Currency 2 2 3 4 4 2 2" xfId="4941" xr:uid="{00000000-0005-0000-0000-0000B3080000}"/>
    <cellStyle name="Currency 2 2 3 4 4 2 2 2" xfId="7309" xr:uid="{00000000-0005-0000-0000-0000B4080000}"/>
    <cellStyle name="Currency 2 2 3 4 4 2 3" xfId="7308" xr:uid="{00000000-0005-0000-0000-0000B5080000}"/>
    <cellStyle name="Currency 2 2 3 4 5" xfId="3156" xr:uid="{00000000-0005-0000-0000-0000B6080000}"/>
    <cellStyle name="Currency 2 2 3 4 5 2" xfId="4942" xr:uid="{00000000-0005-0000-0000-0000B7080000}"/>
    <cellStyle name="Currency 2 2 3 4 5 2 2" xfId="7311" xr:uid="{00000000-0005-0000-0000-0000B8080000}"/>
    <cellStyle name="Currency 2 2 3 4 5 3" xfId="7310" xr:uid="{00000000-0005-0000-0000-0000B9080000}"/>
    <cellStyle name="Currency 2 2 3 5" xfId="457" xr:uid="{00000000-0005-0000-0000-0000BA080000}"/>
    <cellStyle name="Currency 2 2 3 5 2" xfId="3157" xr:uid="{00000000-0005-0000-0000-0000BB080000}"/>
    <cellStyle name="Currency 2 2 3 5 2 2" xfId="4943" xr:uid="{00000000-0005-0000-0000-0000BC080000}"/>
    <cellStyle name="Currency 2 2 3 5 2 2 2" xfId="7313" xr:uid="{00000000-0005-0000-0000-0000BD080000}"/>
    <cellStyle name="Currency 2 2 3 5 2 3" xfId="7312" xr:uid="{00000000-0005-0000-0000-0000BE080000}"/>
    <cellStyle name="Currency 2 2 3 6" xfId="458" xr:uid="{00000000-0005-0000-0000-0000BF080000}"/>
    <cellStyle name="Currency 2 2 3 6 2" xfId="3158" xr:uid="{00000000-0005-0000-0000-0000C0080000}"/>
    <cellStyle name="Currency 2 2 3 6 2 2" xfId="4944" xr:uid="{00000000-0005-0000-0000-0000C1080000}"/>
    <cellStyle name="Currency 2 2 3 6 2 2 2" xfId="7315" xr:uid="{00000000-0005-0000-0000-0000C2080000}"/>
    <cellStyle name="Currency 2 2 3 6 2 3" xfId="7314" xr:uid="{00000000-0005-0000-0000-0000C3080000}"/>
    <cellStyle name="Currency 2 2 3 7" xfId="459" xr:uid="{00000000-0005-0000-0000-0000C4080000}"/>
    <cellStyle name="Currency 2 2 3 7 2" xfId="3159" xr:uid="{00000000-0005-0000-0000-0000C5080000}"/>
    <cellStyle name="Currency 2 2 3 7 2 2" xfId="4945" xr:uid="{00000000-0005-0000-0000-0000C6080000}"/>
    <cellStyle name="Currency 2 2 3 7 2 2 2" xfId="7317" xr:uid="{00000000-0005-0000-0000-0000C7080000}"/>
    <cellStyle name="Currency 2 2 3 7 2 3" xfId="7316" xr:uid="{00000000-0005-0000-0000-0000C8080000}"/>
    <cellStyle name="Currency 2 2 3 8" xfId="3160" xr:uid="{00000000-0005-0000-0000-0000C9080000}"/>
    <cellStyle name="Currency 2 2 3 8 2" xfId="4946" xr:uid="{00000000-0005-0000-0000-0000CA080000}"/>
    <cellStyle name="Currency 2 2 3 8 2 2" xfId="7319" xr:uid="{00000000-0005-0000-0000-0000CB080000}"/>
    <cellStyle name="Currency 2 2 3 8 3" xfId="7318" xr:uid="{00000000-0005-0000-0000-0000CC080000}"/>
    <cellStyle name="Currency 2 2 4" xfId="460" xr:uid="{00000000-0005-0000-0000-0000CD080000}"/>
    <cellStyle name="Currency 2 2 4 2" xfId="461" xr:uid="{00000000-0005-0000-0000-0000CE080000}"/>
    <cellStyle name="Currency 2 2 4 2 2" xfId="462" xr:uid="{00000000-0005-0000-0000-0000CF080000}"/>
    <cellStyle name="Currency 2 2 4 2 2 2" xfId="3161" xr:uid="{00000000-0005-0000-0000-0000D0080000}"/>
    <cellStyle name="Currency 2 2 4 2 2 2 2" xfId="4947" xr:uid="{00000000-0005-0000-0000-0000D1080000}"/>
    <cellStyle name="Currency 2 2 4 2 2 2 2 2" xfId="7321" xr:uid="{00000000-0005-0000-0000-0000D2080000}"/>
    <cellStyle name="Currency 2 2 4 2 2 2 3" xfId="7320" xr:uid="{00000000-0005-0000-0000-0000D3080000}"/>
    <cellStyle name="Currency 2 2 4 2 3" xfId="463" xr:uid="{00000000-0005-0000-0000-0000D4080000}"/>
    <cellStyle name="Currency 2 2 4 2 3 2" xfId="3162" xr:uid="{00000000-0005-0000-0000-0000D5080000}"/>
    <cellStyle name="Currency 2 2 4 2 3 2 2" xfId="4948" xr:uid="{00000000-0005-0000-0000-0000D6080000}"/>
    <cellStyle name="Currency 2 2 4 2 3 2 2 2" xfId="7323" xr:uid="{00000000-0005-0000-0000-0000D7080000}"/>
    <cellStyle name="Currency 2 2 4 2 3 2 3" xfId="7322" xr:uid="{00000000-0005-0000-0000-0000D8080000}"/>
    <cellStyle name="Currency 2 2 4 2 4" xfId="464" xr:uid="{00000000-0005-0000-0000-0000D9080000}"/>
    <cellStyle name="Currency 2 2 4 2 4 2" xfId="3163" xr:uid="{00000000-0005-0000-0000-0000DA080000}"/>
    <cellStyle name="Currency 2 2 4 2 4 2 2" xfId="4949" xr:uid="{00000000-0005-0000-0000-0000DB080000}"/>
    <cellStyle name="Currency 2 2 4 2 4 2 2 2" xfId="7325" xr:uid="{00000000-0005-0000-0000-0000DC080000}"/>
    <cellStyle name="Currency 2 2 4 2 4 2 3" xfId="7324" xr:uid="{00000000-0005-0000-0000-0000DD080000}"/>
    <cellStyle name="Currency 2 2 4 2 5" xfId="3164" xr:uid="{00000000-0005-0000-0000-0000DE080000}"/>
    <cellStyle name="Currency 2 2 4 2 5 2" xfId="4950" xr:uid="{00000000-0005-0000-0000-0000DF080000}"/>
    <cellStyle name="Currency 2 2 4 2 5 2 2" xfId="7327" xr:uid="{00000000-0005-0000-0000-0000E0080000}"/>
    <cellStyle name="Currency 2 2 4 2 5 3" xfId="7326" xr:uid="{00000000-0005-0000-0000-0000E1080000}"/>
    <cellStyle name="Currency 2 2 4 3" xfId="465" xr:uid="{00000000-0005-0000-0000-0000E2080000}"/>
    <cellStyle name="Currency 2 2 4 3 2" xfId="3165" xr:uid="{00000000-0005-0000-0000-0000E3080000}"/>
    <cellStyle name="Currency 2 2 4 3 2 2" xfId="4951" xr:uid="{00000000-0005-0000-0000-0000E4080000}"/>
    <cellStyle name="Currency 2 2 4 3 2 2 2" xfId="7329" xr:uid="{00000000-0005-0000-0000-0000E5080000}"/>
    <cellStyle name="Currency 2 2 4 3 2 3" xfId="7328" xr:uid="{00000000-0005-0000-0000-0000E6080000}"/>
    <cellStyle name="Currency 2 2 4 4" xfId="466" xr:uid="{00000000-0005-0000-0000-0000E7080000}"/>
    <cellStyle name="Currency 2 2 4 4 2" xfId="3166" xr:uid="{00000000-0005-0000-0000-0000E8080000}"/>
    <cellStyle name="Currency 2 2 4 4 2 2" xfId="4952" xr:uid="{00000000-0005-0000-0000-0000E9080000}"/>
    <cellStyle name="Currency 2 2 4 4 2 2 2" xfId="7331" xr:uid="{00000000-0005-0000-0000-0000EA080000}"/>
    <cellStyle name="Currency 2 2 4 4 2 3" xfId="7330" xr:uid="{00000000-0005-0000-0000-0000EB080000}"/>
    <cellStyle name="Currency 2 2 4 5" xfId="467" xr:uid="{00000000-0005-0000-0000-0000EC080000}"/>
    <cellStyle name="Currency 2 2 4 5 2" xfId="3167" xr:uid="{00000000-0005-0000-0000-0000ED080000}"/>
    <cellStyle name="Currency 2 2 4 5 2 2" xfId="4953" xr:uid="{00000000-0005-0000-0000-0000EE080000}"/>
    <cellStyle name="Currency 2 2 4 5 2 2 2" xfId="7333" xr:uid="{00000000-0005-0000-0000-0000EF080000}"/>
    <cellStyle name="Currency 2 2 4 5 2 3" xfId="7332" xr:uid="{00000000-0005-0000-0000-0000F0080000}"/>
    <cellStyle name="Currency 2 2 4 6" xfId="3168" xr:uid="{00000000-0005-0000-0000-0000F1080000}"/>
    <cellStyle name="Currency 2 2 4 6 2" xfId="4954" xr:uid="{00000000-0005-0000-0000-0000F2080000}"/>
    <cellStyle name="Currency 2 2 4 6 2 2" xfId="7335" xr:uid="{00000000-0005-0000-0000-0000F3080000}"/>
    <cellStyle name="Currency 2 2 4 6 3" xfId="7334" xr:uid="{00000000-0005-0000-0000-0000F4080000}"/>
    <cellStyle name="Currency 2 2 5" xfId="468" xr:uid="{00000000-0005-0000-0000-0000F5080000}"/>
    <cellStyle name="Currency 2 2 5 2" xfId="469" xr:uid="{00000000-0005-0000-0000-0000F6080000}"/>
    <cellStyle name="Currency 2 2 5 2 2" xfId="470" xr:uid="{00000000-0005-0000-0000-0000F7080000}"/>
    <cellStyle name="Currency 2 2 5 2 2 2" xfId="3169" xr:uid="{00000000-0005-0000-0000-0000F8080000}"/>
    <cellStyle name="Currency 2 2 5 2 2 2 2" xfId="4955" xr:uid="{00000000-0005-0000-0000-0000F9080000}"/>
    <cellStyle name="Currency 2 2 5 2 2 2 2 2" xfId="7337" xr:uid="{00000000-0005-0000-0000-0000FA080000}"/>
    <cellStyle name="Currency 2 2 5 2 2 2 3" xfId="7336" xr:uid="{00000000-0005-0000-0000-0000FB080000}"/>
    <cellStyle name="Currency 2 2 5 2 3" xfId="471" xr:uid="{00000000-0005-0000-0000-0000FC080000}"/>
    <cellStyle name="Currency 2 2 5 2 3 2" xfId="3170" xr:uid="{00000000-0005-0000-0000-0000FD080000}"/>
    <cellStyle name="Currency 2 2 5 2 3 2 2" xfId="4956" xr:uid="{00000000-0005-0000-0000-0000FE080000}"/>
    <cellStyle name="Currency 2 2 5 2 3 2 2 2" xfId="7339" xr:uid="{00000000-0005-0000-0000-0000FF080000}"/>
    <cellStyle name="Currency 2 2 5 2 3 2 3" xfId="7338" xr:uid="{00000000-0005-0000-0000-000000090000}"/>
    <cellStyle name="Currency 2 2 5 2 4" xfId="472" xr:uid="{00000000-0005-0000-0000-000001090000}"/>
    <cellStyle name="Currency 2 2 5 2 4 2" xfId="3171" xr:uid="{00000000-0005-0000-0000-000002090000}"/>
    <cellStyle name="Currency 2 2 5 2 4 2 2" xfId="4957" xr:uid="{00000000-0005-0000-0000-000003090000}"/>
    <cellStyle name="Currency 2 2 5 2 4 2 2 2" xfId="7341" xr:uid="{00000000-0005-0000-0000-000004090000}"/>
    <cellStyle name="Currency 2 2 5 2 4 2 3" xfId="7340" xr:uid="{00000000-0005-0000-0000-000005090000}"/>
    <cellStyle name="Currency 2 2 5 2 5" xfId="3172" xr:uid="{00000000-0005-0000-0000-000006090000}"/>
    <cellStyle name="Currency 2 2 5 2 5 2" xfId="4958" xr:uid="{00000000-0005-0000-0000-000007090000}"/>
    <cellStyle name="Currency 2 2 5 2 5 2 2" xfId="7343" xr:uid="{00000000-0005-0000-0000-000008090000}"/>
    <cellStyle name="Currency 2 2 5 2 5 3" xfId="7342" xr:uid="{00000000-0005-0000-0000-000009090000}"/>
    <cellStyle name="Currency 2 2 5 3" xfId="473" xr:uid="{00000000-0005-0000-0000-00000A090000}"/>
    <cellStyle name="Currency 2 2 5 3 2" xfId="3173" xr:uid="{00000000-0005-0000-0000-00000B090000}"/>
    <cellStyle name="Currency 2 2 5 3 2 2" xfId="4959" xr:uid="{00000000-0005-0000-0000-00000C090000}"/>
    <cellStyle name="Currency 2 2 5 3 2 2 2" xfId="7345" xr:uid="{00000000-0005-0000-0000-00000D090000}"/>
    <cellStyle name="Currency 2 2 5 3 2 3" xfId="7344" xr:uid="{00000000-0005-0000-0000-00000E090000}"/>
    <cellStyle name="Currency 2 2 5 4" xfId="474" xr:uid="{00000000-0005-0000-0000-00000F090000}"/>
    <cellStyle name="Currency 2 2 5 4 2" xfId="3174" xr:uid="{00000000-0005-0000-0000-000010090000}"/>
    <cellStyle name="Currency 2 2 5 4 2 2" xfId="4960" xr:uid="{00000000-0005-0000-0000-000011090000}"/>
    <cellStyle name="Currency 2 2 5 4 2 2 2" xfId="7347" xr:uid="{00000000-0005-0000-0000-000012090000}"/>
    <cellStyle name="Currency 2 2 5 4 2 3" xfId="7346" xr:uid="{00000000-0005-0000-0000-000013090000}"/>
    <cellStyle name="Currency 2 2 5 5" xfId="475" xr:uid="{00000000-0005-0000-0000-000014090000}"/>
    <cellStyle name="Currency 2 2 5 5 2" xfId="3175" xr:uid="{00000000-0005-0000-0000-000015090000}"/>
    <cellStyle name="Currency 2 2 5 5 2 2" xfId="4961" xr:uid="{00000000-0005-0000-0000-000016090000}"/>
    <cellStyle name="Currency 2 2 5 5 2 2 2" xfId="7349" xr:uid="{00000000-0005-0000-0000-000017090000}"/>
    <cellStyle name="Currency 2 2 5 5 2 3" xfId="7348" xr:uid="{00000000-0005-0000-0000-000018090000}"/>
    <cellStyle name="Currency 2 2 5 6" xfId="3176" xr:uid="{00000000-0005-0000-0000-000019090000}"/>
    <cellStyle name="Currency 2 2 5 6 2" xfId="4962" xr:uid="{00000000-0005-0000-0000-00001A090000}"/>
    <cellStyle name="Currency 2 2 5 6 2 2" xfId="7351" xr:uid="{00000000-0005-0000-0000-00001B090000}"/>
    <cellStyle name="Currency 2 2 5 6 3" xfId="7350" xr:uid="{00000000-0005-0000-0000-00001C090000}"/>
    <cellStyle name="Currency 2 2 6" xfId="476" xr:uid="{00000000-0005-0000-0000-00001D090000}"/>
    <cellStyle name="Currency 2 2 6 2" xfId="477" xr:uid="{00000000-0005-0000-0000-00001E090000}"/>
    <cellStyle name="Currency 2 2 6 2 2" xfId="3177" xr:uid="{00000000-0005-0000-0000-00001F090000}"/>
    <cellStyle name="Currency 2 2 6 2 2 2" xfId="4963" xr:uid="{00000000-0005-0000-0000-000020090000}"/>
    <cellStyle name="Currency 2 2 6 2 2 2 2" xfId="7353" xr:uid="{00000000-0005-0000-0000-000021090000}"/>
    <cellStyle name="Currency 2 2 6 2 2 3" xfId="7352" xr:uid="{00000000-0005-0000-0000-000022090000}"/>
    <cellStyle name="Currency 2 2 6 3" xfId="478" xr:uid="{00000000-0005-0000-0000-000023090000}"/>
    <cellStyle name="Currency 2 2 6 3 2" xfId="3178" xr:uid="{00000000-0005-0000-0000-000024090000}"/>
    <cellStyle name="Currency 2 2 6 3 2 2" xfId="4964" xr:uid="{00000000-0005-0000-0000-000025090000}"/>
    <cellStyle name="Currency 2 2 6 3 2 2 2" xfId="7355" xr:uid="{00000000-0005-0000-0000-000026090000}"/>
    <cellStyle name="Currency 2 2 6 3 2 3" xfId="7354" xr:uid="{00000000-0005-0000-0000-000027090000}"/>
    <cellStyle name="Currency 2 2 6 4" xfId="479" xr:uid="{00000000-0005-0000-0000-000028090000}"/>
    <cellStyle name="Currency 2 2 6 4 2" xfId="3179" xr:uid="{00000000-0005-0000-0000-000029090000}"/>
    <cellStyle name="Currency 2 2 6 4 2 2" xfId="4965" xr:uid="{00000000-0005-0000-0000-00002A090000}"/>
    <cellStyle name="Currency 2 2 6 4 2 2 2" xfId="7357" xr:uid="{00000000-0005-0000-0000-00002B090000}"/>
    <cellStyle name="Currency 2 2 6 4 2 3" xfId="7356" xr:uid="{00000000-0005-0000-0000-00002C090000}"/>
    <cellStyle name="Currency 2 2 6 5" xfId="3180" xr:uid="{00000000-0005-0000-0000-00002D090000}"/>
    <cellStyle name="Currency 2 2 6 5 2" xfId="4966" xr:uid="{00000000-0005-0000-0000-00002E090000}"/>
    <cellStyle name="Currency 2 2 6 5 2 2" xfId="7359" xr:uid="{00000000-0005-0000-0000-00002F090000}"/>
    <cellStyle name="Currency 2 2 6 5 3" xfId="7358" xr:uid="{00000000-0005-0000-0000-000030090000}"/>
    <cellStyle name="Currency 2 2 7" xfId="480" xr:uid="{00000000-0005-0000-0000-000031090000}"/>
    <cellStyle name="Currency 2 2 7 2" xfId="481" xr:uid="{00000000-0005-0000-0000-000032090000}"/>
    <cellStyle name="Currency 2 2 7 2 2" xfId="3181" xr:uid="{00000000-0005-0000-0000-000033090000}"/>
    <cellStyle name="Currency 2 2 7 2 2 2" xfId="4967" xr:uid="{00000000-0005-0000-0000-000034090000}"/>
    <cellStyle name="Currency 2 2 7 2 2 2 2" xfId="7361" xr:uid="{00000000-0005-0000-0000-000035090000}"/>
    <cellStyle name="Currency 2 2 7 2 2 3" xfId="7360" xr:uid="{00000000-0005-0000-0000-000036090000}"/>
    <cellStyle name="Currency 2 2 7 3" xfId="482" xr:uid="{00000000-0005-0000-0000-000037090000}"/>
    <cellStyle name="Currency 2 2 7 3 2" xfId="3182" xr:uid="{00000000-0005-0000-0000-000038090000}"/>
    <cellStyle name="Currency 2 2 7 3 2 2" xfId="4968" xr:uid="{00000000-0005-0000-0000-000039090000}"/>
    <cellStyle name="Currency 2 2 7 3 2 2 2" xfId="7363" xr:uid="{00000000-0005-0000-0000-00003A090000}"/>
    <cellStyle name="Currency 2 2 7 3 2 3" xfId="7362" xr:uid="{00000000-0005-0000-0000-00003B090000}"/>
    <cellStyle name="Currency 2 2 7 4" xfId="483" xr:uid="{00000000-0005-0000-0000-00003C090000}"/>
    <cellStyle name="Currency 2 2 7 4 2" xfId="3183" xr:uid="{00000000-0005-0000-0000-00003D090000}"/>
    <cellStyle name="Currency 2 2 7 4 2 2" xfId="4969" xr:uid="{00000000-0005-0000-0000-00003E090000}"/>
    <cellStyle name="Currency 2 2 7 4 2 2 2" xfId="7365" xr:uid="{00000000-0005-0000-0000-00003F090000}"/>
    <cellStyle name="Currency 2 2 7 4 2 3" xfId="7364" xr:uid="{00000000-0005-0000-0000-000040090000}"/>
    <cellStyle name="Currency 2 2 7 5" xfId="3184" xr:uid="{00000000-0005-0000-0000-000041090000}"/>
    <cellStyle name="Currency 2 2 7 5 2" xfId="4970" xr:uid="{00000000-0005-0000-0000-000042090000}"/>
    <cellStyle name="Currency 2 2 7 5 2 2" xfId="7367" xr:uid="{00000000-0005-0000-0000-000043090000}"/>
    <cellStyle name="Currency 2 2 7 5 3" xfId="7366" xr:uid="{00000000-0005-0000-0000-000044090000}"/>
    <cellStyle name="Currency 2 2 8" xfId="484" xr:uid="{00000000-0005-0000-0000-000045090000}"/>
    <cellStyle name="Currency 2 2 8 2" xfId="4971" xr:uid="{00000000-0005-0000-0000-000046090000}"/>
    <cellStyle name="Currency 2 2 8 3" xfId="3185" xr:uid="{00000000-0005-0000-0000-000047090000}"/>
    <cellStyle name="Currency 2 2 9" xfId="3186" xr:uid="{00000000-0005-0000-0000-000048090000}"/>
    <cellStyle name="Currency 2 3" xfId="485" xr:uid="{00000000-0005-0000-0000-000049090000}"/>
    <cellStyle name="Currency 2 3 10" xfId="4972" xr:uid="{00000000-0005-0000-0000-00004A090000}"/>
    <cellStyle name="Currency 2 3 11" xfId="7368" xr:uid="{00000000-0005-0000-0000-00004B090000}"/>
    <cellStyle name="Currency 2 3 12" xfId="6698" xr:uid="{00000000-0005-0000-0000-00004C090000}"/>
    <cellStyle name="Currency 2 3 2" xfId="486" xr:uid="{00000000-0005-0000-0000-00004D090000}"/>
    <cellStyle name="Currency 2 3 2 2" xfId="487" xr:uid="{00000000-0005-0000-0000-00004E090000}"/>
    <cellStyle name="Currency 2 3 2 2 2" xfId="488" xr:uid="{00000000-0005-0000-0000-00004F090000}"/>
    <cellStyle name="Currency 2 3 2 2 2 2" xfId="3187" xr:uid="{00000000-0005-0000-0000-000050090000}"/>
    <cellStyle name="Currency 2 3 2 2 2 2 2" xfId="4973" xr:uid="{00000000-0005-0000-0000-000051090000}"/>
    <cellStyle name="Currency 2 3 2 2 2 2 2 2" xfId="7370" xr:uid="{00000000-0005-0000-0000-000052090000}"/>
    <cellStyle name="Currency 2 3 2 2 2 2 3" xfId="7369" xr:uid="{00000000-0005-0000-0000-000053090000}"/>
    <cellStyle name="Currency 2 3 2 2 3" xfId="489" xr:uid="{00000000-0005-0000-0000-000054090000}"/>
    <cellStyle name="Currency 2 3 2 2 3 2" xfId="3188" xr:uid="{00000000-0005-0000-0000-000055090000}"/>
    <cellStyle name="Currency 2 3 2 2 3 2 2" xfId="4974" xr:uid="{00000000-0005-0000-0000-000056090000}"/>
    <cellStyle name="Currency 2 3 2 2 3 2 2 2" xfId="7372" xr:uid="{00000000-0005-0000-0000-000057090000}"/>
    <cellStyle name="Currency 2 3 2 2 3 2 3" xfId="7371" xr:uid="{00000000-0005-0000-0000-000058090000}"/>
    <cellStyle name="Currency 2 3 2 2 4" xfId="490" xr:uid="{00000000-0005-0000-0000-000059090000}"/>
    <cellStyle name="Currency 2 3 2 2 4 2" xfId="3189" xr:uid="{00000000-0005-0000-0000-00005A090000}"/>
    <cellStyle name="Currency 2 3 2 2 4 2 2" xfId="4975" xr:uid="{00000000-0005-0000-0000-00005B090000}"/>
    <cellStyle name="Currency 2 3 2 2 4 2 2 2" xfId="7374" xr:uid="{00000000-0005-0000-0000-00005C090000}"/>
    <cellStyle name="Currency 2 3 2 2 4 2 3" xfId="7373" xr:uid="{00000000-0005-0000-0000-00005D090000}"/>
    <cellStyle name="Currency 2 3 2 2 5" xfId="3190" xr:uid="{00000000-0005-0000-0000-00005E090000}"/>
    <cellStyle name="Currency 2 3 2 2 5 2" xfId="4976" xr:uid="{00000000-0005-0000-0000-00005F090000}"/>
    <cellStyle name="Currency 2 3 2 2 5 2 2" xfId="7376" xr:uid="{00000000-0005-0000-0000-000060090000}"/>
    <cellStyle name="Currency 2 3 2 2 5 3" xfId="7375" xr:uid="{00000000-0005-0000-0000-000061090000}"/>
    <cellStyle name="Currency 2 3 2 3" xfId="491" xr:uid="{00000000-0005-0000-0000-000062090000}"/>
    <cellStyle name="Currency 2 3 2 3 2" xfId="3191" xr:uid="{00000000-0005-0000-0000-000063090000}"/>
    <cellStyle name="Currency 2 3 2 3 2 2" xfId="4977" xr:uid="{00000000-0005-0000-0000-000064090000}"/>
    <cellStyle name="Currency 2 3 2 3 2 2 2" xfId="7378" xr:uid="{00000000-0005-0000-0000-000065090000}"/>
    <cellStyle name="Currency 2 3 2 3 2 3" xfId="7377" xr:uid="{00000000-0005-0000-0000-000066090000}"/>
    <cellStyle name="Currency 2 3 2 4" xfId="492" xr:uid="{00000000-0005-0000-0000-000067090000}"/>
    <cellStyle name="Currency 2 3 2 4 2" xfId="3192" xr:uid="{00000000-0005-0000-0000-000068090000}"/>
    <cellStyle name="Currency 2 3 2 4 2 2" xfId="4978" xr:uid="{00000000-0005-0000-0000-000069090000}"/>
    <cellStyle name="Currency 2 3 2 4 2 2 2" xfId="7380" xr:uid="{00000000-0005-0000-0000-00006A090000}"/>
    <cellStyle name="Currency 2 3 2 4 2 3" xfId="7379" xr:uid="{00000000-0005-0000-0000-00006B090000}"/>
    <cellStyle name="Currency 2 3 2 5" xfId="493" xr:uid="{00000000-0005-0000-0000-00006C090000}"/>
    <cellStyle name="Currency 2 3 2 5 2" xfId="3193" xr:uid="{00000000-0005-0000-0000-00006D090000}"/>
    <cellStyle name="Currency 2 3 2 5 2 2" xfId="4979" xr:uid="{00000000-0005-0000-0000-00006E090000}"/>
    <cellStyle name="Currency 2 3 2 5 2 2 2" xfId="7382" xr:uid="{00000000-0005-0000-0000-00006F090000}"/>
    <cellStyle name="Currency 2 3 2 5 2 3" xfId="7381" xr:uid="{00000000-0005-0000-0000-000070090000}"/>
    <cellStyle name="Currency 2 3 2 6" xfId="3194" xr:uid="{00000000-0005-0000-0000-000071090000}"/>
    <cellStyle name="Currency 2 3 2 6 2" xfId="4980" xr:uid="{00000000-0005-0000-0000-000072090000}"/>
    <cellStyle name="Currency 2 3 2 6 2 2" xfId="7384" xr:uid="{00000000-0005-0000-0000-000073090000}"/>
    <cellStyle name="Currency 2 3 2 6 3" xfId="7383" xr:uid="{00000000-0005-0000-0000-000074090000}"/>
    <cellStyle name="Currency 2 3 3" xfId="494" xr:uid="{00000000-0005-0000-0000-000075090000}"/>
    <cellStyle name="Currency 2 3 3 2" xfId="495" xr:uid="{00000000-0005-0000-0000-000076090000}"/>
    <cellStyle name="Currency 2 3 3 2 2" xfId="496" xr:uid="{00000000-0005-0000-0000-000077090000}"/>
    <cellStyle name="Currency 2 3 3 2 2 2" xfId="3195" xr:uid="{00000000-0005-0000-0000-000078090000}"/>
    <cellStyle name="Currency 2 3 3 2 2 2 2" xfId="4981" xr:uid="{00000000-0005-0000-0000-000079090000}"/>
    <cellStyle name="Currency 2 3 3 2 2 2 2 2" xfId="7386" xr:uid="{00000000-0005-0000-0000-00007A090000}"/>
    <cellStyle name="Currency 2 3 3 2 2 2 3" xfId="7385" xr:uid="{00000000-0005-0000-0000-00007B090000}"/>
    <cellStyle name="Currency 2 3 3 2 3" xfId="497" xr:uid="{00000000-0005-0000-0000-00007C090000}"/>
    <cellStyle name="Currency 2 3 3 2 3 2" xfId="3196" xr:uid="{00000000-0005-0000-0000-00007D090000}"/>
    <cellStyle name="Currency 2 3 3 2 3 2 2" xfId="4982" xr:uid="{00000000-0005-0000-0000-00007E090000}"/>
    <cellStyle name="Currency 2 3 3 2 3 2 2 2" xfId="7388" xr:uid="{00000000-0005-0000-0000-00007F090000}"/>
    <cellStyle name="Currency 2 3 3 2 3 2 3" xfId="7387" xr:uid="{00000000-0005-0000-0000-000080090000}"/>
    <cellStyle name="Currency 2 3 3 2 4" xfId="498" xr:uid="{00000000-0005-0000-0000-000081090000}"/>
    <cellStyle name="Currency 2 3 3 2 4 2" xfId="3197" xr:uid="{00000000-0005-0000-0000-000082090000}"/>
    <cellStyle name="Currency 2 3 3 2 4 2 2" xfId="4983" xr:uid="{00000000-0005-0000-0000-000083090000}"/>
    <cellStyle name="Currency 2 3 3 2 4 2 2 2" xfId="7390" xr:uid="{00000000-0005-0000-0000-000084090000}"/>
    <cellStyle name="Currency 2 3 3 2 4 2 3" xfId="7389" xr:uid="{00000000-0005-0000-0000-000085090000}"/>
    <cellStyle name="Currency 2 3 3 2 5" xfId="3198" xr:uid="{00000000-0005-0000-0000-000086090000}"/>
    <cellStyle name="Currency 2 3 3 2 5 2" xfId="4984" xr:uid="{00000000-0005-0000-0000-000087090000}"/>
    <cellStyle name="Currency 2 3 3 2 5 2 2" xfId="7392" xr:uid="{00000000-0005-0000-0000-000088090000}"/>
    <cellStyle name="Currency 2 3 3 2 5 3" xfId="7391" xr:uid="{00000000-0005-0000-0000-000089090000}"/>
    <cellStyle name="Currency 2 3 3 3" xfId="499" xr:uid="{00000000-0005-0000-0000-00008A090000}"/>
    <cellStyle name="Currency 2 3 3 3 2" xfId="3199" xr:uid="{00000000-0005-0000-0000-00008B090000}"/>
    <cellStyle name="Currency 2 3 3 3 2 2" xfId="4985" xr:uid="{00000000-0005-0000-0000-00008C090000}"/>
    <cellStyle name="Currency 2 3 3 3 2 2 2" xfId="7394" xr:uid="{00000000-0005-0000-0000-00008D090000}"/>
    <cellStyle name="Currency 2 3 3 3 2 3" xfId="7393" xr:uid="{00000000-0005-0000-0000-00008E090000}"/>
    <cellStyle name="Currency 2 3 3 4" xfId="500" xr:uid="{00000000-0005-0000-0000-00008F090000}"/>
    <cellStyle name="Currency 2 3 3 4 2" xfId="3200" xr:uid="{00000000-0005-0000-0000-000090090000}"/>
    <cellStyle name="Currency 2 3 3 4 2 2" xfId="4986" xr:uid="{00000000-0005-0000-0000-000091090000}"/>
    <cellStyle name="Currency 2 3 3 4 2 2 2" xfId="7396" xr:uid="{00000000-0005-0000-0000-000092090000}"/>
    <cellStyle name="Currency 2 3 3 4 2 3" xfId="7395" xr:uid="{00000000-0005-0000-0000-000093090000}"/>
    <cellStyle name="Currency 2 3 3 5" xfId="501" xr:uid="{00000000-0005-0000-0000-000094090000}"/>
    <cellStyle name="Currency 2 3 3 5 2" xfId="3201" xr:uid="{00000000-0005-0000-0000-000095090000}"/>
    <cellStyle name="Currency 2 3 3 5 2 2" xfId="4987" xr:uid="{00000000-0005-0000-0000-000096090000}"/>
    <cellStyle name="Currency 2 3 3 5 2 2 2" xfId="7398" xr:uid="{00000000-0005-0000-0000-000097090000}"/>
    <cellStyle name="Currency 2 3 3 5 2 3" xfId="7397" xr:uid="{00000000-0005-0000-0000-000098090000}"/>
    <cellStyle name="Currency 2 3 3 6" xfId="3202" xr:uid="{00000000-0005-0000-0000-000099090000}"/>
    <cellStyle name="Currency 2 3 3 6 2" xfId="4988" xr:uid="{00000000-0005-0000-0000-00009A090000}"/>
    <cellStyle name="Currency 2 3 3 6 2 2" xfId="7400" xr:uid="{00000000-0005-0000-0000-00009B090000}"/>
    <cellStyle name="Currency 2 3 3 6 3" xfId="7399" xr:uid="{00000000-0005-0000-0000-00009C090000}"/>
    <cellStyle name="Currency 2 3 4" xfId="502" xr:uid="{00000000-0005-0000-0000-00009D090000}"/>
    <cellStyle name="Currency 2 3 4 2" xfId="503" xr:uid="{00000000-0005-0000-0000-00009E090000}"/>
    <cellStyle name="Currency 2 3 4 2 2" xfId="3203" xr:uid="{00000000-0005-0000-0000-00009F090000}"/>
    <cellStyle name="Currency 2 3 4 2 2 2" xfId="4989" xr:uid="{00000000-0005-0000-0000-0000A0090000}"/>
    <cellStyle name="Currency 2 3 4 2 2 2 2" xfId="7402" xr:uid="{00000000-0005-0000-0000-0000A1090000}"/>
    <cellStyle name="Currency 2 3 4 2 2 3" xfId="7401" xr:uid="{00000000-0005-0000-0000-0000A2090000}"/>
    <cellStyle name="Currency 2 3 4 3" xfId="504" xr:uid="{00000000-0005-0000-0000-0000A3090000}"/>
    <cellStyle name="Currency 2 3 4 3 2" xfId="3204" xr:uid="{00000000-0005-0000-0000-0000A4090000}"/>
    <cellStyle name="Currency 2 3 4 3 2 2" xfId="4990" xr:uid="{00000000-0005-0000-0000-0000A5090000}"/>
    <cellStyle name="Currency 2 3 4 3 2 2 2" xfId="7404" xr:uid="{00000000-0005-0000-0000-0000A6090000}"/>
    <cellStyle name="Currency 2 3 4 3 2 3" xfId="7403" xr:uid="{00000000-0005-0000-0000-0000A7090000}"/>
    <cellStyle name="Currency 2 3 4 4" xfId="505" xr:uid="{00000000-0005-0000-0000-0000A8090000}"/>
    <cellStyle name="Currency 2 3 4 4 2" xfId="3205" xr:uid="{00000000-0005-0000-0000-0000A9090000}"/>
    <cellStyle name="Currency 2 3 4 4 2 2" xfId="4991" xr:uid="{00000000-0005-0000-0000-0000AA090000}"/>
    <cellStyle name="Currency 2 3 4 4 2 2 2" xfId="7406" xr:uid="{00000000-0005-0000-0000-0000AB090000}"/>
    <cellStyle name="Currency 2 3 4 4 2 3" xfId="7405" xr:uid="{00000000-0005-0000-0000-0000AC090000}"/>
    <cellStyle name="Currency 2 3 4 5" xfId="3206" xr:uid="{00000000-0005-0000-0000-0000AD090000}"/>
    <cellStyle name="Currency 2 3 4 5 2" xfId="4992" xr:uid="{00000000-0005-0000-0000-0000AE090000}"/>
    <cellStyle name="Currency 2 3 4 5 2 2" xfId="7408" xr:uid="{00000000-0005-0000-0000-0000AF090000}"/>
    <cellStyle name="Currency 2 3 4 5 3" xfId="7407" xr:uid="{00000000-0005-0000-0000-0000B0090000}"/>
    <cellStyle name="Currency 2 3 5" xfId="506" xr:uid="{00000000-0005-0000-0000-0000B1090000}"/>
    <cellStyle name="Currency 2 3 5 2" xfId="3207" xr:uid="{00000000-0005-0000-0000-0000B2090000}"/>
    <cellStyle name="Currency 2 3 5 2 2" xfId="4993" xr:uid="{00000000-0005-0000-0000-0000B3090000}"/>
    <cellStyle name="Currency 2 3 5 2 2 2" xfId="7410" xr:uid="{00000000-0005-0000-0000-0000B4090000}"/>
    <cellStyle name="Currency 2 3 5 2 3" xfId="7409" xr:uid="{00000000-0005-0000-0000-0000B5090000}"/>
    <cellStyle name="Currency 2 3 6" xfId="507" xr:uid="{00000000-0005-0000-0000-0000B6090000}"/>
    <cellStyle name="Currency 2 3 6 2" xfId="3208" xr:uid="{00000000-0005-0000-0000-0000B7090000}"/>
    <cellStyle name="Currency 2 3 6 2 2" xfId="4994" xr:uid="{00000000-0005-0000-0000-0000B8090000}"/>
    <cellStyle name="Currency 2 3 6 2 2 2" xfId="7412" xr:uid="{00000000-0005-0000-0000-0000B9090000}"/>
    <cellStyle name="Currency 2 3 6 2 3" xfId="7411" xr:uid="{00000000-0005-0000-0000-0000BA090000}"/>
    <cellStyle name="Currency 2 3 7" xfId="508" xr:uid="{00000000-0005-0000-0000-0000BB090000}"/>
    <cellStyle name="Currency 2 3 7 2" xfId="3209" xr:uid="{00000000-0005-0000-0000-0000BC090000}"/>
    <cellStyle name="Currency 2 3 7 2 2" xfId="4995" xr:uid="{00000000-0005-0000-0000-0000BD090000}"/>
    <cellStyle name="Currency 2 3 7 2 2 2" xfId="7414" xr:uid="{00000000-0005-0000-0000-0000BE090000}"/>
    <cellStyle name="Currency 2 3 7 2 3" xfId="7413" xr:uid="{00000000-0005-0000-0000-0000BF090000}"/>
    <cellStyle name="Currency 2 3 8" xfId="509" xr:uid="{00000000-0005-0000-0000-0000C0090000}"/>
    <cellStyle name="Currency 2 3 8 2" xfId="4996" xr:uid="{00000000-0005-0000-0000-0000C1090000}"/>
    <cellStyle name="Currency 2 3 8 3" xfId="3210" xr:uid="{00000000-0005-0000-0000-0000C2090000}"/>
    <cellStyle name="Currency 2 3 9" xfId="3211" xr:uid="{00000000-0005-0000-0000-0000C3090000}"/>
    <cellStyle name="Currency 2 3 9 2" xfId="4997" xr:uid="{00000000-0005-0000-0000-0000C4090000}"/>
    <cellStyle name="Currency 2 3 9 2 2" xfId="7416" xr:uid="{00000000-0005-0000-0000-0000C5090000}"/>
    <cellStyle name="Currency 2 3 9 3" xfId="7415" xr:uid="{00000000-0005-0000-0000-0000C6090000}"/>
    <cellStyle name="Currency 2 4" xfId="510" xr:uid="{00000000-0005-0000-0000-0000C7090000}"/>
    <cellStyle name="Currency 2 4 2" xfId="511" xr:uid="{00000000-0005-0000-0000-0000C8090000}"/>
    <cellStyle name="Currency 2 4 2 2" xfId="512" xr:uid="{00000000-0005-0000-0000-0000C9090000}"/>
    <cellStyle name="Currency 2 4 2 2 2" xfId="513" xr:uid="{00000000-0005-0000-0000-0000CA090000}"/>
    <cellStyle name="Currency 2 4 2 2 2 2" xfId="3212" xr:uid="{00000000-0005-0000-0000-0000CB090000}"/>
    <cellStyle name="Currency 2 4 2 2 2 2 2" xfId="4998" xr:uid="{00000000-0005-0000-0000-0000CC090000}"/>
    <cellStyle name="Currency 2 4 2 2 2 2 2 2" xfId="7418" xr:uid="{00000000-0005-0000-0000-0000CD090000}"/>
    <cellStyle name="Currency 2 4 2 2 2 2 3" xfId="7417" xr:uid="{00000000-0005-0000-0000-0000CE090000}"/>
    <cellStyle name="Currency 2 4 2 2 3" xfId="514" xr:uid="{00000000-0005-0000-0000-0000CF090000}"/>
    <cellStyle name="Currency 2 4 2 2 3 2" xfId="3213" xr:uid="{00000000-0005-0000-0000-0000D0090000}"/>
    <cellStyle name="Currency 2 4 2 2 3 2 2" xfId="4999" xr:uid="{00000000-0005-0000-0000-0000D1090000}"/>
    <cellStyle name="Currency 2 4 2 2 3 2 2 2" xfId="7420" xr:uid="{00000000-0005-0000-0000-0000D2090000}"/>
    <cellStyle name="Currency 2 4 2 2 3 2 3" xfId="7419" xr:uid="{00000000-0005-0000-0000-0000D3090000}"/>
    <cellStyle name="Currency 2 4 2 2 4" xfId="515" xr:uid="{00000000-0005-0000-0000-0000D4090000}"/>
    <cellStyle name="Currency 2 4 2 2 4 2" xfId="3214" xr:uid="{00000000-0005-0000-0000-0000D5090000}"/>
    <cellStyle name="Currency 2 4 2 2 4 2 2" xfId="5000" xr:uid="{00000000-0005-0000-0000-0000D6090000}"/>
    <cellStyle name="Currency 2 4 2 2 4 2 2 2" xfId="7422" xr:uid="{00000000-0005-0000-0000-0000D7090000}"/>
    <cellStyle name="Currency 2 4 2 2 4 2 3" xfId="7421" xr:uid="{00000000-0005-0000-0000-0000D8090000}"/>
    <cellStyle name="Currency 2 4 2 2 5" xfId="3215" xr:uid="{00000000-0005-0000-0000-0000D9090000}"/>
    <cellStyle name="Currency 2 4 2 2 5 2" xfId="5001" xr:uid="{00000000-0005-0000-0000-0000DA090000}"/>
    <cellStyle name="Currency 2 4 2 2 5 2 2" xfId="7424" xr:uid="{00000000-0005-0000-0000-0000DB090000}"/>
    <cellStyle name="Currency 2 4 2 2 5 3" xfId="7423" xr:uid="{00000000-0005-0000-0000-0000DC090000}"/>
    <cellStyle name="Currency 2 4 2 3" xfId="516" xr:uid="{00000000-0005-0000-0000-0000DD090000}"/>
    <cellStyle name="Currency 2 4 2 3 2" xfId="3216" xr:uid="{00000000-0005-0000-0000-0000DE090000}"/>
    <cellStyle name="Currency 2 4 2 3 2 2" xfId="5002" xr:uid="{00000000-0005-0000-0000-0000DF090000}"/>
    <cellStyle name="Currency 2 4 2 3 2 2 2" xfId="7426" xr:uid="{00000000-0005-0000-0000-0000E0090000}"/>
    <cellStyle name="Currency 2 4 2 3 2 3" xfId="7425" xr:uid="{00000000-0005-0000-0000-0000E1090000}"/>
    <cellStyle name="Currency 2 4 2 4" xfId="517" xr:uid="{00000000-0005-0000-0000-0000E2090000}"/>
    <cellStyle name="Currency 2 4 2 4 2" xfId="3217" xr:uid="{00000000-0005-0000-0000-0000E3090000}"/>
    <cellStyle name="Currency 2 4 2 4 2 2" xfId="5003" xr:uid="{00000000-0005-0000-0000-0000E4090000}"/>
    <cellStyle name="Currency 2 4 2 4 2 2 2" xfId="7428" xr:uid="{00000000-0005-0000-0000-0000E5090000}"/>
    <cellStyle name="Currency 2 4 2 4 2 3" xfId="7427" xr:uid="{00000000-0005-0000-0000-0000E6090000}"/>
    <cellStyle name="Currency 2 4 2 5" xfId="518" xr:uid="{00000000-0005-0000-0000-0000E7090000}"/>
    <cellStyle name="Currency 2 4 2 5 2" xfId="3218" xr:uid="{00000000-0005-0000-0000-0000E8090000}"/>
    <cellStyle name="Currency 2 4 2 5 2 2" xfId="5004" xr:uid="{00000000-0005-0000-0000-0000E9090000}"/>
    <cellStyle name="Currency 2 4 2 5 2 2 2" xfId="7430" xr:uid="{00000000-0005-0000-0000-0000EA090000}"/>
    <cellStyle name="Currency 2 4 2 5 2 3" xfId="7429" xr:uid="{00000000-0005-0000-0000-0000EB090000}"/>
    <cellStyle name="Currency 2 4 2 6" xfId="3219" xr:uid="{00000000-0005-0000-0000-0000EC090000}"/>
    <cellStyle name="Currency 2 4 2 6 2" xfId="5005" xr:uid="{00000000-0005-0000-0000-0000ED090000}"/>
    <cellStyle name="Currency 2 4 2 6 2 2" xfId="7432" xr:uid="{00000000-0005-0000-0000-0000EE090000}"/>
    <cellStyle name="Currency 2 4 2 6 3" xfId="7431" xr:uid="{00000000-0005-0000-0000-0000EF090000}"/>
    <cellStyle name="Currency 2 4 3" xfId="519" xr:uid="{00000000-0005-0000-0000-0000F0090000}"/>
    <cellStyle name="Currency 2 4 3 2" xfId="520" xr:uid="{00000000-0005-0000-0000-0000F1090000}"/>
    <cellStyle name="Currency 2 4 3 2 2" xfId="521" xr:uid="{00000000-0005-0000-0000-0000F2090000}"/>
    <cellStyle name="Currency 2 4 3 2 2 2" xfId="3220" xr:uid="{00000000-0005-0000-0000-0000F3090000}"/>
    <cellStyle name="Currency 2 4 3 2 2 2 2" xfId="5006" xr:uid="{00000000-0005-0000-0000-0000F4090000}"/>
    <cellStyle name="Currency 2 4 3 2 2 2 2 2" xfId="7434" xr:uid="{00000000-0005-0000-0000-0000F5090000}"/>
    <cellStyle name="Currency 2 4 3 2 2 2 3" xfId="7433" xr:uid="{00000000-0005-0000-0000-0000F6090000}"/>
    <cellStyle name="Currency 2 4 3 2 3" xfId="522" xr:uid="{00000000-0005-0000-0000-0000F7090000}"/>
    <cellStyle name="Currency 2 4 3 2 3 2" xfId="3221" xr:uid="{00000000-0005-0000-0000-0000F8090000}"/>
    <cellStyle name="Currency 2 4 3 2 3 2 2" xfId="5007" xr:uid="{00000000-0005-0000-0000-0000F9090000}"/>
    <cellStyle name="Currency 2 4 3 2 3 2 2 2" xfId="7436" xr:uid="{00000000-0005-0000-0000-0000FA090000}"/>
    <cellStyle name="Currency 2 4 3 2 3 2 3" xfId="7435" xr:uid="{00000000-0005-0000-0000-0000FB090000}"/>
    <cellStyle name="Currency 2 4 3 2 4" xfId="523" xr:uid="{00000000-0005-0000-0000-0000FC090000}"/>
    <cellStyle name="Currency 2 4 3 2 4 2" xfId="3222" xr:uid="{00000000-0005-0000-0000-0000FD090000}"/>
    <cellStyle name="Currency 2 4 3 2 4 2 2" xfId="5008" xr:uid="{00000000-0005-0000-0000-0000FE090000}"/>
    <cellStyle name="Currency 2 4 3 2 4 2 2 2" xfId="7438" xr:uid="{00000000-0005-0000-0000-0000FF090000}"/>
    <cellStyle name="Currency 2 4 3 2 4 2 3" xfId="7437" xr:uid="{00000000-0005-0000-0000-0000000A0000}"/>
    <cellStyle name="Currency 2 4 3 2 5" xfId="3223" xr:uid="{00000000-0005-0000-0000-0000010A0000}"/>
    <cellStyle name="Currency 2 4 3 2 5 2" xfId="5009" xr:uid="{00000000-0005-0000-0000-0000020A0000}"/>
    <cellStyle name="Currency 2 4 3 2 5 2 2" xfId="7440" xr:uid="{00000000-0005-0000-0000-0000030A0000}"/>
    <cellStyle name="Currency 2 4 3 2 5 3" xfId="7439" xr:uid="{00000000-0005-0000-0000-0000040A0000}"/>
    <cellStyle name="Currency 2 4 3 3" xfId="524" xr:uid="{00000000-0005-0000-0000-0000050A0000}"/>
    <cellStyle name="Currency 2 4 3 3 2" xfId="3224" xr:uid="{00000000-0005-0000-0000-0000060A0000}"/>
    <cellStyle name="Currency 2 4 3 3 2 2" xfId="5010" xr:uid="{00000000-0005-0000-0000-0000070A0000}"/>
    <cellStyle name="Currency 2 4 3 3 2 2 2" xfId="7442" xr:uid="{00000000-0005-0000-0000-0000080A0000}"/>
    <cellStyle name="Currency 2 4 3 3 2 3" xfId="7441" xr:uid="{00000000-0005-0000-0000-0000090A0000}"/>
    <cellStyle name="Currency 2 4 3 4" xfId="525" xr:uid="{00000000-0005-0000-0000-00000A0A0000}"/>
    <cellStyle name="Currency 2 4 3 4 2" xfId="3225" xr:uid="{00000000-0005-0000-0000-00000B0A0000}"/>
    <cellStyle name="Currency 2 4 3 4 2 2" xfId="5011" xr:uid="{00000000-0005-0000-0000-00000C0A0000}"/>
    <cellStyle name="Currency 2 4 3 4 2 2 2" xfId="7444" xr:uid="{00000000-0005-0000-0000-00000D0A0000}"/>
    <cellStyle name="Currency 2 4 3 4 2 3" xfId="7443" xr:uid="{00000000-0005-0000-0000-00000E0A0000}"/>
    <cellStyle name="Currency 2 4 3 5" xfId="526" xr:uid="{00000000-0005-0000-0000-00000F0A0000}"/>
    <cellStyle name="Currency 2 4 3 5 2" xfId="3226" xr:uid="{00000000-0005-0000-0000-0000100A0000}"/>
    <cellStyle name="Currency 2 4 3 5 2 2" xfId="5012" xr:uid="{00000000-0005-0000-0000-0000110A0000}"/>
    <cellStyle name="Currency 2 4 3 5 2 2 2" xfId="7446" xr:uid="{00000000-0005-0000-0000-0000120A0000}"/>
    <cellStyle name="Currency 2 4 3 5 2 3" xfId="7445" xr:uid="{00000000-0005-0000-0000-0000130A0000}"/>
    <cellStyle name="Currency 2 4 3 6" xfId="3227" xr:uid="{00000000-0005-0000-0000-0000140A0000}"/>
    <cellStyle name="Currency 2 4 3 6 2" xfId="5013" xr:uid="{00000000-0005-0000-0000-0000150A0000}"/>
    <cellStyle name="Currency 2 4 3 6 2 2" xfId="7448" xr:uid="{00000000-0005-0000-0000-0000160A0000}"/>
    <cellStyle name="Currency 2 4 3 6 3" xfId="7447" xr:uid="{00000000-0005-0000-0000-0000170A0000}"/>
    <cellStyle name="Currency 2 4 4" xfId="527" xr:uid="{00000000-0005-0000-0000-0000180A0000}"/>
    <cellStyle name="Currency 2 4 4 2" xfId="528" xr:uid="{00000000-0005-0000-0000-0000190A0000}"/>
    <cellStyle name="Currency 2 4 4 2 2" xfId="3228" xr:uid="{00000000-0005-0000-0000-00001A0A0000}"/>
    <cellStyle name="Currency 2 4 4 2 2 2" xfId="5014" xr:uid="{00000000-0005-0000-0000-00001B0A0000}"/>
    <cellStyle name="Currency 2 4 4 2 2 2 2" xfId="7450" xr:uid="{00000000-0005-0000-0000-00001C0A0000}"/>
    <cellStyle name="Currency 2 4 4 2 2 3" xfId="7449" xr:uid="{00000000-0005-0000-0000-00001D0A0000}"/>
    <cellStyle name="Currency 2 4 4 3" xfId="529" xr:uid="{00000000-0005-0000-0000-00001E0A0000}"/>
    <cellStyle name="Currency 2 4 4 3 2" xfId="3229" xr:uid="{00000000-0005-0000-0000-00001F0A0000}"/>
    <cellStyle name="Currency 2 4 4 3 2 2" xfId="5015" xr:uid="{00000000-0005-0000-0000-0000200A0000}"/>
    <cellStyle name="Currency 2 4 4 3 2 2 2" xfId="7452" xr:uid="{00000000-0005-0000-0000-0000210A0000}"/>
    <cellStyle name="Currency 2 4 4 3 2 3" xfId="7451" xr:uid="{00000000-0005-0000-0000-0000220A0000}"/>
    <cellStyle name="Currency 2 4 4 4" xfId="530" xr:uid="{00000000-0005-0000-0000-0000230A0000}"/>
    <cellStyle name="Currency 2 4 4 4 2" xfId="3230" xr:uid="{00000000-0005-0000-0000-0000240A0000}"/>
    <cellStyle name="Currency 2 4 4 4 2 2" xfId="5016" xr:uid="{00000000-0005-0000-0000-0000250A0000}"/>
    <cellStyle name="Currency 2 4 4 4 2 2 2" xfId="7454" xr:uid="{00000000-0005-0000-0000-0000260A0000}"/>
    <cellStyle name="Currency 2 4 4 4 2 3" xfId="7453" xr:uid="{00000000-0005-0000-0000-0000270A0000}"/>
    <cellStyle name="Currency 2 4 4 5" xfId="3231" xr:uid="{00000000-0005-0000-0000-0000280A0000}"/>
    <cellStyle name="Currency 2 4 4 5 2" xfId="5017" xr:uid="{00000000-0005-0000-0000-0000290A0000}"/>
    <cellStyle name="Currency 2 4 4 5 2 2" xfId="7456" xr:uid="{00000000-0005-0000-0000-00002A0A0000}"/>
    <cellStyle name="Currency 2 4 4 5 3" xfId="7455" xr:uid="{00000000-0005-0000-0000-00002B0A0000}"/>
    <cellStyle name="Currency 2 4 5" xfId="531" xr:uid="{00000000-0005-0000-0000-00002C0A0000}"/>
    <cellStyle name="Currency 2 4 5 2" xfId="3232" xr:uid="{00000000-0005-0000-0000-00002D0A0000}"/>
    <cellStyle name="Currency 2 4 5 2 2" xfId="5018" xr:uid="{00000000-0005-0000-0000-00002E0A0000}"/>
    <cellStyle name="Currency 2 4 5 2 2 2" xfId="7458" xr:uid="{00000000-0005-0000-0000-00002F0A0000}"/>
    <cellStyle name="Currency 2 4 5 2 3" xfId="7457" xr:uid="{00000000-0005-0000-0000-0000300A0000}"/>
    <cellStyle name="Currency 2 4 6" xfId="532" xr:uid="{00000000-0005-0000-0000-0000310A0000}"/>
    <cellStyle name="Currency 2 4 6 2" xfId="3233" xr:uid="{00000000-0005-0000-0000-0000320A0000}"/>
    <cellStyle name="Currency 2 4 6 2 2" xfId="5019" xr:uid="{00000000-0005-0000-0000-0000330A0000}"/>
    <cellStyle name="Currency 2 4 6 2 2 2" xfId="7460" xr:uid="{00000000-0005-0000-0000-0000340A0000}"/>
    <cellStyle name="Currency 2 4 6 2 3" xfId="7459" xr:uid="{00000000-0005-0000-0000-0000350A0000}"/>
    <cellStyle name="Currency 2 4 7" xfId="533" xr:uid="{00000000-0005-0000-0000-0000360A0000}"/>
    <cellStyle name="Currency 2 4 7 2" xfId="3234" xr:uid="{00000000-0005-0000-0000-0000370A0000}"/>
    <cellStyle name="Currency 2 4 7 2 2" xfId="5020" xr:uid="{00000000-0005-0000-0000-0000380A0000}"/>
    <cellStyle name="Currency 2 4 7 2 2 2" xfId="7462" xr:uid="{00000000-0005-0000-0000-0000390A0000}"/>
    <cellStyle name="Currency 2 4 7 2 3" xfId="7461" xr:uid="{00000000-0005-0000-0000-00003A0A0000}"/>
    <cellStyle name="Currency 2 4 8" xfId="3235" xr:uid="{00000000-0005-0000-0000-00003B0A0000}"/>
    <cellStyle name="Currency 2 4 8 2" xfId="5021" xr:uid="{00000000-0005-0000-0000-00003C0A0000}"/>
    <cellStyle name="Currency 2 4 8 2 2" xfId="7464" xr:uid="{00000000-0005-0000-0000-00003D0A0000}"/>
    <cellStyle name="Currency 2 4 8 3" xfId="7463" xr:uid="{00000000-0005-0000-0000-00003E0A0000}"/>
    <cellStyle name="Currency 2 5" xfId="534" xr:uid="{00000000-0005-0000-0000-00003F0A0000}"/>
    <cellStyle name="Currency 2 6" xfId="535" xr:uid="{00000000-0005-0000-0000-0000400A0000}"/>
    <cellStyle name="Currency 2 6 2" xfId="5022" xr:uid="{00000000-0005-0000-0000-0000410A0000}"/>
    <cellStyle name="Currency 2 7" xfId="536" xr:uid="{00000000-0005-0000-0000-0000420A0000}"/>
    <cellStyle name="Currency 2 8" xfId="4236" xr:uid="{00000000-0005-0000-0000-0000430A0000}"/>
    <cellStyle name="Currency 2 9" xfId="6611" xr:uid="{00000000-0005-0000-0000-0000440A0000}"/>
    <cellStyle name="Currency 3" xfId="537" xr:uid="{00000000-0005-0000-0000-0000450A0000}"/>
    <cellStyle name="Currency 3 2" xfId="538" xr:uid="{00000000-0005-0000-0000-0000460A0000}"/>
    <cellStyle name="Currency 3 2 2" xfId="539" xr:uid="{00000000-0005-0000-0000-0000470A0000}"/>
    <cellStyle name="Currency 3 2 2 2" xfId="540" xr:uid="{00000000-0005-0000-0000-0000480A0000}"/>
    <cellStyle name="Currency 3 2 2 2 2" xfId="541" xr:uid="{00000000-0005-0000-0000-0000490A0000}"/>
    <cellStyle name="Currency 3 2 2 2 2 2" xfId="3236" xr:uid="{00000000-0005-0000-0000-00004A0A0000}"/>
    <cellStyle name="Currency 3 2 2 2 2 2 2" xfId="5023" xr:uid="{00000000-0005-0000-0000-00004B0A0000}"/>
    <cellStyle name="Currency 3 2 2 2 2 2 2 2" xfId="7467" xr:uid="{00000000-0005-0000-0000-00004C0A0000}"/>
    <cellStyle name="Currency 3 2 2 2 2 2 3" xfId="7466" xr:uid="{00000000-0005-0000-0000-00004D0A0000}"/>
    <cellStyle name="Currency 3 2 2 2 3" xfId="542" xr:uid="{00000000-0005-0000-0000-00004E0A0000}"/>
    <cellStyle name="Currency 3 2 2 2 3 2" xfId="3237" xr:uid="{00000000-0005-0000-0000-00004F0A0000}"/>
    <cellStyle name="Currency 3 2 2 2 3 2 2" xfId="5024" xr:uid="{00000000-0005-0000-0000-0000500A0000}"/>
    <cellStyle name="Currency 3 2 2 2 3 2 2 2" xfId="7469" xr:uid="{00000000-0005-0000-0000-0000510A0000}"/>
    <cellStyle name="Currency 3 2 2 2 3 2 3" xfId="7468" xr:uid="{00000000-0005-0000-0000-0000520A0000}"/>
    <cellStyle name="Currency 3 2 2 2 4" xfId="543" xr:uid="{00000000-0005-0000-0000-0000530A0000}"/>
    <cellStyle name="Currency 3 2 2 2 4 2" xfId="3238" xr:uid="{00000000-0005-0000-0000-0000540A0000}"/>
    <cellStyle name="Currency 3 2 2 2 4 2 2" xfId="5025" xr:uid="{00000000-0005-0000-0000-0000550A0000}"/>
    <cellStyle name="Currency 3 2 2 2 4 2 2 2" xfId="7471" xr:uid="{00000000-0005-0000-0000-0000560A0000}"/>
    <cellStyle name="Currency 3 2 2 2 4 2 3" xfId="7470" xr:uid="{00000000-0005-0000-0000-0000570A0000}"/>
    <cellStyle name="Currency 3 2 2 2 5" xfId="3239" xr:uid="{00000000-0005-0000-0000-0000580A0000}"/>
    <cellStyle name="Currency 3 2 2 2 5 2" xfId="5026" xr:uid="{00000000-0005-0000-0000-0000590A0000}"/>
    <cellStyle name="Currency 3 2 2 2 5 2 2" xfId="7473" xr:uid="{00000000-0005-0000-0000-00005A0A0000}"/>
    <cellStyle name="Currency 3 2 2 2 5 3" xfId="7472" xr:uid="{00000000-0005-0000-0000-00005B0A0000}"/>
    <cellStyle name="Currency 3 2 2 3" xfId="544" xr:uid="{00000000-0005-0000-0000-00005C0A0000}"/>
    <cellStyle name="Currency 3 2 2 3 2" xfId="3240" xr:uid="{00000000-0005-0000-0000-00005D0A0000}"/>
    <cellStyle name="Currency 3 2 2 3 2 2" xfId="5027" xr:uid="{00000000-0005-0000-0000-00005E0A0000}"/>
    <cellStyle name="Currency 3 2 2 3 2 2 2" xfId="7475" xr:uid="{00000000-0005-0000-0000-00005F0A0000}"/>
    <cellStyle name="Currency 3 2 2 3 2 3" xfId="7474" xr:uid="{00000000-0005-0000-0000-0000600A0000}"/>
    <cellStyle name="Currency 3 2 2 4" xfId="545" xr:uid="{00000000-0005-0000-0000-0000610A0000}"/>
    <cellStyle name="Currency 3 2 2 4 2" xfId="3241" xr:uid="{00000000-0005-0000-0000-0000620A0000}"/>
    <cellStyle name="Currency 3 2 2 4 2 2" xfId="5028" xr:uid="{00000000-0005-0000-0000-0000630A0000}"/>
    <cellStyle name="Currency 3 2 2 4 2 2 2" xfId="7477" xr:uid="{00000000-0005-0000-0000-0000640A0000}"/>
    <cellStyle name="Currency 3 2 2 4 2 3" xfId="7476" xr:uid="{00000000-0005-0000-0000-0000650A0000}"/>
    <cellStyle name="Currency 3 2 2 5" xfId="546" xr:uid="{00000000-0005-0000-0000-0000660A0000}"/>
    <cellStyle name="Currency 3 2 2 5 2" xfId="3242" xr:uid="{00000000-0005-0000-0000-0000670A0000}"/>
    <cellStyle name="Currency 3 2 2 5 2 2" xfId="5029" xr:uid="{00000000-0005-0000-0000-0000680A0000}"/>
    <cellStyle name="Currency 3 2 2 5 2 2 2" xfId="7479" xr:uid="{00000000-0005-0000-0000-0000690A0000}"/>
    <cellStyle name="Currency 3 2 2 5 2 3" xfId="7478" xr:uid="{00000000-0005-0000-0000-00006A0A0000}"/>
    <cellStyle name="Currency 3 2 2 6" xfId="3243" xr:uid="{00000000-0005-0000-0000-00006B0A0000}"/>
    <cellStyle name="Currency 3 2 2 6 2" xfId="5030" xr:uid="{00000000-0005-0000-0000-00006C0A0000}"/>
    <cellStyle name="Currency 3 2 2 6 2 2" xfId="7481" xr:uid="{00000000-0005-0000-0000-00006D0A0000}"/>
    <cellStyle name="Currency 3 2 2 6 3" xfId="7480" xr:uid="{00000000-0005-0000-0000-00006E0A0000}"/>
    <cellStyle name="Currency 3 2 2 7" xfId="6512" xr:uid="{00000000-0005-0000-0000-00006F0A0000}"/>
    <cellStyle name="Currency 3 2 2 8" xfId="6595" xr:uid="{00000000-0005-0000-0000-0000700A0000}"/>
    <cellStyle name="Currency 3 2 3" xfId="547" xr:uid="{00000000-0005-0000-0000-0000710A0000}"/>
    <cellStyle name="Currency 3 2 3 2" xfId="548" xr:uid="{00000000-0005-0000-0000-0000720A0000}"/>
    <cellStyle name="Currency 3 2 3 2 2" xfId="549" xr:uid="{00000000-0005-0000-0000-0000730A0000}"/>
    <cellStyle name="Currency 3 2 3 2 2 2" xfId="3244" xr:uid="{00000000-0005-0000-0000-0000740A0000}"/>
    <cellStyle name="Currency 3 2 3 2 2 2 2" xfId="5031" xr:uid="{00000000-0005-0000-0000-0000750A0000}"/>
    <cellStyle name="Currency 3 2 3 2 2 2 2 2" xfId="7483" xr:uid="{00000000-0005-0000-0000-0000760A0000}"/>
    <cellStyle name="Currency 3 2 3 2 2 2 3" xfId="7482" xr:uid="{00000000-0005-0000-0000-0000770A0000}"/>
    <cellStyle name="Currency 3 2 3 2 3" xfId="550" xr:uid="{00000000-0005-0000-0000-0000780A0000}"/>
    <cellStyle name="Currency 3 2 3 2 3 2" xfId="3245" xr:uid="{00000000-0005-0000-0000-0000790A0000}"/>
    <cellStyle name="Currency 3 2 3 2 3 2 2" xfId="5032" xr:uid="{00000000-0005-0000-0000-00007A0A0000}"/>
    <cellStyle name="Currency 3 2 3 2 3 2 2 2" xfId="7485" xr:uid="{00000000-0005-0000-0000-00007B0A0000}"/>
    <cellStyle name="Currency 3 2 3 2 3 2 3" xfId="7484" xr:uid="{00000000-0005-0000-0000-00007C0A0000}"/>
    <cellStyle name="Currency 3 2 3 2 4" xfId="551" xr:uid="{00000000-0005-0000-0000-00007D0A0000}"/>
    <cellStyle name="Currency 3 2 3 2 4 2" xfId="3246" xr:uid="{00000000-0005-0000-0000-00007E0A0000}"/>
    <cellStyle name="Currency 3 2 3 2 4 2 2" xfId="5033" xr:uid="{00000000-0005-0000-0000-00007F0A0000}"/>
    <cellStyle name="Currency 3 2 3 2 4 2 2 2" xfId="7487" xr:uid="{00000000-0005-0000-0000-0000800A0000}"/>
    <cellStyle name="Currency 3 2 3 2 4 2 3" xfId="7486" xr:uid="{00000000-0005-0000-0000-0000810A0000}"/>
    <cellStyle name="Currency 3 2 3 2 5" xfId="3247" xr:uid="{00000000-0005-0000-0000-0000820A0000}"/>
    <cellStyle name="Currency 3 2 3 2 5 2" xfId="5034" xr:uid="{00000000-0005-0000-0000-0000830A0000}"/>
    <cellStyle name="Currency 3 2 3 2 5 2 2" xfId="7489" xr:uid="{00000000-0005-0000-0000-0000840A0000}"/>
    <cellStyle name="Currency 3 2 3 2 5 3" xfId="7488" xr:uid="{00000000-0005-0000-0000-0000850A0000}"/>
    <cellStyle name="Currency 3 2 3 3" xfId="552" xr:uid="{00000000-0005-0000-0000-0000860A0000}"/>
    <cellStyle name="Currency 3 2 3 3 2" xfId="3248" xr:uid="{00000000-0005-0000-0000-0000870A0000}"/>
    <cellStyle name="Currency 3 2 3 3 2 2" xfId="5035" xr:uid="{00000000-0005-0000-0000-0000880A0000}"/>
    <cellStyle name="Currency 3 2 3 3 2 2 2" xfId="7491" xr:uid="{00000000-0005-0000-0000-0000890A0000}"/>
    <cellStyle name="Currency 3 2 3 3 2 3" xfId="7490" xr:uid="{00000000-0005-0000-0000-00008A0A0000}"/>
    <cellStyle name="Currency 3 2 3 4" xfId="553" xr:uid="{00000000-0005-0000-0000-00008B0A0000}"/>
    <cellStyle name="Currency 3 2 3 4 2" xfId="3249" xr:uid="{00000000-0005-0000-0000-00008C0A0000}"/>
    <cellStyle name="Currency 3 2 3 4 2 2" xfId="5036" xr:uid="{00000000-0005-0000-0000-00008D0A0000}"/>
    <cellStyle name="Currency 3 2 3 4 2 2 2" xfId="7493" xr:uid="{00000000-0005-0000-0000-00008E0A0000}"/>
    <cellStyle name="Currency 3 2 3 4 2 3" xfId="7492" xr:uid="{00000000-0005-0000-0000-00008F0A0000}"/>
    <cellStyle name="Currency 3 2 3 5" xfId="554" xr:uid="{00000000-0005-0000-0000-0000900A0000}"/>
    <cellStyle name="Currency 3 2 3 5 2" xfId="3250" xr:uid="{00000000-0005-0000-0000-0000910A0000}"/>
    <cellStyle name="Currency 3 2 3 5 2 2" xfId="5037" xr:uid="{00000000-0005-0000-0000-0000920A0000}"/>
    <cellStyle name="Currency 3 2 3 5 2 2 2" xfId="7495" xr:uid="{00000000-0005-0000-0000-0000930A0000}"/>
    <cellStyle name="Currency 3 2 3 5 2 3" xfId="7494" xr:uid="{00000000-0005-0000-0000-0000940A0000}"/>
    <cellStyle name="Currency 3 2 3 6" xfId="3251" xr:uid="{00000000-0005-0000-0000-0000950A0000}"/>
    <cellStyle name="Currency 3 2 3 6 2" xfId="5038" xr:uid="{00000000-0005-0000-0000-0000960A0000}"/>
    <cellStyle name="Currency 3 2 3 6 2 2" xfId="7497" xr:uid="{00000000-0005-0000-0000-0000970A0000}"/>
    <cellStyle name="Currency 3 2 3 6 3" xfId="7496" xr:uid="{00000000-0005-0000-0000-0000980A0000}"/>
    <cellStyle name="Currency 3 2 4" xfId="555" xr:uid="{00000000-0005-0000-0000-0000990A0000}"/>
    <cellStyle name="Currency 3 2 4 2" xfId="556" xr:uid="{00000000-0005-0000-0000-00009A0A0000}"/>
    <cellStyle name="Currency 3 2 4 2 2" xfId="3252" xr:uid="{00000000-0005-0000-0000-00009B0A0000}"/>
    <cellStyle name="Currency 3 2 4 2 2 2" xfId="5039" xr:uid="{00000000-0005-0000-0000-00009C0A0000}"/>
    <cellStyle name="Currency 3 2 4 2 2 2 2" xfId="7499" xr:uid="{00000000-0005-0000-0000-00009D0A0000}"/>
    <cellStyle name="Currency 3 2 4 2 2 3" xfId="7498" xr:uid="{00000000-0005-0000-0000-00009E0A0000}"/>
    <cellStyle name="Currency 3 2 4 3" xfId="557" xr:uid="{00000000-0005-0000-0000-00009F0A0000}"/>
    <cellStyle name="Currency 3 2 4 3 2" xfId="3253" xr:uid="{00000000-0005-0000-0000-0000A00A0000}"/>
    <cellStyle name="Currency 3 2 4 3 2 2" xfId="5040" xr:uid="{00000000-0005-0000-0000-0000A10A0000}"/>
    <cellStyle name="Currency 3 2 4 3 2 2 2" xfId="7501" xr:uid="{00000000-0005-0000-0000-0000A20A0000}"/>
    <cellStyle name="Currency 3 2 4 3 2 3" xfId="7500" xr:uid="{00000000-0005-0000-0000-0000A30A0000}"/>
    <cellStyle name="Currency 3 2 4 4" xfId="558" xr:uid="{00000000-0005-0000-0000-0000A40A0000}"/>
    <cellStyle name="Currency 3 2 4 4 2" xfId="3254" xr:uid="{00000000-0005-0000-0000-0000A50A0000}"/>
    <cellStyle name="Currency 3 2 4 4 2 2" xfId="5041" xr:uid="{00000000-0005-0000-0000-0000A60A0000}"/>
    <cellStyle name="Currency 3 2 4 4 2 2 2" xfId="7503" xr:uid="{00000000-0005-0000-0000-0000A70A0000}"/>
    <cellStyle name="Currency 3 2 4 4 2 3" xfId="7502" xr:uid="{00000000-0005-0000-0000-0000A80A0000}"/>
    <cellStyle name="Currency 3 2 4 5" xfId="3255" xr:uid="{00000000-0005-0000-0000-0000A90A0000}"/>
    <cellStyle name="Currency 3 2 4 5 2" xfId="5042" xr:uid="{00000000-0005-0000-0000-0000AA0A0000}"/>
    <cellStyle name="Currency 3 2 4 5 2 2" xfId="7505" xr:uid="{00000000-0005-0000-0000-0000AB0A0000}"/>
    <cellStyle name="Currency 3 2 4 5 3" xfId="7504" xr:uid="{00000000-0005-0000-0000-0000AC0A0000}"/>
    <cellStyle name="Currency 3 2 5" xfId="559" xr:uid="{00000000-0005-0000-0000-0000AD0A0000}"/>
    <cellStyle name="Currency 3 2 5 2" xfId="3256" xr:uid="{00000000-0005-0000-0000-0000AE0A0000}"/>
    <cellStyle name="Currency 3 2 5 2 2" xfId="5043" xr:uid="{00000000-0005-0000-0000-0000AF0A0000}"/>
    <cellStyle name="Currency 3 2 5 2 2 2" xfId="7507" xr:uid="{00000000-0005-0000-0000-0000B00A0000}"/>
    <cellStyle name="Currency 3 2 5 2 3" xfId="7506" xr:uid="{00000000-0005-0000-0000-0000B10A0000}"/>
    <cellStyle name="Currency 3 2 6" xfId="560" xr:uid="{00000000-0005-0000-0000-0000B20A0000}"/>
    <cellStyle name="Currency 3 2 6 2" xfId="3257" xr:uid="{00000000-0005-0000-0000-0000B30A0000}"/>
    <cellStyle name="Currency 3 2 6 2 2" xfId="5044" xr:uid="{00000000-0005-0000-0000-0000B40A0000}"/>
    <cellStyle name="Currency 3 2 6 2 2 2" xfId="7509" xr:uid="{00000000-0005-0000-0000-0000B50A0000}"/>
    <cellStyle name="Currency 3 2 6 2 3" xfId="7508" xr:uid="{00000000-0005-0000-0000-0000B60A0000}"/>
    <cellStyle name="Currency 3 2 7" xfId="561" xr:uid="{00000000-0005-0000-0000-0000B70A0000}"/>
    <cellStyle name="Currency 3 2 7 2" xfId="3258" xr:uid="{00000000-0005-0000-0000-0000B80A0000}"/>
    <cellStyle name="Currency 3 2 7 2 2" xfId="5045" xr:uid="{00000000-0005-0000-0000-0000B90A0000}"/>
    <cellStyle name="Currency 3 2 7 2 2 2" xfId="7511" xr:uid="{00000000-0005-0000-0000-0000BA0A0000}"/>
    <cellStyle name="Currency 3 2 7 2 3" xfId="7510" xr:uid="{00000000-0005-0000-0000-0000BB0A0000}"/>
    <cellStyle name="Currency 3 2 8" xfId="3259" xr:uid="{00000000-0005-0000-0000-0000BC0A0000}"/>
    <cellStyle name="Currency 3 2 8 2" xfId="5046" xr:uid="{00000000-0005-0000-0000-0000BD0A0000}"/>
    <cellStyle name="Currency 3 2 8 2 2" xfId="7513" xr:uid="{00000000-0005-0000-0000-0000BE0A0000}"/>
    <cellStyle name="Currency 3 2 8 3" xfId="7512" xr:uid="{00000000-0005-0000-0000-0000BF0A0000}"/>
    <cellStyle name="Currency 3 3" xfId="562" xr:uid="{00000000-0005-0000-0000-0000C00A0000}"/>
    <cellStyle name="Currency 3 4" xfId="563" xr:uid="{00000000-0005-0000-0000-0000C10A0000}"/>
    <cellStyle name="Currency 3 4 2" xfId="564" xr:uid="{00000000-0005-0000-0000-0000C20A0000}"/>
    <cellStyle name="Currency 3 4 2 2" xfId="565" xr:uid="{00000000-0005-0000-0000-0000C30A0000}"/>
    <cellStyle name="Currency 3 4 2 2 2" xfId="566" xr:uid="{00000000-0005-0000-0000-0000C40A0000}"/>
    <cellStyle name="Currency 3 4 2 2 2 2" xfId="3260" xr:uid="{00000000-0005-0000-0000-0000C50A0000}"/>
    <cellStyle name="Currency 3 4 2 2 2 2 2" xfId="5051" xr:uid="{00000000-0005-0000-0000-0000C60A0000}"/>
    <cellStyle name="Currency 3 4 2 2 2 2 2 2" xfId="7515" xr:uid="{00000000-0005-0000-0000-0000C70A0000}"/>
    <cellStyle name="Currency 3 4 2 2 2 2 3" xfId="7514" xr:uid="{00000000-0005-0000-0000-0000C80A0000}"/>
    <cellStyle name="Currency 3 4 2 2 2 3" xfId="5050" xr:uid="{00000000-0005-0000-0000-0000C90A0000}"/>
    <cellStyle name="Currency 3 4 2 2 3" xfId="567" xr:uid="{00000000-0005-0000-0000-0000CA0A0000}"/>
    <cellStyle name="Currency 3 4 2 2 3 2" xfId="3261" xr:uid="{00000000-0005-0000-0000-0000CB0A0000}"/>
    <cellStyle name="Currency 3 4 2 2 3 2 2" xfId="5053" xr:uid="{00000000-0005-0000-0000-0000CC0A0000}"/>
    <cellStyle name="Currency 3 4 2 2 3 2 2 2" xfId="7517" xr:uid="{00000000-0005-0000-0000-0000CD0A0000}"/>
    <cellStyle name="Currency 3 4 2 2 3 2 3" xfId="7516" xr:uid="{00000000-0005-0000-0000-0000CE0A0000}"/>
    <cellStyle name="Currency 3 4 2 2 3 3" xfId="5052" xr:uid="{00000000-0005-0000-0000-0000CF0A0000}"/>
    <cellStyle name="Currency 3 4 2 2 4" xfId="568" xr:uid="{00000000-0005-0000-0000-0000D00A0000}"/>
    <cellStyle name="Currency 3 4 2 2 4 2" xfId="3262" xr:uid="{00000000-0005-0000-0000-0000D10A0000}"/>
    <cellStyle name="Currency 3 4 2 2 4 2 2" xfId="5055" xr:uid="{00000000-0005-0000-0000-0000D20A0000}"/>
    <cellStyle name="Currency 3 4 2 2 4 2 2 2" xfId="7519" xr:uid="{00000000-0005-0000-0000-0000D30A0000}"/>
    <cellStyle name="Currency 3 4 2 2 4 2 3" xfId="7518" xr:uid="{00000000-0005-0000-0000-0000D40A0000}"/>
    <cellStyle name="Currency 3 4 2 2 4 3" xfId="5054" xr:uid="{00000000-0005-0000-0000-0000D50A0000}"/>
    <cellStyle name="Currency 3 4 2 2 5" xfId="3263" xr:uid="{00000000-0005-0000-0000-0000D60A0000}"/>
    <cellStyle name="Currency 3 4 2 2 5 2" xfId="5056" xr:uid="{00000000-0005-0000-0000-0000D70A0000}"/>
    <cellStyle name="Currency 3 4 2 2 5 2 2" xfId="7521" xr:uid="{00000000-0005-0000-0000-0000D80A0000}"/>
    <cellStyle name="Currency 3 4 2 2 5 3" xfId="7520" xr:uid="{00000000-0005-0000-0000-0000D90A0000}"/>
    <cellStyle name="Currency 3 4 2 2 6" xfId="5049" xr:uid="{00000000-0005-0000-0000-0000DA0A0000}"/>
    <cellStyle name="Currency 3 4 2 3" xfId="569" xr:uid="{00000000-0005-0000-0000-0000DB0A0000}"/>
    <cellStyle name="Currency 3 4 2 3 2" xfId="3264" xr:uid="{00000000-0005-0000-0000-0000DC0A0000}"/>
    <cellStyle name="Currency 3 4 2 3 2 2" xfId="5058" xr:uid="{00000000-0005-0000-0000-0000DD0A0000}"/>
    <cellStyle name="Currency 3 4 2 3 2 2 2" xfId="7523" xr:uid="{00000000-0005-0000-0000-0000DE0A0000}"/>
    <cellStyle name="Currency 3 4 2 3 2 3" xfId="7522" xr:uid="{00000000-0005-0000-0000-0000DF0A0000}"/>
    <cellStyle name="Currency 3 4 2 3 3" xfId="5057" xr:uid="{00000000-0005-0000-0000-0000E00A0000}"/>
    <cellStyle name="Currency 3 4 2 4" xfId="570" xr:uid="{00000000-0005-0000-0000-0000E10A0000}"/>
    <cellStyle name="Currency 3 4 2 4 2" xfId="3265" xr:uid="{00000000-0005-0000-0000-0000E20A0000}"/>
    <cellStyle name="Currency 3 4 2 4 2 2" xfId="5060" xr:uid="{00000000-0005-0000-0000-0000E30A0000}"/>
    <cellStyle name="Currency 3 4 2 4 2 2 2" xfId="7525" xr:uid="{00000000-0005-0000-0000-0000E40A0000}"/>
    <cellStyle name="Currency 3 4 2 4 2 3" xfId="7524" xr:uid="{00000000-0005-0000-0000-0000E50A0000}"/>
    <cellStyle name="Currency 3 4 2 4 3" xfId="5059" xr:uid="{00000000-0005-0000-0000-0000E60A0000}"/>
    <cellStyle name="Currency 3 4 2 5" xfId="571" xr:uid="{00000000-0005-0000-0000-0000E70A0000}"/>
    <cellStyle name="Currency 3 4 2 5 2" xfId="3266" xr:uid="{00000000-0005-0000-0000-0000E80A0000}"/>
    <cellStyle name="Currency 3 4 2 5 2 2" xfId="5062" xr:uid="{00000000-0005-0000-0000-0000E90A0000}"/>
    <cellStyle name="Currency 3 4 2 5 2 2 2" xfId="7527" xr:uid="{00000000-0005-0000-0000-0000EA0A0000}"/>
    <cellStyle name="Currency 3 4 2 5 2 3" xfId="7526" xr:uid="{00000000-0005-0000-0000-0000EB0A0000}"/>
    <cellStyle name="Currency 3 4 2 5 3" xfId="5061" xr:uid="{00000000-0005-0000-0000-0000EC0A0000}"/>
    <cellStyle name="Currency 3 4 2 6" xfId="3267" xr:uid="{00000000-0005-0000-0000-0000ED0A0000}"/>
    <cellStyle name="Currency 3 4 2 6 2" xfId="5063" xr:uid="{00000000-0005-0000-0000-0000EE0A0000}"/>
    <cellStyle name="Currency 3 4 2 6 2 2" xfId="7529" xr:uid="{00000000-0005-0000-0000-0000EF0A0000}"/>
    <cellStyle name="Currency 3 4 2 6 3" xfId="7528" xr:uid="{00000000-0005-0000-0000-0000F00A0000}"/>
    <cellStyle name="Currency 3 4 2 7" xfId="5048" xr:uid="{00000000-0005-0000-0000-0000F10A0000}"/>
    <cellStyle name="Currency 3 4 3" xfId="572" xr:uid="{00000000-0005-0000-0000-0000F20A0000}"/>
    <cellStyle name="Currency 3 4 3 2" xfId="573" xr:uid="{00000000-0005-0000-0000-0000F30A0000}"/>
    <cellStyle name="Currency 3 4 3 2 2" xfId="574" xr:uid="{00000000-0005-0000-0000-0000F40A0000}"/>
    <cellStyle name="Currency 3 4 3 2 2 2" xfId="3268" xr:uid="{00000000-0005-0000-0000-0000F50A0000}"/>
    <cellStyle name="Currency 3 4 3 2 2 2 2" xfId="5067" xr:uid="{00000000-0005-0000-0000-0000F60A0000}"/>
    <cellStyle name="Currency 3 4 3 2 2 2 2 2" xfId="7531" xr:uid="{00000000-0005-0000-0000-0000F70A0000}"/>
    <cellStyle name="Currency 3 4 3 2 2 2 3" xfId="7530" xr:uid="{00000000-0005-0000-0000-0000F80A0000}"/>
    <cellStyle name="Currency 3 4 3 2 2 3" xfId="5066" xr:uid="{00000000-0005-0000-0000-0000F90A0000}"/>
    <cellStyle name="Currency 3 4 3 2 3" xfId="575" xr:uid="{00000000-0005-0000-0000-0000FA0A0000}"/>
    <cellStyle name="Currency 3 4 3 2 3 2" xfId="3269" xr:uid="{00000000-0005-0000-0000-0000FB0A0000}"/>
    <cellStyle name="Currency 3 4 3 2 3 2 2" xfId="5069" xr:uid="{00000000-0005-0000-0000-0000FC0A0000}"/>
    <cellStyle name="Currency 3 4 3 2 3 2 2 2" xfId="7533" xr:uid="{00000000-0005-0000-0000-0000FD0A0000}"/>
    <cellStyle name="Currency 3 4 3 2 3 2 3" xfId="7532" xr:uid="{00000000-0005-0000-0000-0000FE0A0000}"/>
    <cellStyle name="Currency 3 4 3 2 3 3" xfId="5068" xr:uid="{00000000-0005-0000-0000-0000FF0A0000}"/>
    <cellStyle name="Currency 3 4 3 2 4" xfId="576" xr:uid="{00000000-0005-0000-0000-0000000B0000}"/>
    <cellStyle name="Currency 3 4 3 2 4 2" xfId="3270" xr:uid="{00000000-0005-0000-0000-0000010B0000}"/>
    <cellStyle name="Currency 3 4 3 2 4 2 2" xfId="5071" xr:uid="{00000000-0005-0000-0000-0000020B0000}"/>
    <cellStyle name="Currency 3 4 3 2 4 2 2 2" xfId="7535" xr:uid="{00000000-0005-0000-0000-0000030B0000}"/>
    <cellStyle name="Currency 3 4 3 2 4 2 3" xfId="7534" xr:uid="{00000000-0005-0000-0000-0000040B0000}"/>
    <cellStyle name="Currency 3 4 3 2 4 3" xfId="5070" xr:uid="{00000000-0005-0000-0000-0000050B0000}"/>
    <cellStyle name="Currency 3 4 3 2 5" xfId="3271" xr:uid="{00000000-0005-0000-0000-0000060B0000}"/>
    <cellStyle name="Currency 3 4 3 2 5 2" xfId="5072" xr:uid="{00000000-0005-0000-0000-0000070B0000}"/>
    <cellStyle name="Currency 3 4 3 2 5 2 2" xfId="7537" xr:uid="{00000000-0005-0000-0000-0000080B0000}"/>
    <cellStyle name="Currency 3 4 3 2 5 3" xfId="7536" xr:uid="{00000000-0005-0000-0000-0000090B0000}"/>
    <cellStyle name="Currency 3 4 3 2 6" xfId="5065" xr:uid="{00000000-0005-0000-0000-00000A0B0000}"/>
    <cellStyle name="Currency 3 4 3 3" xfId="577" xr:uid="{00000000-0005-0000-0000-00000B0B0000}"/>
    <cellStyle name="Currency 3 4 3 3 2" xfId="3272" xr:uid="{00000000-0005-0000-0000-00000C0B0000}"/>
    <cellStyle name="Currency 3 4 3 3 2 2" xfId="5074" xr:uid="{00000000-0005-0000-0000-00000D0B0000}"/>
    <cellStyle name="Currency 3 4 3 3 2 2 2" xfId="7539" xr:uid="{00000000-0005-0000-0000-00000E0B0000}"/>
    <cellStyle name="Currency 3 4 3 3 2 3" xfId="7538" xr:uid="{00000000-0005-0000-0000-00000F0B0000}"/>
    <cellStyle name="Currency 3 4 3 3 3" xfId="5073" xr:uid="{00000000-0005-0000-0000-0000100B0000}"/>
    <cellStyle name="Currency 3 4 3 4" xfId="578" xr:uid="{00000000-0005-0000-0000-0000110B0000}"/>
    <cellStyle name="Currency 3 4 3 4 2" xfId="3273" xr:uid="{00000000-0005-0000-0000-0000120B0000}"/>
    <cellStyle name="Currency 3 4 3 4 2 2" xfId="5076" xr:uid="{00000000-0005-0000-0000-0000130B0000}"/>
    <cellStyle name="Currency 3 4 3 4 2 2 2" xfId="7541" xr:uid="{00000000-0005-0000-0000-0000140B0000}"/>
    <cellStyle name="Currency 3 4 3 4 2 3" xfId="7540" xr:uid="{00000000-0005-0000-0000-0000150B0000}"/>
    <cellStyle name="Currency 3 4 3 4 3" xfId="5075" xr:uid="{00000000-0005-0000-0000-0000160B0000}"/>
    <cellStyle name="Currency 3 4 3 5" xfId="579" xr:uid="{00000000-0005-0000-0000-0000170B0000}"/>
    <cellStyle name="Currency 3 4 3 5 2" xfId="3274" xr:uid="{00000000-0005-0000-0000-0000180B0000}"/>
    <cellStyle name="Currency 3 4 3 5 2 2" xfId="5078" xr:uid="{00000000-0005-0000-0000-0000190B0000}"/>
    <cellStyle name="Currency 3 4 3 5 2 2 2" xfId="7543" xr:uid="{00000000-0005-0000-0000-00001A0B0000}"/>
    <cellStyle name="Currency 3 4 3 5 2 3" xfId="7542" xr:uid="{00000000-0005-0000-0000-00001B0B0000}"/>
    <cellStyle name="Currency 3 4 3 5 3" xfId="5077" xr:uid="{00000000-0005-0000-0000-00001C0B0000}"/>
    <cellStyle name="Currency 3 4 3 6" xfId="3275" xr:uid="{00000000-0005-0000-0000-00001D0B0000}"/>
    <cellStyle name="Currency 3 4 3 6 2" xfId="5079" xr:uid="{00000000-0005-0000-0000-00001E0B0000}"/>
    <cellStyle name="Currency 3 4 3 6 2 2" xfId="7545" xr:uid="{00000000-0005-0000-0000-00001F0B0000}"/>
    <cellStyle name="Currency 3 4 3 6 3" xfId="7544" xr:uid="{00000000-0005-0000-0000-0000200B0000}"/>
    <cellStyle name="Currency 3 4 3 7" xfId="5064" xr:uid="{00000000-0005-0000-0000-0000210B0000}"/>
    <cellStyle name="Currency 3 4 4" xfId="580" xr:uid="{00000000-0005-0000-0000-0000220B0000}"/>
    <cellStyle name="Currency 3 4 4 2" xfId="581" xr:uid="{00000000-0005-0000-0000-0000230B0000}"/>
    <cellStyle name="Currency 3 4 4 2 2" xfId="3276" xr:uid="{00000000-0005-0000-0000-0000240B0000}"/>
    <cellStyle name="Currency 3 4 4 2 2 2" xfId="5082" xr:uid="{00000000-0005-0000-0000-0000250B0000}"/>
    <cellStyle name="Currency 3 4 4 2 2 2 2" xfId="7547" xr:uid="{00000000-0005-0000-0000-0000260B0000}"/>
    <cellStyle name="Currency 3 4 4 2 2 3" xfId="7546" xr:uid="{00000000-0005-0000-0000-0000270B0000}"/>
    <cellStyle name="Currency 3 4 4 2 3" xfId="5081" xr:uid="{00000000-0005-0000-0000-0000280B0000}"/>
    <cellStyle name="Currency 3 4 4 3" xfId="582" xr:uid="{00000000-0005-0000-0000-0000290B0000}"/>
    <cellStyle name="Currency 3 4 4 3 2" xfId="3277" xr:uid="{00000000-0005-0000-0000-00002A0B0000}"/>
    <cellStyle name="Currency 3 4 4 3 2 2" xfId="5084" xr:uid="{00000000-0005-0000-0000-00002B0B0000}"/>
    <cellStyle name="Currency 3 4 4 3 2 2 2" xfId="7549" xr:uid="{00000000-0005-0000-0000-00002C0B0000}"/>
    <cellStyle name="Currency 3 4 4 3 2 3" xfId="7548" xr:uid="{00000000-0005-0000-0000-00002D0B0000}"/>
    <cellStyle name="Currency 3 4 4 3 3" xfId="5083" xr:uid="{00000000-0005-0000-0000-00002E0B0000}"/>
    <cellStyle name="Currency 3 4 4 4" xfId="583" xr:uid="{00000000-0005-0000-0000-00002F0B0000}"/>
    <cellStyle name="Currency 3 4 4 4 2" xfId="3278" xr:uid="{00000000-0005-0000-0000-0000300B0000}"/>
    <cellStyle name="Currency 3 4 4 4 2 2" xfId="5086" xr:uid="{00000000-0005-0000-0000-0000310B0000}"/>
    <cellStyle name="Currency 3 4 4 4 2 2 2" xfId="7551" xr:uid="{00000000-0005-0000-0000-0000320B0000}"/>
    <cellStyle name="Currency 3 4 4 4 2 3" xfId="7550" xr:uid="{00000000-0005-0000-0000-0000330B0000}"/>
    <cellStyle name="Currency 3 4 4 4 3" xfId="5085" xr:uid="{00000000-0005-0000-0000-0000340B0000}"/>
    <cellStyle name="Currency 3 4 4 5" xfId="3279" xr:uid="{00000000-0005-0000-0000-0000350B0000}"/>
    <cellStyle name="Currency 3 4 4 5 2" xfId="5087" xr:uid="{00000000-0005-0000-0000-0000360B0000}"/>
    <cellStyle name="Currency 3 4 4 5 2 2" xfId="7553" xr:uid="{00000000-0005-0000-0000-0000370B0000}"/>
    <cellStyle name="Currency 3 4 4 5 3" xfId="7552" xr:uid="{00000000-0005-0000-0000-0000380B0000}"/>
    <cellStyle name="Currency 3 4 4 6" xfId="5080" xr:uid="{00000000-0005-0000-0000-0000390B0000}"/>
    <cellStyle name="Currency 3 4 5" xfId="584" xr:uid="{00000000-0005-0000-0000-00003A0B0000}"/>
    <cellStyle name="Currency 3 4 5 2" xfId="3280" xr:uid="{00000000-0005-0000-0000-00003B0B0000}"/>
    <cellStyle name="Currency 3 4 5 2 2" xfId="5089" xr:uid="{00000000-0005-0000-0000-00003C0B0000}"/>
    <cellStyle name="Currency 3 4 5 2 2 2" xfId="7555" xr:uid="{00000000-0005-0000-0000-00003D0B0000}"/>
    <cellStyle name="Currency 3 4 5 2 3" xfId="7554" xr:uid="{00000000-0005-0000-0000-00003E0B0000}"/>
    <cellStyle name="Currency 3 4 5 3" xfId="5088" xr:uid="{00000000-0005-0000-0000-00003F0B0000}"/>
    <cellStyle name="Currency 3 4 6" xfId="585" xr:uid="{00000000-0005-0000-0000-0000400B0000}"/>
    <cellStyle name="Currency 3 4 6 2" xfId="3281" xr:uid="{00000000-0005-0000-0000-0000410B0000}"/>
    <cellStyle name="Currency 3 4 6 2 2" xfId="5091" xr:uid="{00000000-0005-0000-0000-0000420B0000}"/>
    <cellStyle name="Currency 3 4 6 2 2 2" xfId="7557" xr:uid="{00000000-0005-0000-0000-0000430B0000}"/>
    <cellStyle name="Currency 3 4 6 2 3" xfId="7556" xr:uid="{00000000-0005-0000-0000-0000440B0000}"/>
    <cellStyle name="Currency 3 4 6 3" xfId="5090" xr:uid="{00000000-0005-0000-0000-0000450B0000}"/>
    <cellStyle name="Currency 3 4 7" xfId="586" xr:uid="{00000000-0005-0000-0000-0000460B0000}"/>
    <cellStyle name="Currency 3 4 7 2" xfId="3282" xr:uid="{00000000-0005-0000-0000-0000470B0000}"/>
    <cellStyle name="Currency 3 4 7 2 2" xfId="5093" xr:uid="{00000000-0005-0000-0000-0000480B0000}"/>
    <cellStyle name="Currency 3 4 7 2 2 2" xfId="7559" xr:uid="{00000000-0005-0000-0000-0000490B0000}"/>
    <cellStyle name="Currency 3 4 7 2 3" xfId="7558" xr:uid="{00000000-0005-0000-0000-00004A0B0000}"/>
    <cellStyle name="Currency 3 4 7 3" xfId="5092" xr:uid="{00000000-0005-0000-0000-00004B0B0000}"/>
    <cellStyle name="Currency 3 4 8" xfId="3283" xr:uid="{00000000-0005-0000-0000-00004C0B0000}"/>
    <cellStyle name="Currency 3 4 8 2" xfId="5094" xr:uid="{00000000-0005-0000-0000-00004D0B0000}"/>
    <cellStyle name="Currency 3 4 8 2 2" xfId="7561" xr:uid="{00000000-0005-0000-0000-00004E0B0000}"/>
    <cellStyle name="Currency 3 4 8 3" xfId="7560" xr:uid="{00000000-0005-0000-0000-00004F0B0000}"/>
    <cellStyle name="Currency 3 4 9" xfId="5047" xr:uid="{00000000-0005-0000-0000-0000500B0000}"/>
    <cellStyle name="Currency 3 5" xfId="4399" xr:uid="{00000000-0005-0000-0000-0000510B0000}"/>
    <cellStyle name="Currency 3 5 2" xfId="7562" xr:uid="{00000000-0005-0000-0000-0000520B0000}"/>
    <cellStyle name="Currency 3 6" xfId="7465" xr:uid="{00000000-0005-0000-0000-0000530B0000}"/>
    <cellStyle name="Currency 3 7" xfId="2351" xr:uid="{00000000-0005-0000-0000-0000540B0000}"/>
    <cellStyle name="Currency 4" xfId="587" xr:uid="{00000000-0005-0000-0000-0000550B0000}"/>
    <cellStyle name="Currency 4 2" xfId="588" xr:uid="{00000000-0005-0000-0000-0000560B0000}"/>
    <cellStyle name="Currency 4 3" xfId="4400" xr:uid="{00000000-0005-0000-0000-0000570B0000}"/>
    <cellStyle name="Currency 4 4" xfId="7563" xr:uid="{00000000-0005-0000-0000-0000580B0000}"/>
    <cellStyle name="Currency 4 5" xfId="2352" xr:uid="{00000000-0005-0000-0000-0000590B0000}"/>
    <cellStyle name="Currency 5" xfId="589" xr:uid="{00000000-0005-0000-0000-00005A0B0000}"/>
    <cellStyle name="Currency 5 10" xfId="6701" xr:uid="{00000000-0005-0000-0000-00005B0B0000}"/>
    <cellStyle name="Currency 5 2" xfId="590" xr:uid="{00000000-0005-0000-0000-00005C0B0000}"/>
    <cellStyle name="Currency 5 2 2" xfId="591" xr:uid="{00000000-0005-0000-0000-00005D0B0000}"/>
    <cellStyle name="Currency 5 2 2 2" xfId="592" xr:uid="{00000000-0005-0000-0000-00005E0B0000}"/>
    <cellStyle name="Currency 5 2 2 2 2" xfId="3284" xr:uid="{00000000-0005-0000-0000-00005F0B0000}"/>
    <cellStyle name="Currency 5 2 2 2 2 2" xfId="5095" xr:uid="{00000000-0005-0000-0000-0000600B0000}"/>
    <cellStyle name="Currency 5 2 2 2 2 2 2" xfId="7566" xr:uid="{00000000-0005-0000-0000-0000610B0000}"/>
    <cellStyle name="Currency 5 2 2 2 2 3" xfId="7565" xr:uid="{00000000-0005-0000-0000-0000620B0000}"/>
    <cellStyle name="Currency 5 2 2 3" xfId="593" xr:uid="{00000000-0005-0000-0000-0000630B0000}"/>
    <cellStyle name="Currency 5 2 2 3 2" xfId="3285" xr:uid="{00000000-0005-0000-0000-0000640B0000}"/>
    <cellStyle name="Currency 5 2 2 3 2 2" xfId="5096" xr:uid="{00000000-0005-0000-0000-0000650B0000}"/>
    <cellStyle name="Currency 5 2 2 3 2 2 2" xfId="7568" xr:uid="{00000000-0005-0000-0000-0000660B0000}"/>
    <cellStyle name="Currency 5 2 2 3 2 3" xfId="7567" xr:uid="{00000000-0005-0000-0000-0000670B0000}"/>
    <cellStyle name="Currency 5 2 2 4" xfId="594" xr:uid="{00000000-0005-0000-0000-0000680B0000}"/>
    <cellStyle name="Currency 5 2 2 4 2" xfId="3286" xr:uid="{00000000-0005-0000-0000-0000690B0000}"/>
    <cellStyle name="Currency 5 2 2 4 2 2" xfId="5097" xr:uid="{00000000-0005-0000-0000-00006A0B0000}"/>
    <cellStyle name="Currency 5 2 2 4 2 2 2" xfId="7570" xr:uid="{00000000-0005-0000-0000-00006B0B0000}"/>
    <cellStyle name="Currency 5 2 2 4 2 3" xfId="7569" xr:uid="{00000000-0005-0000-0000-00006C0B0000}"/>
    <cellStyle name="Currency 5 2 2 5" xfId="3287" xr:uid="{00000000-0005-0000-0000-00006D0B0000}"/>
    <cellStyle name="Currency 5 2 2 5 2" xfId="5098" xr:uid="{00000000-0005-0000-0000-00006E0B0000}"/>
    <cellStyle name="Currency 5 2 2 5 2 2" xfId="7572" xr:uid="{00000000-0005-0000-0000-00006F0B0000}"/>
    <cellStyle name="Currency 5 2 2 5 3" xfId="7571" xr:uid="{00000000-0005-0000-0000-0000700B0000}"/>
    <cellStyle name="Currency 5 2 3" xfId="595" xr:uid="{00000000-0005-0000-0000-0000710B0000}"/>
    <cellStyle name="Currency 5 2 3 2" xfId="3288" xr:uid="{00000000-0005-0000-0000-0000720B0000}"/>
    <cellStyle name="Currency 5 2 3 2 2" xfId="5099" xr:uid="{00000000-0005-0000-0000-0000730B0000}"/>
    <cellStyle name="Currency 5 2 3 2 2 2" xfId="7574" xr:uid="{00000000-0005-0000-0000-0000740B0000}"/>
    <cellStyle name="Currency 5 2 3 2 3" xfId="7573" xr:uid="{00000000-0005-0000-0000-0000750B0000}"/>
    <cellStyle name="Currency 5 2 4" xfId="596" xr:uid="{00000000-0005-0000-0000-0000760B0000}"/>
    <cellStyle name="Currency 5 2 4 2" xfId="3289" xr:uid="{00000000-0005-0000-0000-0000770B0000}"/>
    <cellStyle name="Currency 5 2 4 2 2" xfId="5100" xr:uid="{00000000-0005-0000-0000-0000780B0000}"/>
    <cellStyle name="Currency 5 2 4 2 2 2" xfId="7576" xr:uid="{00000000-0005-0000-0000-0000790B0000}"/>
    <cellStyle name="Currency 5 2 4 2 3" xfId="7575" xr:uid="{00000000-0005-0000-0000-00007A0B0000}"/>
    <cellStyle name="Currency 5 2 5" xfId="597" xr:uid="{00000000-0005-0000-0000-00007B0B0000}"/>
    <cellStyle name="Currency 5 2 5 2" xfId="3290" xr:uid="{00000000-0005-0000-0000-00007C0B0000}"/>
    <cellStyle name="Currency 5 2 5 2 2" xfId="5101" xr:uid="{00000000-0005-0000-0000-00007D0B0000}"/>
    <cellStyle name="Currency 5 2 5 2 2 2" xfId="7578" xr:uid="{00000000-0005-0000-0000-00007E0B0000}"/>
    <cellStyle name="Currency 5 2 5 2 3" xfId="7577" xr:uid="{00000000-0005-0000-0000-00007F0B0000}"/>
    <cellStyle name="Currency 5 2 6" xfId="3291" xr:uid="{00000000-0005-0000-0000-0000800B0000}"/>
    <cellStyle name="Currency 5 2 6 2" xfId="5102" xr:uid="{00000000-0005-0000-0000-0000810B0000}"/>
    <cellStyle name="Currency 5 2 6 2 2" xfId="7580" xr:uid="{00000000-0005-0000-0000-0000820B0000}"/>
    <cellStyle name="Currency 5 2 6 3" xfId="7579" xr:uid="{00000000-0005-0000-0000-0000830B0000}"/>
    <cellStyle name="Currency 5 3" xfId="598" xr:uid="{00000000-0005-0000-0000-0000840B0000}"/>
    <cellStyle name="Currency 5 3 2" xfId="599" xr:uid="{00000000-0005-0000-0000-0000850B0000}"/>
    <cellStyle name="Currency 5 3 2 2" xfId="600" xr:uid="{00000000-0005-0000-0000-0000860B0000}"/>
    <cellStyle name="Currency 5 3 2 2 2" xfId="3292" xr:uid="{00000000-0005-0000-0000-0000870B0000}"/>
    <cellStyle name="Currency 5 3 2 2 2 2" xfId="5103" xr:uid="{00000000-0005-0000-0000-0000880B0000}"/>
    <cellStyle name="Currency 5 3 2 2 2 2 2" xfId="7582" xr:uid="{00000000-0005-0000-0000-0000890B0000}"/>
    <cellStyle name="Currency 5 3 2 2 2 3" xfId="7581" xr:uid="{00000000-0005-0000-0000-00008A0B0000}"/>
    <cellStyle name="Currency 5 3 2 3" xfId="601" xr:uid="{00000000-0005-0000-0000-00008B0B0000}"/>
    <cellStyle name="Currency 5 3 2 3 2" xfId="3293" xr:uid="{00000000-0005-0000-0000-00008C0B0000}"/>
    <cellStyle name="Currency 5 3 2 3 2 2" xfId="5104" xr:uid="{00000000-0005-0000-0000-00008D0B0000}"/>
    <cellStyle name="Currency 5 3 2 3 2 2 2" xfId="7584" xr:uid="{00000000-0005-0000-0000-00008E0B0000}"/>
    <cellStyle name="Currency 5 3 2 3 2 3" xfId="7583" xr:uid="{00000000-0005-0000-0000-00008F0B0000}"/>
    <cellStyle name="Currency 5 3 2 4" xfId="602" xr:uid="{00000000-0005-0000-0000-0000900B0000}"/>
    <cellStyle name="Currency 5 3 2 4 2" xfId="3294" xr:uid="{00000000-0005-0000-0000-0000910B0000}"/>
    <cellStyle name="Currency 5 3 2 4 2 2" xfId="5105" xr:uid="{00000000-0005-0000-0000-0000920B0000}"/>
    <cellStyle name="Currency 5 3 2 4 2 2 2" xfId="7586" xr:uid="{00000000-0005-0000-0000-0000930B0000}"/>
    <cellStyle name="Currency 5 3 2 4 2 3" xfId="7585" xr:uid="{00000000-0005-0000-0000-0000940B0000}"/>
    <cellStyle name="Currency 5 3 2 5" xfId="3295" xr:uid="{00000000-0005-0000-0000-0000950B0000}"/>
    <cellStyle name="Currency 5 3 2 5 2" xfId="5106" xr:uid="{00000000-0005-0000-0000-0000960B0000}"/>
    <cellStyle name="Currency 5 3 2 5 2 2" xfId="7588" xr:uid="{00000000-0005-0000-0000-0000970B0000}"/>
    <cellStyle name="Currency 5 3 2 5 3" xfId="7587" xr:uid="{00000000-0005-0000-0000-0000980B0000}"/>
    <cellStyle name="Currency 5 3 3" xfId="603" xr:uid="{00000000-0005-0000-0000-0000990B0000}"/>
    <cellStyle name="Currency 5 3 3 2" xfId="3296" xr:uid="{00000000-0005-0000-0000-00009A0B0000}"/>
    <cellStyle name="Currency 5 3 3 2 2" xfId="5107" xr:uid="{00000000-0005-0000-0000-00009B0B0000}"/>
    <cellStyle name="Currency 5 3 3 2 2 2" xfId="7590" xr:uid="{00000000-0005-0000-0000-00009C0B0000}"/>
    <cellStyle name="Currency 5 3 3 2 3" xfId="7589" xr:uid="{00000000-0005-0000-0000-00009D0B0000}"/>
    <cellStyle name="Currency 5 3 4" xfId="604" xr:uid="{00000000-0005-0000-0000-00009E0B0000}"/>
    <cellStyle name="Currency 5 3 4 2" xfId="3297" xr:uid="{00000000-0005-0000-0000-00009F0B0000}"/>
    <cellStyle name="Currency 5 3 4 2 2" xfId="5108" xr:uid="{00000000-0005-0000-0000-0000A00B0000}"/>
    <cellStyle name="Currency 5 3 4 2 2 2" xfId="7592" xr:uid="{00000000-0005-0000-0000-0000A10B0000}"/>
    <cellStyle name="Currency 5 3 4 2 3" xfId="7591" xr:uid="{00000000-0005-0000-0000-0000A20B0000}"/>
    <cellStyle name="Currency 5 3 5" xfId="605" xr:uid="{00000000-0005-0000-0000-0000A30B0000}"/>
    <cellStyle name="Currency 5 3 5 2" xfId="3298" xr:uid="{00000000-0005-0000-0000-0000A40B0000}"/>
    <cellStyle name="Currency 5 3 5 2 2" xfId="5109" xr:uid="{00000000-0005-0000-0000-0000A50B0000}"/>
    <cellStyle name="Currency 5 3 5 2 2 2" xfId="7594" xr:uid="{00000000-0005-0000-0000-0000A60B0000}"/>
    <cellStyle name="Currency 5 3 5 2 3" xfId="7593" xr:uid="{00000000-0005-0000-0000-0000A70B0000}"/>
    <cellStyle name="Currency 5 3 6" xfId="3299" xr:uid="{00000000-0005-0000-0000-0000A80B0000}"/>
    <cellStyle name="Currency 5 3 6 2" xfId="5110" xr:uid="{00000000-0005-0000-0000-0000A90B0000}"/>
    <cellStyle name="Currency 5 3 6 2 2" xfId="7596" xr:uid="{00000000-0005-0000-0000-0000AA0B0000}"/>
    <cellStyle name="Currency 5 3 6 3" xfId="7595" xr:uid="{00000000-0005-0000-0000-0000AB0B0000}"/>
    <cellStyle name="Currency 5 4" xfId="606" xr:uid="{00000000-0005-0000-0000-0000AC0B0000}"/>
    <cellStyle name="Currency 5 4 2" xfId="607" xr:uid="{00000000-0005-0000-0000-0000AD0B0000}"/>
    <cellStyle name="Currency 5 4 2 2" xfId="3300" xr:uid="{00000000-0005-0000-0000-0000AE0B0000}"/>
    <cellStyle name="Currency 5 4 2 2 2" xfId="5111" xr:uid="{00000000-0005-0000-0000-0000AF0B0000}"/>
    <cellStyle name="Currency 5 4 2 2 2 2" xfId="7598" xr:uid="{00000000-0005-0000-0000-0000B00B0000}"/>
    <cellStyle name="Currency 5 4 2 2 3" xfId="7597" xr:uid="{00000000-0005-0000-0000-0000B10B0000}"/>
    <cellStyle name="Currency 5 4 3" xfId="608" xr:uid="{00000000-0005-0000-0000-0000B20B0000}"/>
    <cellStyle name="Currency 5 4 3 2" xfId="3301" xr:uid="{00000000-0005-0000-0000-0000B30B0000}"/>
    <cellStyle name="Currency 5 4 3 2 2" xfId="5112" xr:uid="{00000000-0005-0000-0000-0000B40B0000}"/>
    <cellStyle name="Currency 5 4 3 2 2 2" xfId="7600" xr:uid="{00000000-0005-0000-0000-0000B50B0000}"/>
    <cellStyle name="Currency 5 4 3 2 3" xfId="7599" xr:uid="{00000000-0005-0000-0000-0000B60B0000}"/>
    <cellStyle name="Currency 5 4 4" xfId="609" xr:uid="{00000000-0005-0000-0000-0000B70B0000}"/>
    <cellStyle name="Currency 5 4 4 2" xfId="3302" xr:uid="{00000000-0005-0000-0000-0000B80B0000}"/>
    <cellStyle name="Currency 5 4 4 2 2" xfId="5113" xr:uid="{00000000-0005-0000-0000-0000B90B0000}"/>
    <cellStyle name="Currency 5 4 4 2 2 2" xfId="7602" xr:uid="{00000000-0005-0000-0000-0000BA0B0000}"/>
    <cellStyle name="Currency 5 4 4 2 3" xfId="7601" xr:uid="{00000000-0005-0000-0000-0000BB0B0000}"/>
    <cellStyle name="Currency 5 4 5" xfId="3303" xr:uid="{00000000-0005-0000-0000-0000BC0B0000}"/>
    <cellStyle name="Currency 5 4 5 2" xfId="5114" xr:uid="{00000000-0005-0000-0000-0000BD0B0000}"/>
    <cellStyle name="Currency 5 4 5 2 2" xfId="7604" xr:uid="{00000000-0005-0000-0000-0000BE0B0000}"/>
    <cellStyle name="Currency 5 4 5 3" xfId="7603" xr:uid="{00000000-0005-0000-0000-0000BF0B0000}"/>
    <cellStyle name="Currency 5 5" xfId="610" xr:uid="{00000000-0005-0000-0000-0000C00B0000}"/>
    <cellStyle name="Currency 5 5 2" xfId="3304" xr:uid="{00000000-0005-0000-0000-0000C10B0000}"/>
    <cellStyle name="Currency 5 5 2 2" xfId="5115" xr:uid="{00000000-0005-0000-0000-0000C20B0000}"/>
    <cellStyle name="Currency 5 5 2 2 2" xfId="7606" xr:uid="{00000000-0005-0000-0000-0000C30B0000}"/>
    <cellStyle name="Currency 5 5 2 3" xfId="7605" xr:uid="{00000000-0005-0000-0000-0000C40B0000}"/>
    <cellStyle name="Currency 5 6" xfId="611" xr:uid="{00000000-0005-0000-0000-0000C50B0000}"/>
    <cellStyle name="Currency 5 6 2" xfId="3305" xr:uid="{00000000-0005-0000-0000-0000C60B0000}"/>
    <cellStyle name="Currency 5 6 2 2" xfId="5116" xr:uid="{00000000-0005-0000-0000-0000C70B0000}"/>
    <cellStyle name="Currency 5 6 2 2 2" xfId="7608" xr:uid="{00000000-0005-0000-0000-0000C80B0000}"/>
    <cellStyle name="Currency 5 6 2 3" xfId="7607" xr:uid="{00000000-0005-0000-0000-0000C90B0000}"/>
    <cellStyle name="Currency 5 7" xfId="612" xr:uid="{00000000-0005-0000-0000-0000CA0B0000}"/>
    <cellStyle name="Currency 5 7 2" xfId="3306" xr:uid="{00000000-0005-0000-0000-0000CB0B0000}"/>
    <cellStyle name="Currency 5 7 2 2" xfId="5117" xr:uid="{00000000-0005-0000-0000-0000CC0B0000}"/>
    <cellStyle name="Currency 5 7 2 2 2" xfId="7610" xr:uid="{00000000-0005-0000-0000-0000CD0B0000}"/>
    <cellStyle name="Currency 5 7 2 3" xfId="7609" xr:uid="{00000000-0005-0000-0000-0000CE0B0000}"/>
    <cellStyle name="Currency 5 8" xfId="3307" xr:uid="{00000000-0005-0000-0000-0000CF0B0000}"/>
    <cellStyle name="Currency 5 8 2" xfId="5118" xr:uid="{00000000-0005-0000-0000-0000D00B0000}"/>
    <cellStyle name="Currency 5 8 2 2" xfId="7612" xr:uid="{00000000-0005-0000-0000-0000D10B0000}"/>
    <cellStyle name="Currency 5 8 3" xfId="7611" xr:uid="{00000000-0005-0000-0000-0000D20B0000}"/>
    <cellStyle name="Currency 5 9" xfId="7564" xr:uid="{00000000-0005-0000-0000-0000D30B0000}"/>
    <cellStyle name="Currency 6" xfId="613" xr:uid="{00000000-0005-0000-0000-0000D40B0000}"/>
    <cellStyle name="Currency 6 10" xfId="6513" xr:uid="{00000000-0005-0000-0000-0000D50B0000}"/>
    <cellStyle name="Currency 6 10 2" xfId="7613" xr:uid="{00000000-0005-0000-0000-0000D60B0000}"/>
    <cellStyle name="Currency 6 11" xfId="6700" xr:uid="{00000000-0005-0000-0000-0000D70B0000}"/>
    <cellStyle name="Currency 6 2" xfId="614" xr:uid="{00000000-0005-0000-0000-0000D80B0000}"/>
    <cellStyle name="Currency 6 2 2" xfId="615" xr:uid="{00000000-0005-0000-0000-0000D90B0000}"/>
    <cellStyle name="Currency 6 2 2 2" xfId="616" xr:uid="{00000000-0005-0000-0000-0000DA0B0000}"/>
    <cellStyle name="Currency 6 2 2 2 2" xfId="3308" xr:uid="{00000000-0005-0000-0000-0000DB0B0000}"/>
    <cellStyle name="Currency 6 2 2 2 2 2" xfId="5123" xr:uid="{00000000-0005-0000-0000-0000DC0B0000}"/>
    <cellStyle name="Currency 6 2 2 2 2 2 2" xfId="7615" xr:uid="{00000000-0005-0000-0000-0000DD0B0000}"/>
    <cellStyle name="Currency 6 2 2 2 2 3" xfId="7614" xr:uid="{00000000-0005-0000-0000-0000DE0B0000}"/>
    <cellStyle name="Currency 6 2 2 2 3" xfId="5122" xr:uid="{00000000-0005-0000-0000-0000DF0B0000}"/>
    <cellStyle name="Currency 6 2 2 3" xfId="617" xr:uid="{00000000-0005-0000-0000-0000E00B0000}"/>
    <cellStyle name="Currency 6 2 2 3 2" xfId="3309" xr:uid="{00000000-0005-0000-0000-0000E10B0000}"/>
    <cellStyle name="Currency 6 2 2 3 2 2" xfId="5125" xr:uid="{00000000-0005-0000-0000-0000E20B0000}"/>
    <cellStyle name="Currency 6 2 2 3 2 2 2" xfId="7617" xr:uid="{00000000-0005-0000-0000-0000E30B0000}"/>
    <cellStyle name="Currency 6 2 2 3 2 3" xfId="7616" xr:uid="{00000000-0005-0000-0000-0000E40B0000}"/>
    <cellStyle name="Currency 6 2 2 3 3" xfId="5124" xr:uid="{00000000-0005-0000-0000-0000E50B0000}"/>
    <cellStyle name="Currency 6 2 2 4" xfId="618" xr:uid="{00000000-0005-0000-0000-0000E60B0000}"/>
    <cellStyle name="Currency 6 2 2 4 2" xfId="3310" xr:uid="{00000000-0005-0000-0000-0000E70B0000}"/>
    <cellStyle name="Currency 6 2 2 4 2 2" xfId="5127" xr:uid="{00000000-0005-0000-0000-0000E80B0000}"/>
    <cellStyle name="Currency 6 2 2 4 2 2 2" xfId="7619" xr:uid="{00000000-0005-0000-0000-0000E90B0000}"/>
    <cellStyle name="Currency 6 2 2 4 2 3" xfId="7618" xr:uid="{00000000-0005-0000-0000-0000EA0B0000}"/>
    <cellStyle name="Currency 6 2 2 4 3" xfId="5126" xr:uid="{00000000-0005-0000-0000-0000EB0B0000}"/>
    <cellStyle name="Currency 6 2 2 5" xfId="3311" xr:uid="{00000000-0005-0000-0000-0000EC0B0000}"/>
    <cellStyle name="Currency 6 2 2 5 2" xfId="5128" xr:uid="{00000000-0005-0000-0000-0000ED0B0000}"/>
    <cellStyle name="Currency 6 2 2 5 2 2" xfId="7621" xr:uid="{00000000-0005-0000-0000-0000EE0B0000}"/>
    <cellStyle name="Currency 6 2 2 5 3" xfId="7620" xr:uid="{00000000-0005-0000-0000-0000EF0B0000}"/>
    <cellStyle name="Currency 6 2 2 6" xfId="5121" xr:uid="{00000000-0005-0000-0000-0000F00B0000}"/>
    <cellStyle name="Currency 6 2 3" xfId="619" xr:uid="{00000000-0005-0000-0000-0000F10B0000}"/>
    <cellStyle name="Currency 6 2 3 2" xfId="3312" xr:uid="{00000000-0005-0000-0000-0000F20B0000}"/>
    <cellStyle name="Currency 6 2 3 2 2" xfId="5130" xr:uid="{00000000-0005-0000-0000-0000F30B0000}"/>
    <cellStyle name="Currency 6 2 3 2 2 2" xfId="7623" xr:uid="{00000000-0005-0000-0000-0000F40B0000}"/>
    <cellStyle name="Currency 6 2 3 2 3" xfId="7622" xr:uid="{00000000-0005-0000-0000-0000F50B0000}"/>
    <cellStyle name="Currency 6 2 3 3" xfId="5129" xr:uid="{00000000-0005-0000-0000-0000F60B0000}"/>
    <cellStyle name="Currency 6 2 4" xfId="620" xr:uid="{00000000-0005-0000-0000-0000F70B0000}"/>
    <cellStyle name="Currency 6 2 4 2" xfId="3313" xr:uid="{00000000-0005-0000-0000-0000F80B0000}"/>
    <cellStyle name="Currency 6 2 4 2 2" xfId="5132" xr:uid="{00000000-0005-0000-0000-0000F90B0000}"/>
    <cellStyle name="Currency 6 2 4 2 2 2" xfId="7625" xr:uid="{00000000-0005-0000-0000-0000FA0B0000}"/>
    <cellStyle name="Currency 6 2 4 2 3" xfId="7624" xr:uid="{00000000-0005-0000-0000-0000FB0B0000}"/>
    <cellStyle name="Currency 6 2 4 3" xfId="5131" xr:uid="{00000000-0005-0000-0000-0000FC0B0000}"/>
    <cellStyle name="Currency 6 2 5" xfId="621" xr:uid="{00000000-0005-0000-0000-0000FD0B0000}"/>
    <cellStyle name="Currency 6 2 5 2" xfId="3314" xr:uid="{00000000-0005-0000-0000-0000FE0B0000}"/>
    <cellStyle name="Currency 6 2 5 2 2" xfId="5134" xr:uid="{00000000-0005-0000-0000-0000FF0B0000}"/>
    <cellStyle name="Currency 6 2 5 2 2 2" xfId="7627" xr:uid="{00000000-0005-0000-0000-0000000C0000}"/>
    <cellStyle name="Currency 6 2 5 2 3" xfId="7626" xr:uid="{00000000-0005-0000-0000-0000010C0000}"/>
    <cellStyle name="Currency 6 2 5 3" xfId="5133" xr:uid="{00000000-0005-0000-0000-0000020C0000}"/>
    <cellStyle name="Currency 6 2 6" xfId="3315" xr:uid="{00000000-0005-0000-0000-0000030C0000}"/>
    <cellStyle name="Currency 6 2 6 2" xfId="5135" xr:uid="{00000000-0005-0000-0000-0000040C0000}"/>
    <cellStyle name="Currency 6 2 6 2 2" xfId="7629" xr:uid="{00000000-0005-0000-0000-0000050C0000}"/>
    <cellStyle name="Currency 6 2 6 3" xfId="7628" xr:uid="{00000000-0005-0000-0000-0000060C0000}"/>
    <cellStyle name="Currency 6 2 7" xfId="5120" xr:uid="{00000000-0005-0000-0000-0000070C0000}"/>
    <cellStyle name="Currency 6 3" xfId="622" xr:uid="{00000000-0005-0000-0000-0000080C0000}"/>
    <cellStyle name="Currency 6 3 2" xfId="623" xr:uid="{00000000-0005-0000-0000-0000090C0000}"/>
    <cellStyle name="Currency 6 3 2 2" xfId="624" xr:uid="{00000000-0005-0000-0000-00000A0C0000}"/>
    <cellStyle name="Currency 6 3 2 2 2" xfId="3316" xr:uid="{00000000-0005-0000-0000-00000B0C0000}"/>
    <cellStyle name="Currency 6 3 2 2 2 2" xfId="5139" xr:uid="{00000000-0005-0000-0000-00000C0C0000}"/>
    <cellStyle name="Currency 6 3 2 2 2 2 2" xfId="7631" xr:uid="{00000000-0005-0000-0000-00000D0C0000}"/>
    <cellStyle name="Currency 6 3 2 2 2 3" xfId="7630" xr:uid="{00000000-0005-0000-0000-00000E0C0000}"/>
    <cellStyle name="Currency 6 3 2 2 3" xfId="5138" xr:uid="{00000000-0005-0000-0000-00000F0C0000}"/>
    <cellStyle name="Currency 6 3 2 3" xfId="625" xr:uid="{00000000-0005-0000-0000-0000100C0000}"/>
    <cellStyle name="Currency 6 3 2 3 2" xfId="3317" xr:uid="{00000000-0005-0000-0000-0000110C0000}"/>
    <cellStyle name="Currency 6 3 2 3 2 2" xfId="5141" xr:uid="{00000000-0005-0000-0000-0000120C0000}"/>
    <cellStyle name="Currency 6 3 2 3 2 2 2" xfId="7633" xr:uid="{00000000-0005-0000-0000-0000130C0000}"/>
    <cellStyle name="Currency 6 3 2 3 2 3" xfId="7632" xr:uid="{00000000-0005-0000-0000-0000140C0000}"/>
    <cellStyle name="Currency 6 3 2 3 3" xfId="5140" xr:uid="{00000000-0005-0000-0000-0000150C0000}"/>
    <cellStyle name="Currency 6 3 2 4" xfId="626" xr:uid="{00000000-0005-0000-0000-0000160C0000}"/>
    <cellStyle name="Currency 6 3 2 4 2" xfId="3318" xr:uid="{00000000-0005-0000-0000-0000170C0000}"/>
    <cellStyle name="Currency 6 3 2 4 2 2" xfId="5143" xr:uid="{00000000-0005-0000-0000-0000180C0000}"/>
    <cellStyle name="Currency 6 3 2 4 2 2 2" xfId="7635" xr:uid="{00000000-0005-0000-0000-0000190C0000}"/>
    <cellStyle name="Currency 6 3 2 4 2 3" xfId="7634" xr:uid="{00000000-0005-0000-0000-00001A0C0000}"/>
    <cellStyle name="Currency 6 3 2 4 3" xfId="5142" xr:uid="{00000000-0005-0000-0000-00001B0C0000}"/>
    <cellStyle name="Currency 6 3 2 5" xfId="3319" xr:uid="{00000000-0005-0000-0000-00001C0C0000}"/>
    <cellStyle name="Currency 6 3 2 5 2" xfId="5144" xr:uid="{00000000-0005-0000-0000-00001D0C0000}"/>
    <cellStyle name="Currency 6 3 2 5 2 2" xfId="7637" xr:uid="{00000000-0005-0000-0000-00001E0C0000}"/>
    <cellStyle name="Currency 6 3 2 5 3" xfId="7636" xr:uid="{00000000-0005-0000-0000-00001F0C0000}"/>
    <cellStyle name="Currency 6 3 2 6" xfId="5137" xr:uid="{00000000-0005-0000-0000-0000200C0000}"/>
    <cellStyle name="Currency 6 3 3" xfId="627" xr:uid="{00000000-0005-0000-0000-0000210C0000}"/>
    <cellStyle name="Currency 6 3 3 2" xfId="3320" xr:uid="{00000000-0005-0000-0000-0000220C0000}"/>
    <cellStyle name="Currency 6 3 3 2 2" xfId="5146" xr:uid="{00000000-0005-0000-0000-0000230C0000}"/>
    <cellStyle name="Currency 6 3 3 2 2 2" xfId="7639" xr:uid="{00000000-0005-0000-0000-0000240C0000}"/>
    <cellStyle name="Currency 6 3 3 2 3" xfId="7638" xr:uid="{00000000-0005-0000-0000-0000250C0000}"/>
    <cellStyle name="Currency 6 3 3 3" xfId="5145" xr:uid="{00000000-0005-0000-0000-0000260C0000}"/>
    <cellStyle name="Currency 6 3 4" xfId="628" xr:uid="{00000000-0005-0000-0000-0000270C0000}"/>
    <cellStyle name="Currency 6 3 4 2" xfId="3321" xr:uid="{00000000-0005-0000-0000-0000280C0000}"/>
    <cellStyle name="Currency 6 3 4 2 2" xfId="5148" xr:uid="{00000000-0005-0000-0000-0000290C0000}"/>
    <cellStyle name="Currency 6 3 4 2 2 2" xfId="7641" xr:uid="{00000000-0005-0000-0000-00002A0C0000}"/>
    <cellStyle name="Currency 6 3 4 2 3" xfId="7640" xr:uid="{00000000-0005-0000-0000-00002B0C0000}"/>
    <cellStyle name="Currency 6 3 4 3" xfId="5147" xr:uid="{00000000-0005-0000-0000-00002C0C0000}"/>
    <cellStyle name="Currency 6 3 5" xfId="629" xr:uid="{00000000-0005-0000-0000-00002D0C0000}"/>
    <cellStyle name="Currency 6 3 5 2" xfId="3322" xr:uid="{00000000-0005-0000-0000-00002E0C0000}"/>
    <cellStyle name="Currency 6 3 5 2 2" xfId="5150" xr:uid="{00000000-0005-0000-0000-00002F0C0000}"/>
    <cellStyle name="Currency 6 3 5 2 2 2" xfId="7643" xr:uid="{00000000-0005-0000-0000-0000300C0000}"/>
    <cellStyle name="Currency 6 3 5 2 3" xfId="7642" xr:uid="{00000000-0005-0000-0000-0000310C0000}"/>
    <cellStyle name="Currency 6 3 5 3" xfId="5149" xr:uid="{00000000-0005-0000-0000-0000320C0000}"/>
    <cellStyle name="Currency 6 3 6" xfId="3323" xr:uid="{00000000-0005-0000-0000-0000330C0000}"/>
    <cellStyle name="Currency 6 3 6 2" xfId="5151" xr:uid="{00000000-0005-0000-0000-0000340C0000}"/>
    <cellStyle name="Currency 6 3 6 2 2" xfId="7645" xr:uid="{00000000-0005-0000-0000-0000350C0000}"/>
    <cellStyle name="Currency 6 3 6 3" xfId="7644" xr:uid="{00000000-0005-0000-0000-0000360C0000}"/>
    <cellStyle name="Currency 6 3 7" xfId="5136" xr:uid="{00000000-0005-0000-0000-0000370C0000}"/>
    <cellStyle name="Currency 6 4" xfId="630" xr:uid="{00000000-0005-0000-0000-0000380C0000}"/>
    <cellStyle name="Currency 6 4 2" xfId="631" xr:uid="{00000000-0005-0000-0000-0000390C0000}"/>
    <cellStyle name="Currency 6 4 2 2" xfId="3324" xr:uid="{00000000-0005-0000-0000-00003A0C0000}"/>
    <cellStyle name="Currency 6 4 2 2 2" xfId="5154" xr:uid="{00000000-0005-0000-0000-00003B0C0000}"/>
    <cellStyle name="Currency 6 4 2 2 2 2" xfId="7647" xr:uid="{00000000-0005-0000-0000-00003C0C0000}"/>
    <cellStyle name="Currency 6 4 2 2 3" xfId="7646" xr:uid="{00000000-0005-0000-0000-00003D0C0000}"/>
    <cellStyle name="Currency 6 4 2 3" xfId="5153" xr:uid="{00000000-0005-0000-0000-00003E0C0000}"/>
    <cellStyle name="Currency 6 4 3" xfId="632" xr:uid="{00000000-0005-0000-0000-00003F0C0000}"/>
    <cellStyle name="Currency 6 4 3 2" xfId="3325" xr:uid="{00000000-0005-0000-0000-0000400C0000}"/>
    <cellStyle name="Currency 6 4 3 2 2" xfId="5156" xr:uid="{00000000-0005-0000-0000-0000410C0000}"/>
    <cellStyle name="Currency 6 4 3 2 2 2" xfId="7649" xr:uid="{00000000-0005-0000-0000-0000420C0000}"/>
    <cellStyle name="Currency 6 4 3 2 3" xfId="7648" xr:uid="{00000000-0005-0000-0000-0000430C0000}"/>
    <cellStyle name="Currency 6 4 3 3" xfId="5155" xr:uid="{00000000-0005-0000-0000-0000440C0000}"/>
    <cellStyle name="Currency 6 4 4" xfId="633" xr:uid="{00000000-0005-0000-0000-0000450C0000}"/>
    <cellStyle name="Currency 6 4 4 2" xfId="3326" xr:uid="{00000000-0005-0000-0000-0000460C0000}"/>
    <cellStyle name="Currency 6 4 4 2 2" xfId="5158" xr:uid="{00000000-0005-0000-0000-0000470C0000}"/>
    <cellStyle name="Currency 6 4 4 2 2 2" xfId="7651" xr:uid="{00000000-0005-0000-0000-0000480C0000}"/>
    <cellStyle name="Currency 6 4 4 2 3" xfId="7650" xr:uid="{00000000-0005-0000-0000-0000490C0000}"/>
    <cellStyle name="Currency 6 4 4 3" xfId="5157" xr:uid="{00000000-0005-0000-0000-00004A0C0000}"/>
    <cellStyle name="Currency 6 4 5" xfId="3327" xr:uid="{00000000-0005-0000-0000-00004B0C0000}"/>
    <cellStyle name="Currency 6 4 5 2" xfId="5159" xr:uid="{00000000-0005-0000-0000-00004C0C0000}"/>
    <cellStyle name="Currency 6 4 5 2 2" xfId="7653" xr:uid="{00000000-0005-0000-0000-00004D0C0000}"/>
    <cellStyle name="Currency 6 4 5 3" xfId="7652" xr:uid="{00000000-0005-0000-0000-00004E0C0000}"/>
    <cellStyle name="Currency 6 4 6" xfId="5152" xr:uid="{00000000-0005-0000-0000-00004F0C0000}"/>
    <cellStyle name="Currency 6 5" xfId="634" xr:uid="{00000000-0005-0000-0000-0000500C0000}"/>
    <cellStyle name="Currency 6 5 2" xfId="3328" xr:uid="{00000000-0005-0000-0000-0000510C0000}"/>
    <cellStyle name="Currency 6 5 2 2" xfId="5161" xr:uid="{00000000-0005-0000-0000-0000520C0000}"/>
    <cellStyle name="Currency 6 5 2 2 2" xfId="7655" xr:uid="{00000000-0005-0000-0000-0000530C0000}"/>
    <cellStyle name="Currency 6 5 2 3" xfId="7654" xr:uid="{00000000-0005-0000-0000-0000540C0000}"/>
    <cellStyle name="Currency 6 5 3" xfId="5160" xr:uid="{00000000-0005-0000-0000-0000550C0000}"/>
    <cellStyle name="Currency 6 6" xfId="635" xr:uid="{00000000-0005-0000-0000-0000560C0000}"/>
    <cellStyle name="Currency 6 6 2" xfId="3329" xr:uid="{00000000-0005-0000-0000-0000570C0000}"/>
    <cellStyle name="Currency 6 6 2 2" xfId="5163" xr:uid="{00000000-0005-0000-0000-0000580C0000}"/>
    <cellStyle name="Currency 6 6 2 2 2" xfId="7657" xr:uid="{00000000-0005-0000-0000-0000590C0000}"/>
    <cellStyle name="Currency 6 6 2 3" xfId="7656" xr:uid="{00000000-0005-0000-0000-00005A0C0000}"/>
    <cellStyle name="Currency 6 6 3" xfId="5162" xr:uid="{00000000-0005-0000-0000-00005B0C0000}"/>
    <cellStyle name="Currency 6 7" xfId="636" xr:uid="{00000000-0005-0000-0000-00005C0C0000}"/>
    <cellStyle name="Currency 6 7 2" xfId="3330" xr:uid="{00000000-0005-0000-0000-00005D0C0000}"/>
    <cellStyle name="Currency 6 7 2 2" xfId="5165" xr:uid="{00000000-0005-0000-0000-00005E0C0000}"/>
    <cellStyle name="Currency 6 7 2 2 2" xfId="7659" xr:uid="{00000000-0005-0000-0000-00005F0C0000}"/>
    <cellStyle name="Currency 6 7 2 3" xfId="7658" xr:uid="{00000000-0005-0000-0000-0000600C0000}"/>
    <cellStyle name="Currency 6 7 3" xfId="5164" xr:uid="{00000000-0005-0000-0000-0000610C0000}"/>
    <cellStyle name="Currency 6 8" xfId="3331" xr:uid="{00000000-0005-0000-0000-0000620C0000}"/>
    <cellStyle name="Currency 6 8 2" xfId="5166" xr:uid="{00000000-0005-0000-0000-0000630C0000}"/>
    <cellStyle name="Currency 6 8 2 2" xfId="7661" xr:uid="{00000000-0005-0000-0000-0000640C0000}"/>
    <cellStyle name="Currency 6 8 3" xfId="7660" xr:uid="{00000000-0005-0000-0000-0000650C0000}"/>
    <cellStyle name="Currency 6 9" xfId="5119" xr:uid="{00000000-0005-0000-0000-0000660C0000}"/>
    <cellStyle name="Currency 7" xfId="637" xr:uid="{00000000-0005-0000-0000-0000670C0000}"/>
    <cellStyle name="Currency 7 10" xfId="7662" xr:uid="{00000000-0005-0000-0000-0000680C0000}"/>
    <cellStyle name="Currency 7 11" xfId="6703" xr:uid="{00000000-0005-0000-0000-0000690C0000}"/>
    <cellStyle name="Currency 7 2" xfId="638" xr:uid="{00000000-0005-0000-0000-00006A0C0000}"/>
    <cellStyle name="Currency 7 2 2" xfId="639" xr:uid="{00000000-0005-0000-0000-00006B0C0000}"/>
    <cellStyle name="Currency 7 2 2 2" xfId="640" xr:uid="{00000000-0005-0000-0000-00006C0C0000}"/>
    <cellStyle name="Currency 7 2 2 2 2" xfId="3332" xr:uid="{00000000-0005-0000-0000-00006D0C0000}"/>
    <cellStyle name="Currency 7 2 2 2 2 2" xfId="5171" xr:uid="{00000000-0005-0000-0000-00006E0C0000}"/>
    <cellStyle name="Currency 7 2 2 2 2 2 2" xfId="7664" xr:uid="{00000000-0005-0000-0000-00006F0C0000}"/>
    <cellStyle name="Currency 7 2 2 2 2 3" xfId="7663" xr:uid="{00000000-0005-0000-0000-0000700C0000}"/>
    <cellStyle name="Currency 7 2 2 2 3" xfId="5170" xr:uid="{00000000-0005-0000-0000-0000710C0000}"/>
    <cellStyle name="Currency 7 2 2 3" xfId="641" xr:uid="{00000000-0005-0000-0000-0000720C0000}"/>
    <cellStyle name="Currency 7 2 2 3 2" xfId="3333" xr:uid="{00000000-0005-0000-0000-0000730C0000}"/>
    <cellStyle name="Currency 7 2 2 3 2 2" xfId="5173" xr:uid="{00000000-0005-0000-0000-0000740C0000}"/>
    <cellStyle name="Currency 7 2 2 3 2 2 2" xfId="7666" xr:uid="{00000000-0005-0000-0000-0000750C0000}"/>
    <cellStyle name="Currency 7 2 2 3 2 3" xfId="7665" xr:uid="{00000000-0005-0000-0000-0000760C0000}"/>
    <cellStyle name="Currency 7 2 2 3 3" xfId="5172" xr:uid="{00000000-0005-0000-0000-0000770C0000}"/>
    <cellStyle name="Currency 7 2 2 4" xfId="642" xr:uid="{00000000-0005-0000-0000-0000780C0000}"/>
    <cellStyle name="Currency 7 2 2 4 2" xfId="3334" xr:uid="{00000000-0005-0000-0000-0000790C0000}"/>
    <cellStyle name="Currency 7 2 2 4 2 2" xfId="5175" xr:uid="{00000000-0005-0000-0000-00007A0C0000}"/>
    <cellStyle name="Currency 7 2 2 4 2 2 2" xfId="7668" xr:uid="{00000000-0005-0000-0000-00007B0C0000}"/>
    <cellStyle name="Currency 7 2 2 4 2 3" xfId="7667" xr:uid="{00000000-0005-0000-0000-00007C0C0000}"/>
    <cellStyle name="Currency 7 2 2 4 3" xfId="5174" xr:uid="{00000000-0005-0000-0000-00007D0C0000}"/>
    <cellStyle name="Currency 7 2 2 5" xfId="3335" xr:uid="{00000000-0005-0000-0000-00007E0C0000}"/>
    <cellStyle name="Currency 7 2 2 5 2" xfId="5176" xr:uid="{00000000-0005-0000-0000-00007F0C0000}"/>
    <cellStyle name="Currency 7 2 2 5 2 2" xfId="7670" xr:uid="{00000000-0005-0000-0000-0000800C0000}"/>
    <cellStyle name="Currency 7 2 2 5 3" xfId="7669" xr:uid="{00000000-0005-0000-0000-0000810C0000}"/>
    <cellStyle name="Currency 7 2 2 6" xfId="5169" xr:uid="{00000000-0005-0000-0000-0000820C0000}"/>
    <cellStyle name="Currency 7 2 3" xfId="643" xr:uid="{00000000-0005-0000-0000-0000830C0000}"/>
    <cellStyle name="Currency 7 2 3 2" xfId="3336" xr:uid="{00000000-0005-0000-0000-0000840C0000}"/>
    <cellStyle name="Currency 7 2 3 2 2" xfId="5178" xr:uid="{00000000-0005-0000-0000-0000850C0000}"/>
    <cellStyle name="Currency 7 2 3 2 2 2" xfId="7672" xr:uid="{00000000-0005-0000-0000-0000860C0000}"/>
    <cellStyle name="Currency 7 2 3 2 3" xfId="7671" xr:uid="{00000000-0005-0000-0000-0000870C0000}"/>
    <cellStyle name="Currency 7 2 3 3" xfId="5177" xr:uid="{00000000-0005-0000-0000-0000880C0000}"/>
    <cellStyle name="Currency 7 2 4" xfId="644" xr:uid="{00000000-0005-0000-0000-0000890C0000}"/>
    <cellStyle name="Currency 7 2 4 2" xfId="3337" xr:uid="{00000000-0005-0000-0000-00008A0C0000}"/>
    <cellStyle name="Currency 7 2 4 2 2" xfId="5180" xr:uid="{00000000-0005-0000-0000-00008B0C0000}"/>
    <cellStyle name="Currency 7 2 4 2 2 2" xfId="7674" xr:uid="{00000000-0005-0000-0000-00008C0C0000}"/>
    <cellStyle name="Currency 7 2 4 2 3" xfId="7673" xr:uid="{00000000-0005-0000-0000-00008D0C0000}"/>
    <cellStyle name="Currency 7 2 4 3" xfId="5179" xr:uid="{00000000-0005-0000-0000-00008E0C0000}"/>
    <cellStyle name="Currency 7 2 5" xfId="645" xr:uid="{00000000-0005-0000-0000-00008F0C0000}"/>
    <cellStyle name="Currency 7 2 5 2" xfId="3338" xr:uid="{00000000-0005-0000-0000-0000900C0000}"/>
    <cellStyle name="Currency 7 2 5 2 2" xfId="5182" xr:uid="{00000000-0005-0000-0000-0000910C0000}"/>
    <cellStyle name="Currency 7 2 5 2 2 2" xfId="7676" xr:uid="{00000000-0005-0000-0000-0000920C0000}"/>
    <cellStyle name="Currency 7 2 5 2 3" xfId="7675" xr:uid="{00000000-0005-0000-0000-0000930C0000}"/>
    <cellStyle name="Currency 7 2 5 3" xfId="5181" xr:uid="{00000000-0005-0000-0000-0000940C0000}"/>
    <cellStyle name="Currency 7 2 6" xfId="3339" xr:uid="{00000000-0005-0000-0000-0000950C0000}"/>
    <cellStyle name="Currency 7 2 6 2" xfId="5183" xr:uid="{00000000-0005-0000-0000-0000960C0000}"/>
    <cellStyle name="Currency 7 2 6 2 2" xfId="7678" xr:uid="{00000000-0005-0000-0000-0000970C0000}"/>
    <cellStyle name="Currency 7 2 6 3" xfId="7677" xr:uid="{00000000-0005-0000-0000-0000980C0000}"/>
    <cellStyle name="Currency 7 2 7" xfId="5168" xr:uid="{00000000-0005-0000-0000-0000990C0000}"/>
    <cellStyle name="Currency 7 3" xfId="646" xr:uid="{00000000-0005-0000-0000-00009A0C0000}"/>
    <cellStyle name="Currency 7 3 2" xfId="647" xr:uid="{00000000-0005-0000-0000-00009B0C0000}"/>
    <cellStyle name="Currency 7 3 2 2" xfId="648" xr:uid="{00000000-0005-0000-0000-00009C0C0000}"/>
    <cellStyle name="Currency 7 3 2 2 2" xfId="3340" xr:uid="{00000000-0005-0000-0000-00009D0C0000}"/>
    <cellStyle name="Currency 7 3 2 2 2 2" xfId="5187" xr:uid="{00000000-0005-0000-0000-00009E0C0000}"/>
    <cellStyle name="Currency 7 3 2 2 2 2 2" xfId="7680" xr:uid="{00000000-0005-0000-0000-00009F0C0000}"/>
    <cellStyle name="Currency 7 3 2 2 2 3" xfId="7679" xr:uid="{00000000-0005-0000-0000-0000A00C0000}"/>
    <cellStyle name="Currency 7 3 2 2 3" xfId="5186" xr:uid="{00000000-0005-0000-0000-0000A10C0000}"/>
    <cellStyle name="Currency 7 3 2 3" xfId="649" xr:uid="{00000000-0005-0000-0000-0000A20C0000}"/>
    <cellStyle name="Currency 7 3 2 3 2" xfId="3341" xr:uid="{00000000-0005-0000-0000-0000A30C0000}"/>
    <cellStyle name="Currency 7 3 2 3 2 2" xfId="5189" xr:uid="{00000000-0005-0000-0000-0000A40C0000}"/>
    <cellStyle name="Currency 7 3 2 3 2 2 2" xfId="7682" xr:uid="{00000000-0005-0000-0000-0000A50C0000}"/>
    <cellStyle name="Currency 7 3 2 3 2 3" xfId="7681" xr:uid="{00000000-0005-0000-0000-0000A60C0000}"/>
    <cellStyle name="Currency 7 3 2 3 3" xfId="5188" xr:uid="{00000000-0005-0000-0000-0000A70C0000}"/>
    <cellStyle name="Currency 7 3 2 4" xfId="650" xr:uid="{00000000-0005-0000-0000-0000A80C0000}"/>
    <cellStyle name="Currency 7 3 2 4 2" xfId="3342" xr:uid="{00000000-0005-0000-0000-0000A90C0000}"/>
    <cellStyle name="Currency 7 3 2 4 2 2" xfId="5191" xr:uid="{00000000-0005-0000-0000-0000AA0C0000}"/>
    <cellStyle name="Currency 7 3 2 4 2 2 2" xfId="7684" xr:uid="{00000000-0005-0000-0000-0000AB0C0000}"/>
    <cellStyle name="Currency 7 3 2 4 2 3" xfId="7683" xr:uid="{00000000-0005-0000-0000-0000AC0C0000}"/>
    <cellStyle name="Currency 7 3 2 4 3" xfId="5190" xr:uid="{00000000-0005-0000-0000-0000AD0C0000}"/>
    <cellStyle name="Currency 7 3 2 5" xfId="3343" xr:uid="{00000000-0005-0000-0000-0000AE0C0000}"/>
    <cellStyle name="Currency 7 3 2 5 2" xfId="5192" xr:uid="{00000000-0005-0000-0000-0000AF0C0000}"/>
    <cellStyle name="Currency 7 3 2 5 2 2" xfId="7686" xr:uid="{00000000-0005-0000-0000-0000B00C0000}"/>
    <cellStyle name="Currency 7 3 2 5 3" xfId="7685" xr:uid="{00000000-0005-0000-0000-0000B10C0000}"/>
    <cellStyle name="Currency 7 3 2 6" xfId="5185" xr:uid="{00000000-0005-0000-0000-0000B20C0000}"/>
    <cellStyle name="Currency 7 3 3" xfId="651" xr:uid="{00000000-0005-0000-0000-0000B30C0000}"/>
    <cellStyle name="Currency 7 3 3 2" xfId="3344" xr:uid="{00000000-0005-0000-0000-0000B40C0000}"/>
    <cellStyle name="Currency 7 3 3 2 2" xfId="5194" xr:uid="{00000000-0005-0000-0000-0000B50C0000}"/>
    <cellStyle name="Currency 7 3 3 2 2 2" xfId="7688" xr:uid="{00000000-0005-0000-0000-0000B60C0000}"/>
    <cellStyle name="Currency 7 3 3 2 3" xfId="7687" xr:uid="{00000000-0005-0000-0000-0000B70C0000}"/>
    <cellStyle name="Currency 7 3 3 3" xfId="5193" xr:uid="{00000000-0005-0000-0000-0000B80C0000}"/>
    <cellStyle name="Currency 7 3 4" xfId="652" xr:uid="{00000000-0005-0000-0000-0000B90C0000}"/>
    <cellStyle name="Currency 7 3 4 2" xfId="3345" xr:uid="{00000000-0005-0000-0000-0000BA0C0000}"/>
    <cellStyle name="Currency 7 3 4 2 2" xfId="5196" xr:uid="{00000000-0005-0000-0000-0000BB0C0000}"/>
    <cellStyle name="Currency 7 3 4 2 2 2" xfId="7690" xr:uid="{00000000-0005-0000-0000-0000BC0C0000}"/>
    <cellStyle name="Currency 7 3 4 2 3" xfId="7689" xr:uid="{00000000-0005-0000-0000-0000BD0C0000}"/>
    <cellStyle name="Currency 7 3 4 3" xfId="5195" xr:uid="{00000000-0005-0000-0000-0000BE0C0000}"/>
    <cellStyle name="Currency 7 3 5" xfId="653" xr:uid="{00000000-0005-0000-0000-0000BF0C0000}"/>
    <cellStyle name="Currency 7 3 5 2" xfId="3346" xr:uid="{00000000-0005-0000-0000-0000C00C0000}"/>
    <cellStyle name="Currency 7 3 5 2 2" xfId="5198" xr:uid="{00000000-0005-0000-0000-0000C10C0000}"/>
    <cellStyle name="Currency 7 3 5 2 2 2" xfId="7692" xr:uid="{00000000-0005-0000-0000-0000C20C0000}"/>
    <cellStyle name="Currency 7 3 5 2 3" xfId="7691" xr:uid="{00000000-0005-0000-0000-0000C30C0000}"/>
    <cellStyle name="Currency 7 3 5 3" xfId="5197" xr:uid="{00000000-0005-0000-0000-0000C40C0000}"/>
    <cellStyle name="Currency 7 3 6" xfId="3347" xr:uid="{00000000-0005-0000-0000-0000C50C0000}"/>
    <cellStyle name="Currency 7 3 6 2" xfId="5199" xr:uid="{00000000-0005-0000-0000-0000C60C0000}"/>
    <cellStyle name="Currency 7 3 6 2 2" xfId="7694" xr:uid="{00000000-0005-0000-0000-0000C70C0000}"/>
    <cellStyle name="Currency 7 3 6 3" xfId="7693" xr:uid="{00000000-0005-0000-0000-0000C80C0000}"/>
    <cellStyle name="Currency 7 3 7" xfId="5184" xr:uid="{00000000-0005-0000-0000-0000C90C0000}"/>
    <cellStyle name="Currency 7 4" xfId="654" xr:uid="{00000000-0005-0000-0000-0000CA0C0000}"/>
    <cellStyle name="Currency 7 4 2" xfId="655" xr:uid="{00000000-0005-0000-0000-0000CB0C0000}"/>
    <cellStyle name="Currency 7 4 2 2" xfId="3348" xr:uid="{00000000-0005-0000-0000-0000CC0C0000}"/>
    <cellStyle name="Currency 7 4 2 2 2" xfId="5202" xr:uid="{00000000-0005-0000-0000-0000CD0C0000}"/>
    <cellStyle name="Currency 7 4 2 2 2 2" xfId="7696" xr:uid="{00000000-0005-0000-0000-0000CE0C0000}"/>
    <cellStyle name="Currency 7 4 2 2 3" xfId="7695" xr:uid="{00000000-0005-0000-0000-0000CF0C0000}"/>
    <cellStyle name="Currency 7 4 2 3" xfId="5201" xr:uid="{00000000-0005-0000-0000-0000D00C0000}"/>
    <cellStyle name="Currency 7 4 3" xfId="656" xr:uid="{00000000-0005-0000-0000-0000D10C0000}"/>
    <cellStyle name="Currency 7 4 3 2" xfId="3349" xr:uid="{00000000-0005-0000-0000-0000D20C0000}"/>
    <cellStyle name="Currency 7 4 3 2 2" xfId="5204" xr:uid="{00000000-0005-0000-0000-0000D30C0000}"/>
    <cellStyle name="Currency 7 4 3 2 2 2" xfId="7698" xr:uid="{00000000-0005-0000-0000-0000D40C0000}"/>
    <cellStyle name="Currency 7 4 3 2 3" xfId="7697" xr:uid="{00000000-0005-0000-0000-0000D50C0000}"/>
    <cellStyle name="Currency 7 4 3 3" xfId="5203" xr:uid="{00000000-0005-0000-0000-0000D60C0000}"/>
    <cellStyle name="Currency 7 4 4" xfId="657" xr:uid="{00000000-0005-0000-0000-0000D70C0000}"/>
    <cellStyle name="Currency 7 4 4 2" xfId="3350" xr:uid="{00000000-0005-0000-0000-0000D80C0000}"/>
    <cellStyle name="Currency 7 4 4 2 2" xfId="5206" xr:uid="{00000000-0005-0000-0000-0000D90C0000}"/>
    <cellStyle name="Currency 7 4 4 2 2 2" xfId="7700" xr:uid="{00000000-0005-0000-0000-0000DA0C0000}"/>
    <cellStyle name="Currency 7 4 4 2 3" xfId="7699" xr:uid="{00000000-0005-0000-0000-0000DB0C0000}"/>
    <cellStyle name="Currency 7 4 4 3" xfId="5205" xr:uid="{00000000-0005-0000-0000-0000DC0C0000}"/>
    <cellStyle name="Currency 7 4 5" xfId="3351" xr:uid="{00000000-0005-0000-0000-0000DD0C0000}"/>
    <cellStyle name="Currency 7 4 5 2" xfId="5207" xr:uid="{00000000-0005-0000-0000-0000DE0C0000}"/>
    <cellStyle name="Currency 7 4 5 2 2" xfId="7702" xr:uid="{00000000-0005-0000-0000-0000DF0C0000}"/>
    <cellStyle name="Currency 7 4 5 3" xfId="7701" xr:uid="{00000000-0005-0000-0000-0000E00C0000}"/>
    <cellStyle name="Currency 7 4 6" xfId="5200" xr:uid="{00000000-0005-0000-0000-0000E10C0000}"/>
    <cellStyle name="Currency 7 5" xfId="658" xr:uid="{00000000-0005-0000-0000-0000E20C0000}"/>
    <cellStyle name="Currency 7 5 2" xfId="3352" xr:uid="{00000000-0005-0000-0000-0000E30C0000}"/>
    <cellStyle name="Currency 7 5 2 2" xfId="5209" xr:uid="{00000000-0005-0000-0000-0000E40C0000}"/>
    <cellStyle name="Currency 7 5 2 2 2" xfId="7704" xr:uid="{00000000-0005-0000-0000-0000E50C0000}"/>
    <cellStyle name="Currency 7 5 2 3" xfId="7703" xr:uid="{00000000-0005-0000-0000-0000E60C0000}"/>
    <cellStyle name="Currency 7 5 3" xfId="5208" xr:uid="{00000000-0005-0000-0000-0000E70C0000}"/>
    <cellStyle name="Currency 7 6" xfId="659" xr:uid="{00000000-0005-0000-0000-0000E80C0000}"/>
    <cellStyle name="Currency 7 6 2" xfId="3353" xr:uid="{00000000-0005-0000-0000-0000E90C0000}"/>
    <cellStyle name="Currency 7 6 2 2" xfId="5211" xr:uid="{00000000-0005-0000-0000-0000EA0C0000}"/>
    <cellStyle name="Currency 7 6 2 2 2" xfId="7706" xr:uid="{00000000-0005-0000-0000-0000EB0C0000}"/>
    <cellStyle name="Currency 7 6 2 3" xfId="7705" xr:uid="{00000000-0005-0000-0000-0000EC0C0000}"/>
    <cellStyle name="Currency 7 6 3" xfId="5210" xr:uid="{00000000-0005-0000-0000-0000ED0C0000}"/>
    <cellStyle name="Currency 7 7" xfId="660" xr:uid="{00000000-0005-0000-0000-0000EE0C0000}"/>
    <cellStyle name="Currency 7 7 2" xfId="3354" xr:uid="{00000000-0005-0000-0000-0000EF0C0000}"/>
    <cellStyle name="Currency 7 7 2 2" xfId="5213" xr:uid="{00000000-0005-0000-0000-0000F00C0000}"/>
    <cellStyle name="Currency 7 7 2 2 2" xfId="7708" xr:uid="{00000000-0005-0000-0000-0000F10C0000}"/>
    <cellStyle name="Currency 7 7 2 3" xfId="7707" xr:uid="{00000000-0005-0000-0000-0000F20C0000}"/>
    <cellStyle name="Currency 7 7 3" xfId="5212" xr:uid="{00000000-0005-0000-0000-0000F30C0000}"/>
    <cellStyle name="Currency 7 8" xfId="3355" xr:uid="{00000000-0005-0000-0000-0000F40C0000}"/>
    <cellStyle name="Currency 7 8 2" xfId="5214" xr:uid="{00000000-0005-0000-0000-0000F50C0000}"/>
    <cellStyle name="Currency 7 8 2 2" xfId="7710" xr:uid="{00000000-0005-0000-0000-0000F60C0000}"/>
    <cellStyle name="Currency 7 8 3" xfId="7709" xr:uid="{00000000-0005-0000-0000-0000F70C0000}"/>
    <cellStyle name="Currency 7 9" xfId="5167" xr:uid="{00000000-0005-0000-0000-0000F80C0000}"/>
    <cellStyle name="Currency 8" xfId="661" xr:uid="{00000000-0005-0000-0000-0000F90C0000}"/>
    <cellStyle name="Currency 8 10" xfId="7711" xr:uid="{00000000-0005-0000-0000-0000FA0C0000}"/>
    <cellStyle name="Currency 8 11" xfId="6704" xr:uid="{00000000-0005-0000-0000-0000FB0C0000}"/>
    <cellStyle name="Currency 8 2" xfId="662" xr:uid="{00000000-0005-0000-0000-0000FC0C0000}"/>
    <cellStyle name="Currency 8 2 2" xfId="663" xr:uid="{00000000-0005-0000-0000-0000FD0C0000}"/>
    <cellStyle name="Currency 8 2 2 2" xfId="664" xr:uid="{00000000-0005-0000-0000-0000FE0C0000}"/>
    <cellStyle name="Currency 8 2 2 2 2" xfId="3356" xr:uid="{00000000-0005-0000-0000-0000FF0C0000}"/>
    <cellStyle name="Currency 8 2 2 2 2 2" xfId="5219" xr:uid="{00000000-0005-0000-0000-0000000D0000}"/>
    <cellStyle name="Currency 8 2 2 2 2 2 2" xfId="7713" xr:uid="{00000000-0005-0000-0000-0000010D0000}"/>
    <cellStyle name="Currency 8 2 2 2 2 3" xfId="7712" xr:uid="{00000000-0005-0000-0000-0000020D0000}"/>
    <cellStyle name="Currency 8 2 2 2 3" xfId="5218" xr:uid="{00000000-0005-0000-0000-0000030D0000}"/>
    <cellStyle name="Currency 8 2 2 3" xfId="665" xr:uid="{00000000-0005-0000-0000-0000040D0000}"/>
    <cellStyle name="Currency 8 2 2 3 2" xfId="3357" xr:uid="{00000000-0005-0000-0000-0000050D0000}"/>
    <cellStyle name="Currency 8 2 2 3 2 2" xfId="5221" xr:uid="{00000000-0005-0000-0000-0000060D0000}"/>
    <cellStyle name="Currency 8 2 2 3 2 2 2" xfId="7715" xr:uid="{00000000-0005-0000-0000-0000070D0000}"/>
    <cellStyle name="Currency 8 2 2 3 2 3" xfId="7714" xr:uid="{00000000-0005-0000-0000-0000080D0000}"/>
    <cellStyle name="Currency 8 2 2 3 3" xfId="5220" xr:uid="{00000000-0005-0000-0000-0000090D0000}"/>
    <cellStyle name="Currency 8 2 2 4" xfId="666" xr:uid="{00000000-0005-0000-0000-00000A0D0000}"/>
    <cellStyle name="Currency 8 2 2 4 2" xfId="3358" xr:uid="{00000000-0005-0000-0000-00000B0D0000}"/>
    <cellStyle name="Currency 8 2 2 4 2 2" xfId="5223" xr:uid="{00000000-0005-0000-0000-00000C0D0000}"/>
    <cellStyle name="Currency 8 2 2 4 2 2 2" xfId="7717" xr:uid="{00000000-0005-0000-0000-00000D0D0000}"/>
    <cellStyle name="Currency 8 2 2 4 2 3" xfId="7716" xr:uid="{00000000-0005-0000-0000-00000E0D0000}"/>
    <cellStyle name="Currency 8 2 2 4 3" xfId="5222" xr:uid="{00000000-0005-0000-0000-00000F0D0000}"/>
    <cellStyle name="Currency 8 2 2 5" xfId="3359" xr:uid="{00000000-0005-0000-0000-0000100D0000}"/>
    <cellStyle name="Currency 8 2 2 5 2" xfId="5224" xr:uid="{00000000-0005-0000-0000-0000110D0000}"/>
    <cellStyle name="Currency 8 2 2 5 2 2" xfId="7719" xr:uid="{00000000-0005-0000-0000-0000120D0000}"/>
    <cellStyle name="Currency 8 2 2 5 3" xfId="7718" xr:uid="{00000000-0005-0000-0000-0000130D0000}"/>
    <cellStyle name="Currency 8 2 2 6" xfId="5217" xr:uid="{00000000-0005-0000-0000-0000140D0000}"/>
    <cellStyle name="Currency 8 2 3" xfId="667" xr:uid="{00000000-0005-0000-0000-0000150D0000}"/>
    <cellStyle name="Currency 8 2 3 2" xfId="3360" xr:uid="{00000000-0005-0000-0000-0000160D0000}"/>
    <cellStyle name="Currency 8 2 3 2 2" xfId="5226" xr:uid="{00000000-0005-0000-0000-0000170D0000}"/>
    <cellStyle name="Currency 8 2 3 2 2 2" xfId="7721" xr:uid="{00000000-0005-0000-0000-0000180D0000}"/>
    <cellStyle name="Currency 8 2 3 2 3" xfId="7720" xr:uid="{00000000-0005-0000-0000-0000190D0000}"/>
    <cellStyle name="Currency 8 2 3 3" xfId="5225" xr:uid="{00000000-0005-0000-0000-00001A0D0000}"/>
    <cellStyle name="Currency 8 2 4" xfId="668" xr:uid="{00000000-0005-0000-0000-00001B0D0000}"/>
    <cellStyle name="Currency 8 2 4 2" xfId="3361" xr:uid="{00000000-0005-0000-0000-00001C0D0000}"/>
    <cellStyle name="Currency 8 2 4 2 2" xfId="5228" xr:uid="{00000000-0005-0000-0000-00001D0D0000}"/>
    <cellStyle name="Currency 8 2 4 2 2 2" xfId="7723" xr:uid="{00000000-0005-0000-0000-00001E0D0000}"/>
    <cellStyle name="Currency 8 2 4 2 3" xfId="7722" xr:uid="{00000000-0005-0000-0000-00001F0D0000}"/>
    <cellStyle name="Currency 8 2 4 3" xfId="5227" xr:uid="{00000000-0005-0000-0000-0000200D0000}"/>
    <cellStyle name="Currency 8 2 5" xfId="669" xr:uid="{00000000-0005-0000-0000-0000210D0000}"/>
    <cellStyle name="Currency 8 2 5 2" xfId="3362" xr:uid="{00000000-0005-0000-0000-0000220D0000}"/>
    <cellStyle name="Currency 8 2 5 2 2" xfId="5230" xr:uid="{00000000-0005-0000-0000-0000230D0000}"/>
    <cellStyle name="Currency 8 2 5 2 2 2" xfId="7725" xr:uid="{00000000-0005-0000-0000-0000240D0000}"/>
    <cellStyle name="Currency 8 2 5 2 3" xfId="7724" xr:uid="{00000000-0005-0000-0000-0000250D0000}"/>
    <cellStyle name="Currency 8 2 5 3" xfId="5229" xr:uid="{00000000-0005-0000-0000-0000260D0000}"/>
    <cellStyle name="Currency 8 2 6" xfId="3363" xr:uid="{00000000-0005-0000-0000-0000270D0000}"/>
    <cellStyle name="Currency 8 2 6 2" xfId="5231" xr:uid="{00000000-0005-0000-0000-0000280D0000}"/>
    <cellStyle name="Currency 8 2 6 2 2" xfId="7727" xr:uid="{00000000-0005-0000-0000-0000290D0000}"/>
    <cellStyle name="Currency 8 2 6 3" xfId="7726" xr:uid="{00000000-0005-0000-0000-00002A0D0000}"/>
    <cellStyle name="Currency 8 2 7" xfId="5216" xr:uid="{00000000-0005-0000-0000-00002B0D0000}"/>
    <cellStyle name="Currency 8 3" xfId="670" xr:uid="{00000000-0005-0000-0000-00002C0D0000}"/>
    <cellStyle name="Currency 8 3 2" xfId="671" xr:uid="{00000000-0005-0000-0000-00002D0D0000}"/>
    <cellStyle name="Currency 8 3 2 2" xfId="672" xr:uid="{00000000-0005-0000-0000-00002E0D0000}"/>
    <cellStyle name="Currency 8 3 2 2 2" xfId="3364" xr:uid="{00000000-0005-0000-0000-00002F0D0000}"/>
    <cellStyle name="Currency 8 3 2 2 2 2" xfId="5235" xr:uid="{00000000-0005-0000-0000-0000300D0000}"/>
    <cellStyle name="Currency 8 3 2 2 2 2 2" xfId="7729" xr:uid="{00000000-0005-0000-0000-0000310D0000}"/>
    <cellStyle name="Currency 8 3 2 2 2 3" xfId="7728" xr:uid="{00000000-0005-0000-0000-0000320D0000}"/>
    <cellStyle name="Currency 8 3 2 2 3" xfId="5234" xr:uid="{00000000-0005-0000-0000-0000330D0000}"/>
    <cellStyle name="Currency 8 3 2 3" xfId="673" xr:uid="{00000000-0005-0000-0000-0000340D0000}"/>
    <cellStyle name="Currency 8 3 2 3 2" xfId="3365" xr:uid="{00000000-0005-0000-0000-0000350D0000}"/>
    <cellStyle name="Currency 8 3 2 3 2 2" xfId="5237" xr:uid="{00000000-0005-0000-0000-0000360D0000}"/>
    <cellStyle name="Currency 8 3 2 3 2 2 2" xfId="7731" xr:uid="{00000000-0005-0000-0000-0000370D0000}"/>
    <cellStyle name="Currency 8 3 2 3 2 3" xfId="7730" xr:uid="{00000000-0005-0000-0000-0000380D0000}"/>
    <cellStyle name="Currency 8 3 2 3 3" xfId="5236" xr:uid="{00000000-0005-0000-0000-0000390D0000}"/>
    <cellStyle name="Currency 8 3 2 4" xfId="674" xr:uid="{00000000-0005-0000-0000-00003A0D0000}"/>
    <cellStyle name="Currency 8 3 2 4 2" xfId="3366" xr:uid="{00000000-0005-0000-0000-00003B0D0000}"/>
    <cellStyle name="Currency 8 3 2 4 2 2" xfId="5239" xr:uid="{00000000-0005-0000-0000-00003C0D0000}"/>
    <cellStyle name="Currency 8 3 2 4 2 2 2" xfId="7733" xr:uid="{00000000-0005-0000-0000-00003D0D0000}"/>
    <cellStyle name="Currency 8 3 2 4 2 3" xfId="7732" xr:uid="{00000000-0005-0000-0000-00003E0D0000}"/>
    <cellStyle name="Currency 8 3 2 4 3" xfId="5238" xr:uid="{00000000-0005-0000-0000-00003F0D0000}"/>
    <cellStyle name="Currency 8 3 2 5" xfId="3367" xr:uid="{00000000-0005-0000-0000-0000400D0000}"/>
    <cellStyle name="Currency 8 3 2 5 2" xfId="5240" xr:uid="{00000000-0005-0000-0000-0000410D0000}"/>
    <cellStyle name="Currency 8 3 2 5 2 2" xfId="7735" xr:uid="{00000000-0005-0000-0000-0000420D0000}"/>
    <cellStyle name="Currency 8 3 2 5 3" xfId="7734" xr:uid="{00000000-0005-0000-0000-0000430D0000}"/>
    <cellStyle name="Currency 8 3 2 6" xfId="5233" xr:uid="{00000000-0005-0000-0000-0000440D0000}"/>
    <cellStyle name="Currency 8 3 3" xfId="675" xr:uid="{00000000-0005-0000-0000-0000450D0000}"/>
    <cellStyle name="Currency 8 3 3 2" xfId="3368" xr:uid="{00000000-0005-0000-0000-0000460D0000}"/>
    <cellStyle name="Currency 8 3 3 2 2" xfId="5242" xr:uid="{00000000-0005-0000-0000-0000470D0000}"/>
    <cellStyle name="Currency 8 3 3 2 2 2" xfId="7737" xr:uid="{00000000-0005-0000-0000-0000480D0000}"/>
    <cellStyle name="Currency 8 3 3 2 3" xfId="7736" xr:uid="{00000000-0005-0000-0000-0000490D0000}"/>
    <cellStyle name="Currency 8 3 3 3" xfId="5241" xr:uid="{00000000-0005-0000-0000-00004A0D0000}"/>
    <cellStyle name="Currency 8 3 4" xfId="676" xr:uid="{00000000-0005-0000-0000-00004B0D0000}"/>
    <cellStyle name="Currency 8 3 4 2" xfId="3369" xr:uid="{00000000-0005-0000-0000-00004C0D0000}"/>
    <cellStyle name="Currency 8 3 4 2 2" xfId="5244" xr:uid="{00000000-0005-0000-0000-00004D0D0000}"/>
    <cellStyle name="Currency 8 3 4 2 2 2" xfId="7739" xr:uid="{00000000-0005-0000-0000-00004E0D0000}"/>
    <cellStyle name="Currency 8 3 4 2 3" xfId="7738" xr:uid="{00000000-0005-0000-0000-00004F0D0000}"/>
    <cellStyle name="Currency 8 3 4 3" xfId="5243" xr:uid="{00000000-0005-0000-0000-0000500D0000}"/>
    <cellStyle name="Currency 8 3 5" xfId="677" xr:uid="{00000000-0005-0000-0000-0000510D0000}"/>
    <cellStyle name="Currency 8 3 5 2" xfId="3370" xr:uid="{00000000-0005-0000-0000-0000520D0000}"/>
    <cellStyle name="Currency 8 3 5 2 2" xfId="5246" xr:uid="{00000000-0005-0000-0000-0000530D0000}"/>
    <cellStyle name="Currency 8 3 5 2 2 2" xfId="7741" xr:uid="{00000000-0005-0000-0000-0000540D0000}"/>
    <cellStyle name="Currency 8 3 5 2 3" xfId="7740" xr:uid="{00000000-0005-0000-0000-0000550D0000}"/>
    <cellStyle name="Currency 8 3 5 3" xfId="5245" xr:uid="{00000000-0005-0000-0000-0000560D0000}"/>
    <cellStyle name="Currency 8 3 6" xfId="3371" xr:uid="{00000000-0005-0000-0000-0000570D0000}"/>
    <cellStyle name="Currency 8 3 6 2" xfId="5247" xr:uid="{00000000-0005-0000-0000-0000580D0000}"/>
    <cellStyle name="Currency 8 3 6 2 2" xfId="7743" xr:uid="{00000000-0005-0000-0000-0000590D0000}"/>
    <cellStyle name="Currency 8 3 6 3" xfId="7742" xr:uid="{00000000-0005-0000-0000-00005A0D0000}"/>
    <cellStyle name="Currency 8 3 7" xfId="5232" xr:uid="{00000000-0005-0000-0000-00005B0D0000}"/>
    <cellStyle name="Currency 8 4" xfId="678" xr:uid="{00000000-0005-0000-0000-00005C0D0000}"/>
    <cellStyle name="Currency 8 4 2" xfId="679" xr:uid="{00000000-0005-0000-0000-00005D0D0000}"/>
    <cellStyle name="Currency 8 4 2 2" xfId="3372" xr:uid="{00000000-0005-0000-0000-00005E0D0000}"/>
    <cellStyle name="Currency 8 4 2 2 2" xfId="5250" xr:uid="{00000000-0005-0000-0000-00005F0D0000}"/>
    <cellStyle name="Currency 8 4 2 2 2 2" xfId="7745" xr:uid="{00000000-0005-0000-0000-0000600D0000}"/>
    <cellStyle name="Currency 8 4 2 2 3" xfId="7744" xr:uid="{00000000-0005-0000-0000-0000610D0000}"/>
    <cellStyle name="Currency 8 4 2 3" xfId="5249" xr:uid="{00000000-0005-0000-0000-0000620D0000}"/>
    <cellStyle name="Currency 8 4 3" xfId="680" xr:uid="{00000000-0005-0000-0000-0000630D0000}"/>
    <cellStyle name="Currency 8 4 3 2" xfId="3373" xr:uid="{00000000-0005-0000-0000-0000640D0000}"/>
    <cellStyle name="Currency 8 4 3 2 2" xfId="5252" xr:uid="{00000000-0005-0000-0000-0000650D0000}"/>
    <cellStyle name="Currency 8 4 3 2 2 2" xfId="7747" xr:uid="{00000000-0005-0000-0000-0000660D0000}"/>
    <cellStyle name="Currency 8 4 3 2 3" xfId="7746" xr:uid="{00000000-0005-0000-0000-0000670D0000}"/>
    <cellStyle name="Currency 8 4 3 3" xfId="5251" xr:uid="{00000000-0005-0000-0000-0000680D0000}"/>
    <cellStyle name="Currency 8 4 4" xfId="681" xr:uid="{00000000-0005-0000-0000-0000690D0000}"/>
    <cellStyle name="Currency 8 4 4 2" xfId="3374" xr:uid="{00000000-0005-0000-0000-00006A0D0000}"/>
    <cellStyle name="Currency 8 4 4 2 2" xfId="5254" xr:uid="{00000000-0005-0000-0000-00006B0D0000}"/>
    <cellStyle name="Currency 8 4 4 2 2 2" xfId="7749" xr:uid="{00000000-0005-0000-0000-00006C0D0000}"/>
    <cellStyle name="Currency 8 4 4 2 3" xfId="7748" xr:uid="{00000000-0005-0000-0000-00006D0D0000}"/>
    <cellStyle name="Currency 8 4 4 3" xfId="5253" xr:uid="{00000000-0005-0000-0000-00006E0D0000}"/>
    <cellStyle name="Currency 8 4 5" xfId="3375" xr:uid="{00000000-0005-0000-0000-00006F0D0000}"/>
    <cellStyle name="Currency 8 4 5 2" xfId="5255" xr:uid="{00000000-0005-0000-0000-0000700D0000}"/>
    <cellStyle name="Currency 8 4 5 2 2" xfId="7751" xr:uid="{00000000-0005-0000-0000-0000710D0000}"/>
    <cellStyle name="Currency 8 4 5 3" xfId="7750" xr:uid="{00000000-0005-0000-0000-0000720D0000}"/>
    <cellStyle name="Currency 8 4 6" xfId="5248" xr:uid="{00000000-0005-0000-0000-0000730D0000}"/>
    <cellStyle name="Currency 8 5" xfId="682" xr:uid="{00000000-0005-0000-0000-0000740D0000}"/>
    <cellStyle name="Currency 8 5 2" xfId="3376" xr:uid="{00000000-0005-0000-0000-0000750D0000}"/>
    <cellStyle name="Currency 8 5 2 2" xfId="5257" xr:uid="{00000000-0005-0000-0000-0000760D0000}"/>
    <cellStyle name="Currency 8 5 2 2 2" xfId="7753" xr:uid="{00000000-0005-0000-0000-0000770D0000}"/>
    <cellStyle name="Currency 8 5 2 3" xfId="7752" xr:uid="{00000000-0005-0000-0000-0000780D0000}"/>
    <cellStyle name="Currency 8 5 3" xfId="5256" xr:uid="{00000000-0005-0000-0000-0000790D0000}"/>
    <cellStyle name="Currency 8 6" xfId="683" xr:uid="{00000000-0005-0000-0000-00007A0D0000}"/>
    <cellStyle name="Currency 8 6 2" xfId="3377" xr:uid="{00000000-0005-0000-0000-00007B0D0000}"/>
    <cellStyle name="Currency 8 6 2 2" xfId="5259" xr:uid="{00000000-0005-0000-0000-00007C0D0000}"/>
    <cellStyle name="Currency 8 6 2 2 2" xfId="7755" xr:uid="{00000000-0005-0000-0000-00007D0D0000}"/>
    <cellStyle name="Currency 8 6 2 3" xfId="7754" xr:uid="{00000000-0005-0000-0000-00007E0D0000}"/>
    <cellStyle name="Currency 8 6 3" xfId="5258" xr:uid="{00000000-0005-0000-0000-00007F0D0000}"/>
    <cellStyle name="Currency 8 7" xfId="684" xr:uid="{00000000-0005-0000-0000-0000800D0000}"/>
    <cellStyle name="Currency 8 7 2" xfId="3378" xr:uid="{00000000-0005-0000-0000-0000810D0000}"/>
    <cellStyle name="Currency 8 7 2 2" xfId="5261" xr:uid="{00000000-0005-0000-0000-0000820D0000}"/>
    <cellStyle name="Currency 8 7 2 2 2" xfId="7757" xr:uid="{00000000-0005-0000-0000-0000830D0000}"/>
    <cellStyle name="Currency 8 7 2 3" xfId="7756" xr:uid="{00000000-0005-0000-0000-0000840D0000}"/>
    <cellStyle name="Currency 8 7 3" xfId="5260" xr:uid="{00000000-0005-0000-0000-0000850D0000}"/>
    <cellStyle name="Currency 8 8" xfId="3379" xr:uid="{00000000-0005-0000-0000-0000860D0000}"/>
    <cellStyle name="Currency 8 8 2" xfId="5262" xr:uid="{00000000-0005-0000-0000-0000870D0000}"/>
    <cellStyle name="Currency 8 8 2 2" xfId="7759" xr:uid="{00000000-0005-0000-0000-0000880D0000}"/>
    <cellStyle name="Currency 8 8 3" xfId="7758" xr:uid="{00000000-0005-0000-0000-0000890D0000}"/>
    <cellStyle name="Currency 8 9" xfId="5215" xr:uid="{00000000-0005-0000-0000-00008A0D0000}"/>
    <cellStyle name="Currency 9" xfId="685" xr:uid="{00000000-0005-0000-0000-00008B0D0000}"/>
    <cellStyle name="Currency 9 10" xfId="7760" xr:uid="{00000000-0005-0000-0000-00008C0D0000}"/>
    <cellStyle name="Currency 9 11" xfId="6705" xr:uid="{00000000-0005-0000-0000-00008D0D0000}"/>
    <cellStyle name="Currency 9 2" xfId="686" xr:uid="{00000000-0005-0000-0000-00008E0D0000}"/>
    <cellStyle name="Currency 9 2 2" xfId="687" xr:uid="{00000000-0005-0000-0000-00008F0D0000}"/>
    <cellStyle name="Currency 9 2 2 2" xfId="688" xr:uid="{00000000-0005-0000-0000-0000900D0000}"/>
    <cellStyle name="Currency 9 2 2 2 2" xfId="3380" xr:uid="{00000000-0005-0000-0000-0000910D0000}"/>
    <cellStyle name="Currency 9 2 2 2 2 2" xfId="5267" xr:uid="{00000000-0005-0000-0000-0000920D0000}"/>
    <cellStyle name="Currency 9 2 2 2 2 2 2" xfId="7762" xr:uid="{00000000-0005-0000-0000-0000930D0000}"/>
    <cellStyle name="Currency 9 2 2 2 2 3" xfId="7761" xr:uid="{00000000-0005-0000-0000-0000940D0000}"/>
    <cellStyle name="Currency 9 2 2 2 3" xfId="5266" xr:uid="{00000000-0005-0000-0000-0000950D0000}"/>
    <cellStyle name="Currency 9 2 2 3" xfId="689" xr:uid="{00000000-0005-0000-0000-0000960D0000}"/>
    <cellStyle name="Currency 9 2 2 3 2" xfId="3381" xr:uid="{00000000-0005-0000-0000-0000970D0000}"/>
    <cellStyle name="Currency 9 2 2 3 2 2" xfId="5269" xr:uid="{00000000-0005-0000-0000-0000980D0000}"/>
    <cellStyle name="Currency 9 2 2 3 2 2 2" xfId="7764" xr:uid="{00000000-0005-0000-0000-0000990D0000}"/>
    <cellStyle name="Currency 9 2 2 3 2 3" xfId="7763" xr:uid="{00000000-0005-0000-0000-00009A0D0000}"/>
    <cellStyle name="Currency 9 2 2 3 3" xfId="5268" xr:uid="{00000000-0005-0000-0000-00009B0D0000}"/>
    <cellStyle name="Currency 9 2 2 4" xfId="690" xr:uid="{00000000-0005-0000-0000-00009C0D0000}"/>
    <cellStyle name="Currency 9 2 2 4 2" xfId="3382" xr:uid="{00000000-0005-0000-0000-00009D0D0000}"/>
    <cellStyle name="Currency 9 2 2 4 2 2" xfId="5271" xr:uid="{00000000-0005-0000-0000-00009E0D0000}"/>
    <cellStyle name="Currency 9 2 2 4 2 2 2" xfId="7766" xr:uid="{00000000-0005-0000-0000-00009F0D0000}"/>
    <cellStyle name="Currency 9 2 2 4 2 3" xfId="7765" xr:uid="{00000000-0005-0000-0000-0000A00D0000}"/>
    <cellStyle name="Currency 9 2 2 4 3" xfId="5270" xr:uid="{00000000-0005-0000-0000-0000A10D0000}"/>
    <cellStyle name="Currency 9 2 2 5" xfId="3383" xr:uid="{00000000-0005-0000-0000-0000A20D0000}"/>
    <cellStyle name="Currency 9 2 2 5 2" xfId="5272" xr:uid="{00000000-0005-0000-0000-0000A30D0000}"/>
    <cellStyle name="Currency 9 2 2 5 2 2" xfId="7768" xr:uid="{00000000-0005-0000-0000-0000A40D0000}"/>
    <cellStyle name="Currency 9 2 2 5 3" xfId="7767" xr:uid="{00000000-0005-0000-0000-0000A50D0000}"/>
    <cellStyle name="Currency 9 2 2 6" xfId="5265" xr:uid="{00000000-0005-0000-0000-0000A60D0000}"/>
    <cellStyle name="Currency 9 2 3" xfId="691" xr:uid="{00000000-0005-0000-0000-0000A70D0000}"/>
    <cellStyle name="Currency 9 2 3 2" xfId="3384" xr:uid="{00000000-0005-0000-0000-0000A80D0000}"/>
    <cellStyle name="Currency 9 2 3 2 2" xfId="5274" xr:uid="{00000000-0005-0000-0000-0000A90D0000}"/>
    <cellStyle name="Currency 9 2 3 2 2 2" xfId="7770" xr:uid="{00000000-0005-0000-0000-0000AA0D0000}"/>
    <cellStyle name="Currency 9 2 3 2 3" xfId="7769" xr:uid="{00000000-0005-0000-0000-0000AB0D0000}"/>
    <cellStyle name="Currency 9 2 3 3" xfId="5273" xr:uid="{00000000-0005-0000-0000-0000AC0D0000}"/>
    <cellStyle name="Currency 9 2 4" xfId="692" xr:uid="{00000000-0005-0000-0000-0000AD0D0000}"/>
    <cellStyle name="Currency 9 2 4 2" xfId="3385" xr:uid="{00000000-0005-0000-0000-0000AE0D0000}"/>
    <cellStyle name="Currency 9 2 4 2 2" xfId="5276" xr:uid="{00000000-0005-0000-0000-0000AF0D0000}"/>
    <cellStyle name="Currency 9 2 4 2 2 2" xfId="7772" xr:uid="{00000000-0005-0000-0000-0000B00D0000}"/>
    <cellStyle name="Currency 9 2 4 2 3" xfId="7771" xr:uid="{00000000-0005-0000-0000-0000B10D0000}"/>
    <cellStyle name="Currency 9 2 4 3" xfId="5275" xr:uid="{00000000-0005-0000-0000-0000B20D0000}"/>
    <cellStyle name="Currency 9 2 5" xfId="693" xr:uid="{00000000-0005-0000-0000-0000B30D0000}"/>
    <cellStyle name="Currency 9 2 5 2" xfId="3386" xr:uid="{00000000-0005-0000-0000-0000B40D0000}"/>
    <cellStyle name="Currency 9 2 5 2 2" xfId="5278" xr:uid="{00000000-0005-0000-0000-0000B50D0000}"/>
    <cellStyle name="Currency 9 2 5 2 2 2" xfId="7774" xr:uid="{00000000-0005-0000-0000-0000B60D0000}"/>
    <cellStyle name="Currency 9 2 5 2 3" xfId="7773" xr:uid="{00000000-0005-0000-0000-0000B70D0000}"/>
    <cellStyle name="Currency 9 2 5 3" xfId="5277" xr:uid="{00000000-0005-0000-0000-0000B80D0000}"/>
    <cellStyle name="Currency 9 2 6" xfId="3387" xr:uid="{00000000-0005-0000-0000-0000B90D0000}"/>
    <cellStyle name="Currency 9 2 6 2" xfId="5279" xr:uid="{00000000-0005-0000-0000-0000BA0D0000}"/>
    <cellStyle name="Currency 9 2 6 2 2" xfId="7776" xr:uid="{00000000-0005-0000-0000-0000BB0D0000}"/>
    <cellStyle name="Currency 9 2 6 3" xfId="7775" xr:uid="{00000000-0005-0000-0000-0000BC0D0000}"/>
    <cellStyle name="Currency 9 2 7" xfId="5264" xr:uid="{00000000-0005-0000-0000-0000BD0D0000}"/>
    <cellStyle name="Currency 9 3" xfId="694" xr:uid="{00000000-0005-0000-0000-0000BE0D0000}"/>
    <cellStyle name="Currency 9 3 2" xfId="695" xr:uid="{00000000-0005-0000-0000-0000BF0D0000}"/>
    <cellStyle name="Currency 9 3 2 2" xfId="696" xr:uid="{00000000-0005-0000-0000-0000C00D0000}"/>
    <cellStyle name="Currency 9 3 2 2 2" xfId="3388" xr:uid="{00000000-0005-0000-0000-0000C10D0000}"/>
    <cellStyle name="Currency 9 3 2 2 2 2" xfId="5283" xr:uid="{00000000-0005-0000-0000-0000C20D0000}"/>
    <cellStyle name="Currency 9 3 2 2 2 2 2" xfId="7778" xr:uid="{00000000-0005-0000-0000-0000C30D0000}"/>
    <cellStyle name="Currency 9 3 2 2 2 3" xfId="7777" xr:uid="{00000000-0005-0000-0000-0000C40D0000}"/>
    <cellStyle name="Currency 9 3 2 2 3" xfId="5282" xr:uid="{00000000-0005-0000-0000-0000C50D0000}"/>
    <cellStyle name="Currency 9 3 2 3" xfId="697" xr:uid="{00000000-0005-0000-0000-0000C60D0000}"/>
    <cellStyle name="Currency 9 3 2 3 2" xfId="3389" xr:uid="{00000000-0005-0000-0000-0000C70D0000}"/>
    <cellStyle name="Currency 9 3 2 3 2 2" xfId="5285" xr:uid="{00000000-0005-0000-0000-0000C80D0000}"/>
    <cellStyle name="Currency 9 3 2 3 2 2 2" xfId="7780" xr:uid="{00000000-0005-0000-0000-0000C90D0000}"/>
    <cellStyle name="Currency 9 3 2 3 2 3" xfId="7779" xr:uid="{00000000-0005-0000-0000-0000CA0D0000}"/>
    <cellStyle name="Currency 9 3 2 3 3" xfId="5284" xr:uid="{00000000-0005-0000-0000-0000CB0D0000}"/>
    <cellStyle name="Currency 9 3 2 4" xfId="698" xr:uid="{00000000-0005-0000-0000-0000CC0D0000}"/>
    <cellStyle name="Currency 9 3 2 4 2" xfId="3390" xr:uid="{00000000-0005-0000-0000-0000CD0D0000}"/>
    <cellStyle name="Currency 9 3 2 4 2 2" xfId="5287" xr:uid="{00000000-0005-0000-0000-0000CE0D0000}"/>
    <cellStyle name="Currency 9 3 2 4 2 2 2" xfId="7782" xr:uid="{00000000-0005-0000-0000-0000CF0D0000}"/>
    <cellStyle name="Currency 9 3 2 4 2 3" xfId="7781" xr:uid="{00000000-0005-0000-0000-0000D00D0000}"/>
    <cellStyle name="Currency 9 3 2 4 3" xfId="5286" xr:uid="{00000000-0005-0000-0000-0000D10D0000}"/>
    <cellStyle name="Currency 9 3 2 5" xfId="3391" xr:uid="{00000000-0005-0000-0000-0000D20D0000}"/>
    <cellStyle name="Currency 9 3 2 5 2" xfId="5288" xr:uid="{00000000-0005-0000-0000-0000D30D0000}"/>
    <cellStyle name="Currency 9 3 2 5 2 2" xfId="7784" xr:uid="{00000000-0005-0000-0000-0000D40D0000}"/>
    <cellStyle name="Currency 9 3 2 5 3" xfId="7783" xr:uid="{00000000-0005-0000-0000-0000D50D0000}"/>
    <cellStyle name="Currency 9 3 2 6" xfId="5281" xr:uid="{00000000-0005-0000-0000-0000D60D0000}"/>
    <cellStyle name="Currency 9 3 3" xfId="699" xr:uid="{00000000-0005-0000-0000-0000D70D0000}"/>
    <cellStyle name="Currency 9 3 3 2" xfId="3392" xr:uid="{00000000-0005-0000-0000-0000D80D0000}"/>
    <cellStyle name="Currency 9 3 3 2 2" xfId="5290" xr:uid="{00000000-0005-0000-0000-0000D90D0000}"/>
    <cellStyle name="Currency 9 3 3 2 2 2" xfId="7786" xr:uid="{00000000-0005-0000-0000-0000DA0D0000}"/>
    <cellStyle name="Currency 9 3 3 2 3" xfId="7785" xr:uid="{00000000-0005-0000-0000-0000DB0D0000}"/>
    <cellStyle name="Currency 9 3 3 3" xfId="5289" xr:uid="{00000000-0005-0000-0000-0000DC0D0000}"/>
    <cellStyle name="Currency 9 3 4" xfId="700" xr:uid="{00000000-0005-0000-0000-0000DD0D0000}"/>
    <cellStyle name="Currency 9 3 4 2" xfId="3393" xr:uid="{00000000-0005-0000-0000-0000DE0D0000}"/>
    <cellStyle name="Currency 9 3 4 2 2" xfId="5292" xr:uid="{00000000-0005-0000-0000-0000DF0D0000}"/>
    <cellStyle name="Currency 9 3 4 2 2 2" xfId="7788" xr:uid="{00000000-0005-0000-0000-0000E00D0000}"/>
    <cellStyle name="Currency 9 3 4 2 3" xfId="7787" xr:uid="{00000000-0005-0000-0000-0000E10D0000}"/>
    <cellStyle name="Currency 9 3 4 3" xfId="5291" xr:uid="{00000000-0005-0000-0000-0000E20D0000}"/>
    <cellStyle name="Currency 9 3 5" xfId="701" xr:uid="{00000000-0005-0000-0000-0000E30D0000}"/>
    <cellStyle name="Currency 9 3 5 2" xfId="3394" xr:uid="{00000000-0005-0000-0000-0000E40D0000}"/>
    <cellStyle name="Currency 9 3 5 2 2" xfId="5294" xr:uid="{00000000-0005-0000-0000-0000E50D0000}"/>
    <cellStyle name="Currency 9 3 5 2 2 2" xfId="7790" xr:uid="{00000000-0005-0000-0000-0000E60D0000}"/>
    <cellStyle name="Currency 9 3 5 2 3" xfId="7789" xr:uid="{00000000-0005-0000-0000-0000E70D0000}"/>
    <cellStyle name="Currency 9 3 5 3" xfId="5293" xr:uid="{00000000-0005-0000-0000-0000E80D0000}"/>
    <cellStyle name="Currency 9 3 6" xfId="3395" xr:uid="{00000000-0005-0000-0000-0000E90D0000}"/>
    <cellStyle name="Currency 9 3 6 2" xfId="5295" xr:uid="{00000000-0005-0000-0000-0000EA0D0000}"/>
    <cellStyle name="Currency 9 3 6 2 2" xfId="7792" xr:uid="{00000000-0005-0000-0000-0000EB0D0000}"/>
    <cellStyle name="Currency 9 3 6 3" xfId="7791" xr:uid="{00000000-0005-0000-0000-0000EC0D0000}"/>
    <cellStyle name="Currency 9 3 7" xfId="5280" xr:uid="{00000000-0005-0000-0000-0000ED0D0000}"/>
    <cellStyle name="Currency 9 4" xfId="702" xr:uid="{00000000-0005-0000-0000-0000EE0D0000}"/>
    <cellStyle name="Currency 9 4 2" xfId="703" xr:uid="{00000000-0005-0000-0000-0000EF0D0000}"/>
    <cellStyle name="Currency 9 4 2 2" xfId="3396" xr:uid="{00000000-0005-0000-0000-0000F00D0000}"/>
    <cellStyle name="Currency 9 4 2 2 2" xfId="5298" xr:uid="{00000000-0005-0000-0000-0000F10D0000}"/>
    <cellStyle name="Currency 9 4 2 2 2 2" xfId="7794" xr:uid="{00000000-0005-0000-0000-0000F20D0000}"/>
    <cellStyle name="Currency 9 4 2 2 3" xfId="7793" xr:uid="{00000000-0005-0000-0000-0000F30D0000}"/>
    <cellStyle name="Currency 9 4 2 3" xfId="5297" xr:uid="{00000000-0005-0000-0000-0000F40D0000}"/>
    <cellStyle name="Currency 9 4 3" xfId="704" xr:uid="{00000000-0005-0000-0000-0000F50D0000}"/>
    <cellStyle name="Currency 9 4 3 2" xfId="3397" xr:uid="{00000000-0005-0000-0000-0000F60D0000}"/>
    <cellStyle name="Currency 9 4 3 2 2" xfId="5300" xr:uid="{00000000-0005-0000-0000-0000F70D0000}"/>
    <cellStyle name="Currency 9 4 3 2 2 2" xfId="7796" xr:uid="{00000000-0005-0000-0000-0000F80D0000}"/>
    <cellStyle name="Currency 9 4 3 2 3" xfId="7795" xr:uid="{00000000-0005-0000-0000-0000F90D0000}"/>
    <cellStyle name="Currency 9 4 3 3" xfId="5299" xr:uid="{00000000-0005-0000-0000-0000FA0D0000}"/>
    <cellStyle name="Currency 9 4 4" xfId="705" xr:uid="{00000000-0005-0000-0000-0000FB0D0000}"/>
    <cellStyle name="Currency 9 4 4 2" xfId="3398" xr:uid="{00000000-0005-0000-0000-0000FC0D0000}"/>
    <cellStyle name="Currency 9 4 4 2 2" xfId="5302" xr:uid="{00000000-0005-0000-0000-0000FD0D0000}"/>
    <cellStyle name="Currency 9 4 4 2 2 2" xfId="7798" xr:uid="{00000000-0005-0000-0000-0000FE0D0000}"/>
    <cellStyle name="Currency 9 4 4 2 3" xfId="7797" xr:uid="{00000000-0005-0000-0000-0000FF0D0000}"/>
    <cellStyle name="Currency 9 4 4 3" xfId="5301" xr:uid="{00000000-0005-0000-0000-0000000E0000}"/>
    <cellStyle name="Currency 9 4 5" xfId="3399" xr:uid="{00000000-0005-0000-0000-0000010E0000}"/>
    <cellStyle name="Currency 9 4 5 2" xfId="5303" xr:uid="{00000000-0005-0000-0000-0000020E0000}"/>
    <cellStyle name="Currency 9 4 5 2 2" xfId="7800" xr:uid="{00000000-0005-0000-0000-0000030E0000}"/>
    <cellStyle name="Currency 9 4 5 3" xfId="7799" xr:uid="{00000000-0005-0000-0000-0000040E0000}"/>
    <cellStyle name="Currency 9 4 6" xfId="5296" xr:uid="{00000000-0005-0000-0000-0000050E0000}"/>
    <cellStyle name="Currency 9 5" xfId="706" xr:uid="{00000000-0005-0000-0000-0000060E0000}"/>
    <cellStyle name="Currency 9 5 2" xfId="3400" xr:uid="{00000000-0005-0000-0000-0000070E0000}"/>
    <cellStyle name="Currency 9 5 2 2" xfId="5305" xr:uid="{00000000-0005-0000-0000-0000080E0000}"/>
    <cellStyle name="Currency 9 5 2 2 2" xfId="7802" xr:uid="{00000000-0005-0000-0000-0000090E0000}"/>
    <cellStyle name="Currency 9 5 2 3" xfId="7801" xr:uid="{00000000-0005-0000-0000-00000A0E0000}"/>
    <cellStyle name="Currency 9 5 3" xfId="5304" xr:uid="{00000000-0005-0000-0000-00000B0E0000}"/>
    <cellStyle name="Currency 9 6" xfId="707" xr:uid="{00000000-0005-0000-0000-00000C0E0000}"/>
    <cellStyle name="Currency 9 6 2" xfId="3401" xr:uid="{00000000-0005-0000-0000-00000D0E0000}"/>
    <cellStyle name="Currency 9 6 2 2" xfId="5307" xr:uid="{00000000-0005-0000-0000-00000E0E0000}"/>
    <cellStyle name="Currency 9 6 2 2 2" xfId="7804" xr:uid="{00000000-0005-0000-0000-00000F0E0000}"/>
    <cellStyle name="Currency 9 6 2 3" xfId="7803" xr:uid="{00000000-0005-0000-0000-0000100E0000}"/>
    <cellStyle name="Currency 9 6 3" xfId="5306" xr:uid="{00000000-0005-0000-0000-0000110E0000}"/>
    <cellStyle name="Currency 9 7" xfId="708" xr:uid="{00000000-0005-0000-0000-0000120E0000}"/>
    <cellStyle name="Currency 9 7 2" xfId="3402" xr:uid="{00000000-0005-0000-0000-0000130E0000}"/>
    <cellStyle name="Currency 9 7 2 2" xfId="5309" xr:uid="{00000000-0005-0000-0000-0000140E0000}"/>
    <cellStyle name="Currency 9 7 2 2 2" xfId="7806" xr:uid="{00000000-0005-0000-0000-0000150E0000}"/>
    <cellStyle name="Currency 9 7 2 3" xfId="7805" xr:uid="{00000000-0005-0000-0000-0000160E0000}"/>
    <cellStyle name="Currency 9 7 3" xfId="5308" xr:uid="{00000000-0005-0000-0000-0000170E0000}"/>
    <cellStyle name="Currency 9 8" xfId="3403" xr:uid="{00000000-0005-0000-0000-0000180E0000}"/>
    <cellStyle name="Currency 9 8 2" xfId="5310" xr:uid="{00000000-0005-0000-0000-0000190E0000}"/>
    <cellStyle name="Currency 9 8 2 2" xfId="7808" xr:uid="{00000000-0005-0000-0000-00001A0E0000}"/>
    <cellStyle name="Currency 9 8 3" xfId="7807" xr:uid="{00000000-0005-0000-0000-00001B0E0000}"/>
    <cellStyle name="Currency 9 9" xfId="5263" xr:uid="{00000000-0005-0000-0000-00001C0E0000}"/>
    <cellStyle name="Currency0" xfId="709" xr:uid="{00000000-0005-0000-0000-00001D0E0000}"/>
    <cellStyle name="Currency0 2" xfId="4401" xr:uid="{00000000-0005-0000-0000-00001E0E0000}"/>
    <cellStyle name="Date" xfId="710" xr:uid="{00000000-0005-0000-0000-00001F0E0000}"/>
    <cellStyle name="Date 2" xfId="4402" xr:uid="{00000000-0005-0000-0000-0000200E0000}"/>
    <cellStyle name="Diseño" xfId="711" xr:uid="{00000000-0005-0000-0000-0000210E0000}"/>
    <cellStyle name="Emphasis 1" xfId="712" xr:uid="{00000000-0005-0000-0000-0000220E0000}"/>
    <cellStyle name="Emphasis 1 2" xfId="713" xr:uid="{00000000-0005-0000-0000-0000230E0000}"/>
    <cellStyle name="Emphasis 1 2 2" xfId="3404" xr:uid="{00000000-0005-0000-0000-0000240E0000}"/>
    <cellStyle name="Emphasis 1 3" xfId="3405" xr:uid="{00000000-0005-0000-0000-0000250E0000}"/>
    <cellStyle name="Emphasis 2" xfId="714" xr:uid="{00000000-0005-0000-0000-0000260E0000}"/>
    <cellStyle name="Emphasis 2 2" xfId="715" xr:uid="{00000000-0005-0000-0000-0000270E0000}"/>
    <cellStyle name="Emphasis 2 2 2" xfId="3406" xr:uid="{00000000-0005-0000-0000-0000280E0000}"/>
    <cellStyle name="Emphasis 2 3" xfId="3407" xr:uid="{00000000-0005-0000-0000-0000290E0000}"/>
    <cellStyle name="Emphasis 3" xfId="716" xr:uid="{00000000-0005-0000-0000-00002A0E0000}"/>
    <cellStyle name="Emphasis 3 2" xfId="717" xr:uid="{00000000-0005-0000-0000-00002B0E0000}"/>
    <cellStyle name="Emphasis 3 2 2" xfId="3408" xr:uid="{00000000-0005-0000-0000-00002C0E0000}"/>
    <cellStyle name="Emphasis 3 3" xfId="3409" xr:uid="{00000000-0005-0000-0000-00002D0E0000}"/>
    <cellStyle name="Encabezado 1" xfId="2441" xr:uid="{00000000-0005-0000-0000-00002E0E0000}"/>
    <cellStyle name="Encabezado 1 2" xfId="7809" xr:uid="{00000000-0005-0000-0000-00002F0E0000}"/>
    <cellStyle name="Encabezado 2" xfId="4150" xr:uid="{00000000-0005-0000-0000-0000300E0000}"/>
    <cellStyle name="Encabezado 4 2" xfId="718" xr:uid="{00000000-0005-0000-0000-0000310E0000}"/>
    <cellStyle name="Encabezado 4 2 2" xfId="4403" xr:uid="{00000000-0005-0000-0000-0000320E0000}"/>
    <cellStyle name="Encabezado 4 3" xfId="719" xr:uid="{00000000-0005-0000-0000-0000330E0000}"/>
    <cellStyle name="Encabezado 4 4" xfId="720" xr:uid="{00000000-0005-0000-0000-0000340E0000}"/>
    <cellStyle name="Encabezado 4 5" xfId="2353" xr:uid="{00000000-0005-0000-0000-0000350E0000}"/>
    <cellStyle name="Énfasis 1" xfId="721" xr:uid="{00000000-0005-0000-0000-0000360E0000}"/>
    <cellStyle name="Énfasis 2" xfId="722" xr:uid="{00000000-0005-0000-0000-0000370E0000}"/>
    <cellStyle name="Énfasis 2 2" xfId="7810" xr:uid="{00000000-0005-0000-0000-0000380E0000}"/>
    <cellStyle name="Énfasis 3" xfId="723" xr:uid="{00000000-0005-0000-0000-0000390E0000}"/>
    <cellStyle name="Énfasis1 - 20%" xfId="724" xr:uid="{00000000-0005-0000-0000-00003A0E0000}"/>
    <cellStyle name="Énfasis1 - 20% 2" xfId="2477" xr:uid="{00000000-0005-0000-0000-00003B0E0000}"/>
    <cellStyle name="Énfasis1 - 20% 3" xfId="7811" xr:uid="{00000000-0005-0000-0000-00003C0E0000}"/>
    <cellStyle name="Énfasis1 - 40%" xfId="725" xr:uid="{00000000-0005-0000-0000-00003D0E0000}"/>
    <cellStyle name="Énfasis1 - 40% 2" xfId="2478" xr:uid="{00000000-0005-0000-0000-00003E0E0000}"/>
    <cellStyle name="Énfasis1 - 40% 3" xfId="7812" xr:uid="{00000000-0005-0000-0000-00003F0E0000}"/>
    <cellStyle name="Énfasis1 - 60%" xfId="726" xr:uid="{00000000-0005-0000-0000-0000400E0000}"/>
    <cellStyle name="Énfasis1 - 60% 2" xfId="7813" xr:uid="{00000000-0005-0000-0000-0000410E0000}"/>
    <cellStyle name="Énfasis1 2" xfId="727" xr:uid="{00000000-0005-0000-0000-0000420E0000}"/>
    <cellStyle name="Énfasis1 2 2" xfId="4404" xr:uid="{00000000-0005-0000-0000-0000430E0000}"/>
    <cellStyle name="Énfasis1 3" xfId="728" xr:uid="{00000000-0005-0000-0000-0000440E0000}"/>
    <cellStyle name="Énfasis1 4" xfId="729" xr:uid="{00000000-0005-0000-0000-0000450E0000}"/>
    <cellStyle name="Énfasis1 5" xfId="2354" xr:uid="{00000000-0005-0000-0000-0000460E0000}"/>
    <cellStyle name="Énfasis2 - 20%" xfId="730" xr:uid="{00000000-0005-0000-0000-0000470E0000}"/>
    <cellStyle name="Énfasis2 - 20% 2" xfId="2479" xr:uid="{00000000-0005-0000-0000-0000480E0000}"/>
    <cellStyle name="Énfasis2 - 20% 3" xfId="7814" xr:uid="{00000000-0005-0000-0000-0000490E0000}"/>
    <cellStyle name="Énfasis2 - 40%" xfId="731" xr:uid="{00000000-0005-0000-0000-00004A0E0000}"/>
    <cellStyle name="Énfasis2 - 40% 2" xfId="2480" xr:uid="{00000000-0005-0000-0000-00004B0E0000}"/>
    <cellStyle name="Énfasis2 - 60%" xfId="732" xr:uid="{00000000-0005-0000-0000-00004C0E0000}"/>
    <cellStyle name="Énfasis2 2" xfId="733" xr:uid="{00000000-0005-0000-0000-00004D0E0000}"/>
    <cellStyle name="Énfasis2 2 2" xfId="4405" xr:uid="{00000000-0005-0000-0000-00004E0E0000}"/>
    <cellStyle name="Énfasis2 2 3" xfId="2356" xr:uid="{00000000-0005-0000-0000-00004F0E0000}"/>
    <cellStyle name="Énfasis2 3" xfId="734" xr:uid="{00000000-0005-0000-0000-0000500E0000}"/>
    <cellStyle name="Énfasis2 4" xfId="735" xr:uid="{00000000-0005-0000-0000-0000510E0000}"/>
    <cellStyle name="Énfasis2 5" xfId="2355" xr:uid="{00000000-0005-0000-0000-0000520E0000}"/>
    <cellStyle name="Énfasis3 - 20%" xfId="736" xr:uid="{00000000-0005-0000-0000-0000530E0000}"/>
    <cellStyle name="Énfasis3 - 20% 2" xfId="2481" xr:uid="{00000000-0005-0000-0000-0000540E0000}"/>
    <cellStyle name="Énfasis3 - 20% 3" xfId="7815" xr:uid="{00000000-0005-0000-0000-0000550E0000}"/>
    <cellStyle name="Énfasis3 - 40%" xfId="737" xr:uid="{00000000-0005-0000-0000-0000560E0000}"/>
    <cellStyle name="Énfasis3 - 40% 2" xfId="2482" xr:uid="{00000000-0005-0000-0000-0000570E0000}"/>
    <cellStyle name="Énfasis3 - 40% 3" xfId="7816" xr:uid="{00000000-0005-0000-0000-0000580E0000}"/>
    <cellStyle name="Énfasis3 - 60%" xfId="738" xr:uid="{00000000-0005-0000-0000-0000590E0000}"/>
    <cellStyle name="Énfasis3 2" xfId="739" xr:uid="{00000000-0005-0000-0000-00005A0E0000}"/>
    <cellStyle name="Énfasis3 2 2" xfId="4406" xr:uid="{00000000-0005-0000-0000-00005B0E0000}"/>
    <cellStyle name="Énfasis3 3" xfId="740" xr:uid="{00000000-0005-0000-0000-00005C0E0000}"/>
    <cellStyle name="Énfasis3 4" xfId="741" xr:uid="{00000000-0005-0000-0000-00005D0E0000}"/>
    <cellStyle name="Énfasis3 5" xfId="2357" xr:uid="{00000000-0005-0000-0000-00005E0E0000}"/>
    <cellStyle name="Énfasis4 - 20%" xfId="742" xr:uid="{00000000-0005-0000-0000-00005F0E0000}"/>
    <cellStyle name="Énfasis4 - 20% 2" xfId="2483" xr:uid="{00000000-0005-0000-0000-0000600E0000}"/>
    <cellStyle name="Énfasis4 - 20% 3" xfId="7817" xr:uid="{00000000-0005-0000-0000-0000610E0000}"/>
    <cellStyle name="Énfasis4 - 40%" xfId="743" xr:uid="{00000000-0005-0000-0000-0000620E0000}"/>
    <cellStyle name="Énfasis4 - 40% 2" xfId="2484" xr:uid="{00000000-0005-0000-0000-0000630E0000}"/>
    <cellStyle name="Énfasis4 - 60%" xfId="744" xr:uid="{00000000-0005-0000-0000-0000640E0000}"/>
    <cellStyle name="Énfasis4 - 60% 2" xfId="7818" xr:uid="{00000000-0005-0000-0000-0000650E0000}"/>
    <cellStyle name="Énfasis4 2" xfId="745" xr:uid="{00000000-0005-0000-0000-0000660E0000}"/>
    <cellStyle name="Énfasis4 2 2" xfId="4407" xr:uid="{00000000-0005-0000-0000-0000670E0000}"/>
    <cellStyle name="Énfasis4 3" xfId="746" xr:uid="{00000000-0005-0000-0000-0000680E0000}"/>
    <cellStyle name="Énfasis4 4" xfId="747" xr:uid="{00000000-0005-0000-0000-0000690E0000}"/>
    <cellStyle name="Énfasis4 5" xfId="2358" xr:uid="{00000000-0005-0000-0000-00006A0E0000}"/>
    <cellStyle name="Énfasis5 - 20%" xfId="748" xr:uid="{00000000-0005-0000-0000-00006B0E0000}"/>
    <cellStyle name="Énfasis5 - 20% 2" xfId="2485" xr:uid="{00000000-0005-0000-0000-00006C0E0000}"/>
    <cellStyle name="Énfasis5 - 20% 3" xfId="7819" xr:uid="{00000000-0005-0000-0000-00006D0E0000}"/>
    <cellStyle name="Énfasis5 - 40%" xfId="749" xr:uid="{00000000-0005-0000-0000-00006E0E0000}"/>
    <cellStyle name="Énfasis5 - 40% 2" xfId="2486" xr:uid="{00000000-0005-0000-0000-00006F0E0000}"/>
    <cellStyle name="Énfasis5 - 40% 3" xfId="7820" xr:uid="{00000000-0005-0000-0000-0000700E0000}"/>
    <cellStyle name="Énfasis5 - 60%" xfId="750" xr:uid="{00000000-0005-0000-0000-0000710E0000}"/>
    <cellStyle name="Énfasis5 - 60% 2" xfId="7821" xr:uid="{00000000-0005-0000-0000-0000720E0000}"/>
    <cellStyle name="Énfasis5 2" xfId="751" xr:uid="{00000000-0005-0000-0000-0000730E0000}"/>
    <cellStyle name="Énfasis5 2 2" xfId="4408" xr:uid="{00000000-0005-0000-0000-0000740E0000}"/>
    <cellStyle name="Énfasis5 3" xfId="752" xr:uid="{00000000-0005-0000-0000-0000750E0000}"/>
    <cellStyle name="Énfasis5 4" xfId="753" xr:uid="{00000000-0005-0000-0000-0000760E0000}"/>
    <cellStyle name="Énfasis5 5" xfId="2359" xr:uid="{00000000-0005-0000-0000-0000770E0000}"/>
    <cellStyle name="Énfasis6 - 20%" xfId="754" xr:uid="{00000000-0005-0000-0000-0000780E0000}"/>
    <cellStyle name="Énfasis6 - 20% 2" xfId="2487" xr:uid="{00000000-0005-0000-0000-0000790E0000}"/>
    <cellStyle name="Énfasis6 - 20% 3" xfId="7822" xr:uid="{00000000-0005-0000-0000-00007A0E0000}"/>
    <cellStyle name="Énfasis6 - 40%" xfId="755" xr:uid="{00000000-0005-0000-0000-00007B0E0000}"/>
    <cellStyle name="Énfasis6 - 40% 2" xfId="2488" xr:uid="{00000000-0005-0000-0000-00007C0E0000}"/>
    <cellStyle name="Énfasis6 - 40% 3" xfId="7823" xr:uid="{00000000-0005-0000-0000-00007D0E0000}"/>
    <cellStyle name="Énfasis6 - 60%" xfId="756" xr:uid="{00000000-0005-0000-0000-00007E0E0000}"/>
    <cellStyle name="Énfasis6 - 60% 2" xfId="7824" xr:uid="{00000000-0005-0000-0000-00007F0E0000}"/>
    <cellStyle name="Énfasis6 2" xfId="757" xr:uid="{00000000-0005-0000-0000-0000800E0000}"/>
    <cellStyle name="Énfasis6 2 2" xfId="4409" xr:uid="{00000000-0005-0000-0000-0000810E0000}"/>
    <cellStyle name="Énfasis6 3" xfId="758" xr:uid="{00000000-0005-0000-0000-0000820E0000}"/>
    <cellStyle name="Énfasis6 4" xfId="759" xr:uid="{00000000-0005-0000-0000-0000830E0000}"/>
    <cellStyle name="Énfasis6 5" xfId="2360" xr:uid="{00000000-0005-0000-0000-0000840E0000}"/>
    <cellStyle name="Entrada 2" xfId="760" xr:uid="{00000000-0005-0000-0000-0000850E0000}"/>
    <cellStyle name="Entrada 2 10" xfId="7825" xr:uid="{00000000-0005-0000-0000-0000860E0000}"/>
    <cellStyle name="Entrada 2 2" xfId="3410" xr:uid="{00000000-0005-0000-0000-0000870E0000}"/>
    <cellStyle name="Entrada 2 2 2" xfId="3411" xr:uid="{00000000-0005-0000-0000-0000880E0000}"/>
    <cellStyle name="Entrada 2 2 2 2" xfId="7827" xr:uid="{00000000-0005-0000-0000-0000890E0000}"/>
    <cellStyle name="Entrada 2 2 3" xfId="3412" xr:uid="{00000000-0005-0000-0000-00008A0E0000}"/>
    <cellStyle name="Entrada 2 2 3 2" xfId="7828" xr:uid="{00000000-0005-0000-0000-00008B0E0000}"/>
    <cellStyle name="Entrada 2 2 4" xfId="7826" xr:uid="{00000000-0005-0000-0000-00008C0E0000}"/>
    <cellStyle name="Entrada 2 3" xfId="3413" xr:uid="{00000000-0005-0000-0000-00008D0E0000}"/>
    <cellStyle name="Entrada 2 3 2" xfId="7829" xr:uid="{00000000-0005-0000-0000-00008E0E0000}"/>
    <cellStyle name="Entrada 2 4" xfId="3414" xr:uid="{00000000-0005-0000-0000-00008F0E0000}"/>
    <cellStyle name="Entrada 2 4 2" xfId="7830" xr:uid="{00000000-0005-0000-0000-0000900E0000}"/>
    <cellStyle name="Entrada 2 5" xfId="3415" xr:uid="{00000000-0005-0000-0000-0000910E0000}"/>
    <cellStyle name="Entrada 2 5 2" xfId="7831" xr:uid="{00000000-0005-0000-0000-0000920E0000}"/>
    <cellStyle name="Entrada 2 6" xfId="3416" xr:uid="{00000000-0005-0000-0000-0000930E0000}"/>
    <cellStyle name="Entrada 2 6 2" xfId="7832" xr:uid="{00000000-0005-0000-0000-0000940E0000}"/>
    <cellStyle name="Entrada 2 7" xfId="3417" xr:uid="{00000000-0005-0000-0000-0000950E0000}"/>
    <cellStyle name="Entrada 2 7 2" xfId="7833" xr:uid="{00000000-0005-0000-0000-0000960E0000}"/>
    <cellStyle name="Entrada 2 8" xfId="3418" xr:uid="{00000000-0005-0000-0000-0000970E0000}"/>
    <cellStyle name="Entrada 2 8 2" xfId="7834" xr:uid="{00000000-0005-0000-0000-0000980E0000}"/>
    <cellStyle name="Entrada 2 9" xfId="4410" xr:uid="{00000000-0005-0000-0000-0000990E0000}"/>
    <cellStyle name="Entrada 2 9 2" xfId="7835" xr:uid="{00000000-0005-0000-0000-00009A0E0000}"/>
    <cellStyle name="Entrada 3" xfId="761" xr:uid="{00000000-0005-0000-0000-00009B0E0000}"/>
    <cellStyle name="Entrada 3 2" xfId="3419" xr:uid="{00000000-0005-0000-0000-00009C0E0000}"/>
    <cellStyle name="Entrada 3 2 2" xfId="3420" xr:uid="{00000000-0005-0000-0000-00009D0E0000}"/>
    <cellStyle name="Entrada 3 2 2 2" xfId="7838" xr:uid="{00000000-0005-0000-0000-00009E0E0000}"/>
    <cellStyle name="Entrada 3 2 3" xfId="3421" xr:uid="{00000000-0005-0000-0000-00009F0E0000}"/>
    <cellStyle name="Entrada 3 2 3 2" xfId="7839" xr:uid="{00000000-0005-0000-0000-0000A00E0000}"/>
    <cellStyle name="Entrada 3 2 4" xfId="7837" xr:uid="{00000000-0005-0000-0000-0000A10E0000}"/>
    <cellStyle name="Entrada 3 3" xfId="3422" xr:uid="{00000000-0005-0000-0000-0000A20E0000}"/>
    <cellStyle name="Entrada 3 3 2" xfId="7840" xr:uid="{00000000-0005-0000-0000-0000A30E0000}"/>
    <cellStyle name="Entrada 3 4" xfId="3423" xr:uid="{00000000-0005-0000-0000-0000A40E0000}"/>
    <cellStyle name="Entrada 3 4 2" xfId="7841" xr:uid="{00000000-0005-0000-0000-0000A50E0000}"/>
    <cellStyle name="Entrada 3 5" xfId="3424" xr:uid="{00000000-0005-0000-0000-0000A60E0000}"/>
    <cellStyle name="Entrada 3 5 2" xfId="7842" xr:uid="{00000000-0005-0000-0000-0000A70E0000}"/>
    <cellStyle name="Entrada 3 6" xfId="3425" xr:uid="{00000000-0005-0000-0000-0000A80E0000}"/>
    <cellStyle name="Entrada 3 6 2" xfId="7843" xr:uid="{00000000-0005-0000-0000-0000A90E0000}"/>
    <cellStyle name="Entrada 3 7" xfId="3426" xr:uid="{00000000-0005-0000-0000-0000AA0E0000}"/>
    <cellStyle name="Entrada 3 7 2" xfId="7844" xr:uid="{00000000-0005-0000-0000-0000AB0E0000}"/>
    <cellStyle name="Entrada 3 8" xfId="3427" xr:uid="{00000000-0005-0000-0000-0000AC0E0000}"/>
    <cellStyle name="Entrada 3 8 2" xfId="7845" xr:uid="{00000000-0005-0000-0000-0000AD0E0000}"/>
    <cellStyle name="Entrada 3 9" xfId="7836" xr:uid="{00000000-0005-0000-0000-0000AE0E0000}"/>
    <cellStyle name="Entrada 4" xfId="762" xr:uid="{00000000-0005-0000-0000-0000AF0E0000}"/>
    <cellStyle name="Entrada 4 2" xfId="3428" xr:uid="{00000000-0005-0000-0000-0000B00E0000}"/>
    <cellStyle name="Entrada 4 2 2" xfId="3429" xr:uid="{00000000-0005-0000-0000-0000B10E0000}"/>
    <cellStyle name="Entrada 4 2 2 2" xfId="7848" xr:uid="{00000000-0005-0000-0000-0000B20E0000}"/>
    <cellStyle name="Entrada 4 2 3" xfId="3430" xr:uid="{00000000-0005-0000-0000-0000B30E0000}"/>
    <cellStyle name="Entrada 4 2 3 2" xfId="7849" xr:uid="{00000000-0005-0000-0000-0000B40E0000}"/>
    <cellStyle name="Entrada 4 2 4" xfId="7847" xr:uid="{00000000-0005-0000-0000-0000B50E0000}"/>
    <cellStyle name="Entrada 4 3" xfId="3431" xr:uid="{00000000-0005-0000-0000-0000B60E0000}"/>
    <cellStyle name="Entrada 4 3 2" xfId="7850" xr:uid="{00000000-0005-0000-0000-0000B70E0000}"/>
    <cellStyle name="Entrada 4 4" xfId="3432" xr:uid="{00000000-0005-0000-0000-0000B80E0000}"/>
    <cellStyle name="Entrada 4 4 2" xfId="7851" xr:uid="{00000000-0005-0000-0000-0000B90E0000}"/>
    <cellStyle name="Entrada 4 5" xfId="3433" xr:uid="{00000000-0005-0000-0000-0000BA0E0000}"/>
    <cellStyle name="Entrada 4 5 2" xfId="7852" xr:uid="{00000000-0005-0000-0000-0000BB0E0000}"/>
    <cellStyle name="Entrada 4 6" xfId="3434" xr:uid="{00000000-0005-0000-0000-0000BC0E0000}"/>
    <cellStyle name="Entrada 4 6 2" xfId="7853" xr:uid="{00000000-0005-0000-0000-0000BD0E0000}"/>
    <cellStyle name="Entrada 4 7" xfId="3435" xr:uid="{00000000-0005-0000-0000-0000BE0E0000}"/>
    <cellStyle name="Entrada 4 7 2" xfId="7854" xr:uid="{00000000-0005-0000-0000-0000BF0E0000}"/>
    <cellStyle name="Entrada 4 8" xfId="3436" xr:uid="{00000000-0005-0000-0000-0000C00E0000}"/>
    <cellStyle name="Entrada 4 8 2" xfId="7855" xr:uid="{00000000-0005-0000-0000-0000C10E0000}"/>
    <cellStyle name="Entrada 4 9" xfId="7846" xr:uid="{00000000-0005-0000-0000-0000C20E0000}"/>
    <cellStyle name="Entrada 5" xfId="2361" xr:uid="{00000000-0005-0000-0000-0000C30E0000}"/>
    <cellStyle name="Euro" xfId="763" xr:uid="{00000000-0005-0000-0000-0000C40E0000}"/>
    <cellStyle name="Euro 2" xfId="764" xr:uid="{00000000-0005-0000-0000-0000C50E0000}"/>
    <cellStyle name="Euro 2 2" xfId="765" xr:uid="{00000000-0005-0000-0000-0000C60E0000}"/>
    <cellStyle name="Euro 2 2 2" xfId="2489" xr:uid="{00000000-0005-0000-0000-0000C70E0000}"/>
    <cellStyle name="Euro 2 2 2 2" xfId="7856" xr:uid="{00000000-0005-0000-0000-0000C80E0000}"/>
    <cellStyle name="Euro 2 2 3" xfId="6515" xr:uid="{00000000-0005-0000-0000-0000C90E0000}"/>
    <cellStyle name="Euro 2 3" xfId="766" xr:uid="{00000000-0005-0000-0000-0000CA0E0000}"/>
    <cellStyle name="Euro 2 3 2" xfId="7857" xr:uid="{00000000-0005-0000-0000-0000CB0E0000}"/>
    <cellStyle name="Euro 2 3 3" xfId="2490" xr:uid="{00000000-0005-0000-0000-0000CC0E0000}"/>
    <cellStyle name="Euro 2 4" xfId="767" xr:uid="{00000000-0005-0000-0000-0000CD0E0000}"/>
    <cellStyle name="Euro 2 5" xfId="6514" xr:uid="{00000000-0005-0000-0000-0000CE0E0000}"/>
    <cellStyle name="Euro 3" xfId="768" xr:uid="{00000000-0005-0000-0000-0000CF0E0000}"/>
    <cellStyle name="Euro 3 2" xfId="769" xr:uid="{00000000-0005-0000-0000-0000D00E0000}"/>
    <cellStyle name="Euro 3 3" xfId="3437" xr:uid="{00000000-0005-0000-0000-0000D10E0000}"/>
    <cellStyle name="Euro 3 4" xfId="6516" xr:uid="{00000000-0005-0000-0000-0000D20E0000}"/>
    <cellStyle name="Euro 3 4 2" xfId="7858" xr:uid="{00000000-0005-0000-0000-0000D30E0000}"/>
    <cellStyle name="Euro 4" xfId="770" xr:uid="{00000000-0005-0000-0000-0000D40E0000}"/>
    <cellStyle name="Euro 4 2" xfId="4411" xr:uid="{00000000-0005-0000-0000-0000D50E0000}"/>
    <cellStyle name="Euro 4 3" xfId="3438" xr:uid="{00000000-0005-0000-0000-0000D60E0000}"/>
    <cellStyle name="Euro 5" xfId="2285" xr:uid="{00000000-0005-0000-0000-0000D70E0000}"/>
    <cellStyle name="Euro 5 2" xfId="3439" xr:uid="{00000000-0005-0000-0000-0000D80E0000}"/>
    <cellStyle name="Euro 6" xfId="4205" xr:uid="{00000000-0005-0000-0000-0000D90E0000}"/>
    <cellStyle name="Euro 7" xfId="10192" xr:uid="{00000000-0005-0000-0000-0000DA0E0000}"/>
    <cellStyle name="Euro_Adicional No. 1  Edificio Biblioteca y Verja y parqueos  Universidad ITECO" xfId="771" xr:uid="{00000000-0005-0000-0000-0000DB0E0000}"/>
    <cellStyle name="Excel Built-in Comma" xfId="772" xr:uid="{00000000-0005-0000-0000-0000DC0E0000}"/>
    <cellStyle name="Excel Built-in Normal" xfId="773" xr:uid="{00000000-0005-0000-0000-0000DD0E0000}"/>
    <cellStyle name="Excel Built-in Normal 2" xfId="774" xr:uid="{00000000-0005-0000-0000-0000DE0E0000}"/>
    <cellStyle name="Excel Built-in Normal 2 2" xfId="3440" xr:uid="{00000000-0005-0000-0000-0000DF0E0000}"/>
    <cellStyle name="Excel Built-in Normal 3" xfId="3441" xr:uid="{00000000-0005-0000-0000-0000E00E0000}"/>
    <cellStyle name="Explanatory Text" xfId="775" xr:uid="{00000000-0005-0000-0000-0000E10E0000}"/>
    <cellStyle name="Explanatory Text 2" xfId="3442" xr:uid="{00000000-0005-0000-0000-0000E20E0000}"/>
    <cellStyle name="F2" xfId="776" xr:uid="{00000000-0005-0000-0000-0000E30E0000}"/>
    <cellStyle name="F2 2" xfId="4412" xr:uid="{00000000-0005-0000-0000-0000E40E0000}"/>
    <cellStyle name="F3" xfId="777" xr:uid="{00000000-0005-0000-0000-0000E50E0000}"/>
    <cellStyle name="F3 2" xfId="4413" xr:uid="{00000000-0005-0000-0000-0000E60E0000}"/>
    <cellStyle name="F4" xfId="778" xr:uid="{00000000-0005-0000-0000-0000E70E0000}"/>
    <cellStyle name="F4 2" xfId="4414" xr:uid="{00000000-0005-0000-0000-0000E80E0000}"/>
    <cellStyle name="F5" xfId="779" xr:uid="{00000000-0005-0000-0000-0000E90E0000}"/>
    <cellStyle name="F5 2" xfId="4415" xr:uid="{00000000-0005-0000-0000-0000EA0E0000}"/>
    <cellStyle name="F6" xfId="780" xr:uid="{00000000-0005-0000-0000-0000EB0E0000}"/>
    <cellStyle name="F6 2" xfId="4416" xr:uid="{00000000-0005-0000-0000-0000EC0E0000}"/>
    <cellStyle name="F7" xfId="781" xr:uid="{00000000-0005-0000-0000-0000ED0E0000}"/>
    <cellStyle name="F7 2" xfId="4417" xr:uid="{00000000-0005-0000-0000-0000EE0E0000}"/>
    <cellStyle name="F8" xfId="782" xr:uid="{00000000-0005-0000-0000-0000EF0E0000}"/>
    <cellStyle name="F8 2" xfId="4418" xr:uid="{00000000-0005-0000-0000-0000F00E0000}"/>
    <cellStyle name="Fecha" xfId="4151" xr:uid="{00000000-0005-0000-0000-0000F10E0000}"/>
    <cellStyle name="Fijo" xfId="4152" xr:uid="{00000000-0005-0000-0000-0000F20E0000}"/>
    <cellStyle name="Fixed" xfId="783" xr:uid="{00000000-0005-0000-0000-0000F30E0000}"/>
    <cellStyle name="Fixed 2" xfId="4419" xr:uid="{00000000-0005-0000-0000-0000F40E0000}"/>
    <cellStyle name="Followed Hyperlink" xfId="784" xr:uid="{00000000-0005-0000-0000-0000F50E0000}"/>
    <cellStyle name="Good" xfId="785" xr:uid="{00000000-0005-0000-0000-0000F60E0000}"/>
    <cellStyle name="Good 2" xfId="3443" xr:uid="{00000000-0005-0000-0000-0000F70E0000}"/>
    <cellStyle name="Good 3" xfId="2362" xr:uid="{00000000-0005-0000-0000-0000F80E0000}"/>
    <cellStyle name="Heading 1" xfId="786" xr:uid="{00000000-0005-0000-0000-0000F90E0000}"/>
    <cellStyle name="Heading 1 2" xfId="787" xr:uid="{00000000-0005-0000-0000-0000FA0E0000}"/>
    <cellStyle name="Heading 1 2 2" xfId="4420" xr:uid="{00000000-0005-0000-0000-0000FB0E0000}"/>
    <cellStyle name="Heading 1 3" xfId="788" xr:uid="{00000000-0005-0000-0000-0000FC0E0000}"/>
    <cellStyle name="Heading 1 4" xfId="789" xr:uid="{00000000-0005-0000-0000-0000FD0E0000}"/>
    <cellStyle name="Heading 1 4 2" xfId="3444" xr:uid="{00000000-0005-0000-0000-0000FE0E0000}"/>
    <cellStyle name="Heading 1 5" xfId="3445" xr:uid="{00000000-0005-0000-0000-0000FF0E0000}"/>
    <cellStyle name="Heading 2" xfId="790" xr:uid="{00000000-0005-0000-0000-0000000F0000}"/>
    <cellStyle name="Heading 2 2" xfId="791" xr:uid="{00000000-0005-0000-0000-0000010F0000}"/>
    <cellStyle name="Heading 2 2 2" xfId="4421" xr:uid="{00000000-0005-0000-0000-0000020F0000}"/>
    <cellStyle name="Heading 2 3" xfId="792" xr:uid="{00000000-0005-0000-0000-0000030F0000}"/>
    <cellStyle name="Heading 2 3 2" xfId="3446" xr:uid="{00000000-0005-0000-0000-0000040F0000}"/>
    <cellStyle name="Heading 2 4" xfId="3447" xr:uid="{00000000-0005-0000-0000-0000050F0000}"/>
    <cellStyle name="Heading 3" xfId="793" xr:uid="{00000000-0005-0000-0000-0000060F0000}"/>
    <cellStyle name="Heading 3 2" xfId="794" xr:uid="{00000000-0005-0000-0000-0000070F0000}"/>
    <cellStyle name="Heading 3 2 2" xfId="4422" xr:uid="{00000000-0005-0000-0000-0000080F0000}"/>
    <cellStyle name="Heading 3 3" xfId="795" xr:uid="{00000000-0005-0000-0000-0000090F0000}"/>
    <cellStyle name="Heading 3 3 2" xfId="3449" xr:uid="{00000000-0005-0000-0000-00000A0F0000}"/>
    <cellStyle name="Heading 3 3 2 2" xfId="3450" xr:uid="{00000000-0005-0000-0000-00000B0F0000}"/>
    <cellStyle name="Heading 3 3 3" xfId="3451" xr:uid="{00000000-0005-0000-0000-00000C0F0000}"/>
    <cellStyle name="Heading 3 3 3 2" xfId="3452" xr:uid="{00000000-0005-0000-0000-00000D0F0000}"/>
    <cellStyle name="Heading 3 3 4" xfId="3453" xr:uid="{00000000-0005-0000-0000-00000E0F0000}"/>
    <cellStyle name="Heading 3 3 5" xfId="3454" xr:uid="{00000000-0005-0000-0000-00000F0F0000}"/>
    <cellStyle name="Heading 3 3 6" xfId="3455" xr:uid="{00000000-0005-0000-0000-0000100F0000}"/>
    <cellStyle name="Heading 3 3 7" xfId="3448" xr:uid="{00000000-0005-0000-0000-0000110F0000}"/>
    <cellStyle name="Heading 3 4" xfId="3456" xr:uid="{00000000-0005-0000-0000-0000120F0000}"/>
    <cellStyle name="Heading 3 4 2" xfId="3457" xr:uid="{00000000-0005-0000-0000-0000130F0000}"/>
    <cellStyle name="Heading 3 4 2 2" xfId="3458" xr:uid="{00000000-0005-0000-0000-0000140F0000}"/>
    <cellStyle name="Heading 3 4 3" xfId="3459" xr:uid="{00000000-0005-0000-0000-0000150F0000}"/>
    <cellStyle name="Heading 3 4 3 2" xfId="3460" xr:uid="{00000000-0005-0000-0000-0000160F0000}"/>
    <cellStyle name="Heading 3 4 4" xfId="3461" xr:uid="{00000000-0005-0000-0000-0000170F0000}"/>
    <cellStyle name="Heading 3 4 5" xfId="3462" xr:uid="{00000000-0005-0000-0000-0000180F0000}"/>
    <cellStyle name="Heading 3 4 6" xfId="3463" xr:uid="{00000000-0005-0000-0000-0000190F0000}"/>
    <cellStyle name="Heading 3 5" xfId="3464" xr:uid="{00000000-0005-0000-0000-00001A0F0000}"/>
    <cellStyle name="Heading 3 5 2" xfId="3465" xr:uid="{00000000-0005-0000-0000-00001B0F0000}"/>
    <cellStyle name="Heading 3 6" xfId="3466" xr:uid="{00000000-0005-0000-0000-00001C0F0000}"/>
    <cellStyle name="Heading 3 6 2" xfId="3467" xr:uid="{00000000-0005-0000-0000-00001D0F0000}"/>
    <cellStyle name="Heading 3 7" xfId="3468" xr:uid="{00000000-0005-0000-0000-00001E0F0000}"/>
    <cellStyle name="Heading 3 8" xfId="3469" xr:uid="{00000000-0005-0000-0000-00001F0F0000}"/>
    <cellStyle name="Heading 3 9" xfId="3470" xr:uid="{00000000-0005-0000-0000-0000200F0000}"/>
    <cellStyle name="Heading 4" xfId="796" xr:uid="{00000000-0005-0000-0000-0000210F0000}"/>
    <cellStyle name="Heading 4 2" xfId="3471" xr:uid="{00000000-0005-0000-0000-0000220F0000}"/>
    <cellStyle name="Heading 4 3" xfId="2363" xr:uid="{00000000-0005-0000-0000-0000230F0000}"/>
    <cellStyle name="HEADING1" xfId="3472" xr:uid="{00000000-0005-0000-0000-0000240F0000}"/>
    <cellStyle name="HEADING2" xfId="3473" xr:uid="{00000000-0005-0000-0000-0000250F0000}"/>
    <cellStyle name="Hipervínculo 2" xfId="797" xr:uid="{00000000-0005-0000-0000-0000260F0000}"/>
    <cellStyle name="Hipervínculo 2 2" xfId="798" xr:uid="{00000000-0005-0000-0000-0000270F0000}"/>
    <cellStyle name="Hipervínculo 2 3" xfId="799" xr:uid="{00000000-0005-0000-0000-0000280F0000}"/>
    <cellStyle name="Hipervínculo 2 3 2" xfId="4237" xr:uid="{00000000-0005-0000-0000-0000290F0000}"/>
    <cellStyle name="Hipervínculo 2 4" xfId="2364" xr:uid="{00000000-0005-0000-0000-00002A0F0000}"/>
    <cellStyle name="Hipervínculo 3" xfId="2491" xr:uid="{00000000-0005-0000-0000-00002B0F0000}"/>
    <cellStyle name="Hipervínculo 4" xfId="6589" xr:uid="{00000000-0005-0000-0000-00002C0F0000}"/>
    <cellStyle name="Hipervínculo visitado 2" xfId="800" xr:uid="{00000000-0005-0000-0000-00002D0F0000}"/>
    <cellStyle name="Hyperlink" xfId="2365" xr:uid="{00000000-0005-0000-0000-00002E0F0000}"/>
    <cellStyle name="Hyperlink 2" xfId="801" xr:uid="{00000000-0005-0000-0000-00002F0F0000}"/>
    <cellStyle name="Hyperlink 2 2" xfId="802" xr:uid="{00000000-0005-0000-0000-0000300F0000}"/>
    <cellStyle name="Hyperlink 2 3" xfId="4238" xr:uid="{00000000-0005-0000-0000-0000310F0000}"/>
    <cellStyle name="Hyperlink 2 4" xfId="7859" xr:uid="{00000000-0005-0000-0000-0000320F0000}"/>
    <cellStyle name="Hyperlink_Analisis  drenaje pluvial 23 Junio 12.xls" xfId="4153" xr:uid="{00000000-0005-0000-0000-0000330F0000}"/>
    <cellStyle name="Incorrecto 2" xfId="803" xr:uid="{00000000-0005-0000-0000-0000340F0000}"/>
    <cellStyle name="Incorrecto 2 2" xfId="4423" xr:uid="{00000000-0005-0000-0000-0000350F0000}"/>
    <cellStyle name="Incorrecto 3" xfId="804" xr:uid="{00000000-0005-0000-0000-0000360F0000}"/>
    <cellStyle name="Incorrecto 4" xfId="805" xr:uid="{00000000-0005-0000-0000-0000370F0000}"/>
    <cellStyle name="Incorrecto 5" xfId="2366" xr:uid="{00000000-0005-0000-0000-0000380F0000}"/>
    <cellStyle name="Input" xfId="806" xr:uid="{00000000-0005-0000-0000-0000390F0000}"/>
    <cellStyle name="Input 10" xfId="7860" xr:uid="{00000000-0005-0000-0000-00003A0F0000}"/>
    <cellStyle name="Input 11" xfId="2367" xr:uid="{00000000-0005-0000-0000-00003B0F0000}"/>
    <cellStyle name="Input 2" xfId="3474" xr:uid="{00000000-0005-0000-0000-00003C0F0000}"/>
    <cellStyle name="Input 2 2" xfId="3475" xr:uid="{00000000-0005-0000-0000-00003D0F0000}"/>
    <cellStyle name="Input 2 2 2" xfId="3476" xr:uid="{00000000-0005-0000-0000-00003E0F0000}"/>
    <cellStyle name="Input 2 2 2 2" xfId="7863" xr:uid="{00000000-0005-0000-0000-00003F0F0000}"/>
    <cellStyle name="Input 2 2 3" xfId="3477" xr:uid="{00000000-0005-0000-0000-0000400F0000}"/>
    <cellStyle name="Input 2 2 3 2" xfId="7864" xr:uid="{00000000-0005-0000-0000-0000410F0000}"/>
    <cellStyle name="Input 2 2 4" xfId="7862" xr:uid="{00000000-0005-0000-0000-0000420F0000}"/>
    <cellStyle name="Input 2 3" xfId="3478" xr:uid="{00000000-0005-0000-0000-0000430F0000}"/>
    <cellStyle name="Input 2 3 2" xfId="7865" xr:uid="{00000000-0005-0000-0000-0000440F0000}"/>
    <cellStyle name="Input 2 4" xfId="3479" xr:uid="{00000000-0005-0000-0000-0000450F0000}"/>
    <cellStyle name="Input 2 4 2" xfId="7866" xr:uid="{00000000-0005-0000-0000-0000460F0000}"/>
    <cellStyle name="Input 2 5" xfId="3480" xr:uid="{00000000-0005-0000-0000-0000470F0000}"/>
    <cellStyle name="Input 2 5 2" xfId="7867" xr:uid="{00000000-0005-0000-0000-0000480F0000}"/>
    <cellStyle name="Input 2 6" xfId="3481" xr:uid="{00000000-0005-0000-0000-0000490F0000}"/>
    <cellStyle name="Input 2 6 2" xfId="7868" xr:uid="{00000000-0005-0000-0000-00004A0F0000}"/>
    <cellStyle name="Input 2 7" xfId="3482" xr:uid="{00000000-0005-0000-0000-00004B0F0000}"/>
    <cellStyle name="Input 2 7 2" xfId="7869" xr:uid="{00000000-0005-0000-0000-00004C0F0000}"/>
    <cellStyle name="Input 2 8" xfId="3483" xr:uid="{00000000-0005-0000-0000-00004D0F0000}"/>
    <cellStyle name="Input 2 8 2" xfId="7870" xr:uid="{00000000-0005-0000-0000-00004E0F0000}"/>
    <cellStyle name="Input 2 9" xfId="7861" xr:uid="{00000000-0005-0000-0000-00004F0F0000}"/>
    <cellStyle name="Input 3" xfId="3484" xr:uid="{00000000-0005-0000-0000-0000500F0000}"/>
    <cellStyle name="Input 3 2" xfId="3485" xr:uid="{00000000-0005-0000-0000-0000510F0000}"/>
    <cellStyle name="Input 3 2 2" xfId="7872" xr:uid="{00000000-0005-0000-0000-0000520F0000}"/>
    <cellStyle name="Input 3 3" xfId="3486" xr:uid="{00000000-0005-0000-0000-0000530F0000}"/>
    <cellStyle name="Input 3 3 2" xfId="7873" xr:uid="{00000000-0005-0000-0000-0000540F0000}"/>
    <cellStyle name="Input 3 4" xfId="7871" xr:uid="{00000000-0005-0000-0000-0000550F0000}"/>
    <cellStyle name="Input 4" xfId="3487" xr:uid="{00000000-0005-0000-0000-0000560F0000}"/>
    <cellStyle name="Input 4 2" xfId="7874" xr:uid="{00000000-0005-0000-0000-0000570F0000}"/>
    <cellStyle name="Input 5" xfId="3488" xr:uid="{00000000-0005-0000-0000-0000580F0000}"/>
    <cellStyle name="Input 5 2" xfId="7875" xr:uid="{00000000-0005-0000-0000-0000590F0000}"/>
    <cellStyle name="Input 6" xfId="3489" xr:uid="{00000000-0005-0000-0000-00005A0F0000}"/>
    <cellStyle name="Input 6 2" xfId="7876" xr:uid="{00000000-0005-0000-0000-00005B0F0000}"/>
    <cellStyle name="Input 7" xfId="3490" xr:uid="{00000000-0005-0000-0000-00005C0F0000}"/>
    <cellStyle name="Input 7 2" xfId="7877" xr:uid="{00000000-0005-0000-0000-00005D0F0000}"/>
    <cellStyle name="Input 8" xfId="3491" xr:uid="{00000000-0005-0000-0000-00005E0F0000}"/>
    <cellStyle name="Input 8 2" xfId="7878" xr:uid="{00000000-0005-0000-0000-00005F0F0000}"/>
    <cellStyle name="Input 9" xfId="3492" xr:uid="{00000000-0005-0000-0000-0000600F0000}"/>
    <cellStyle name="Input 9 2" xfId="7879" xr:uid="{00000000-0005-0000-0000-0000610F0000}"/>
    <cellStyle name="Linked Cell" xfId="807" xr:uid="{00000000-0005-0000-0000-0000620F0000}"/>
    <cellStyle name="Linked Cell 2" xfId="3493" xr:uid="{00000000-0005-0000-0000-0000630F0000}"/>
    <cellStyle name="Linked Cell 3" xfId="2368" xr:uid="{00000000-0005-0000-0000-0000640F0000}"/>
    <cellStyle name="Millares [0] 2" xfId="808" xr:uid="{00000000-0005-0000-0000-0000650F0000}"/>
    <cellStyle name="Millares [0] 2 2" xfId="2492" xr:uid="{00000000-0005-0000-0000-0000660F0000}"/>
    <cellStyle name="Millares [0] 2 2 2" xfId="6652" xr:uid="{00000000-0005-0000-0000-0000670F0000}"/>
    <cellStyle name="Millares [0] 2 3" xfId="5311" xr:uid="{00000000-0005-0000-0000-0000680F0000}"/>
    <cellStyle name="Millares [0] 2 4" xfId="6473" xr:uid="{00000000-0005-0000-0000-0000690F0000}"/>
    <cellStyle name="Millares [0] 2 5" xfId="2370" xr:uid="{00000000-0005-0000-0000-00006A0F0000}"/>
    <cellStyle name="Millares [0] 3" xfId="809" xr:uid="{00000000-0005-0000-0000-00006B0F0000}"/>
    <cellStyle name="Millares [0] 3 2" xfId="2493" xr:uid="{00000000-0005-0000-0000-00006C0F0000}"/>
    <cellStyle name="Millares [0] 3 2 2" xfId="6653" xr:uid="{00000000-0005-0000-0000-00006D0F0000}"/>
    <cellStyle name="Millares [0] 3 3" xfId="6547" xr:uid="{00000000-0005-0000-0000-00006E0F0000}"/>
    <cellStyle name="Millares [0] 5" xfId="810" xr:uid="{00000000-0005-0000-0000-00006F0F0000}"/>
    <cellStyle name="Millares [0] 5 2" xfId="4424" xr:uid="{00000000-0005-0000-0000-0000700F0000}"/>
    <cellStyle name="Millares 10" xfId="811" xr:uid="{00000000-0005-0000-0000-0000710F0000}"/>
    <cellStyle name="Millares 10 2" xfId="812" xr:uid="{00000000-0005-0000-0000-0000720F0000}"/>
    <cellStyle name="Millares 10 2 2" xfId="813" xr:uid="{00000000-0005-0000-0000-0000730F0000}"/>
    <cellStyle name="Millares 10 2 2 2" xfId="3494" xr:uid="{00000000-0005-0000-0000-0000740F0000}"/>
    <cellStyle name="Millares 10 2 2 2 2" xfId="7880" xr:uid="{00000000-0005-0000-0000-0000750F0000}"/>
    <cellStyle name="Millares 10 2 2 2 3" xfId="6654" xr:uid="{00000000-0005-0000-0000-0000760F0000}"/>
    <cellStyle name="Millares 10 2 2 3" xfId="4425" xr:uid="{00000000-0005-0000-0000-0000770F0000}"/>
    <cellStyle name="Millares 10 2 2 4" xfId="6627" xr:uid="{00000000-0005-0000-0000-0000780F0000}"/>
    <cellStyle name="Millares 10 2 2 5" xfId="2451" xr:uid="{00000000-0005-0000-0000-0000790F0000}"/>
    <cellStyle name="Millares 10 2 3" xfId="814" xr:uid="{00000000-0005-0000-0000-00007A0F0000}"/>
    <cellStyle name="Millares 10 2 3 2" xfId="5312" xr:uid="{00000000-0005-0000-0000-00007B0F0000}"/>
    <cellStyle name="Millares 10 2 3 3" xfId="7881" xr:uid="{00000000-0005-0000-0000-00007C0F0000}"/>
    <cellStyle name="Millares 10 2 4" xfId="815" xr:uid="{00000000-0005-0000-0000-00007D0F0000}"/>
    <cellStyle name="Millares 10 2 5" xfId="4240" xr:uid="{00000000-0005-0000-0000-00007E0F0000}"/>
    <cellStyle name="Millares 10 3" xfId="816" xr:uid="{00000000-0005-0000-0000-00007F0F0000}"/>
    <cellStyle name="Millares 10 3 2" xfId="4154" xr:uid="{00000000-0005-0000-0000-0000800F0000}"/>
    <cellStyle name="Millares 10 3 2 2" xfId="7882" xr:uid="{00000000-0005-0000-0000-0000810F0000}"/>
    <cellStyle name="Millares 10 3 3" xfId="4241" xr:uid="{00000000-0005-0000-0000-0000820F0000}"/>
    <cellStyle name="Millares 10 3 4" xfId="2533" xr:uid="{00000000-0005-0000-0000-0000830F0000}"/>
    <cellStyle name="Millares 10 4" xfId="817" xr:uid="{00000000-0005-0000-0000-0000840F0000}"/>
    <cellStyle name="Millares 10 4 2" xfId="5313" xr:uid="{00000000-0005-0000-0000-0000850F0000}"/>
    <cellStyle name="Millares 10 5" xfId="818" xr:uid="{00000000-0005-0000-0000-0000860F0000}"/>
    <cellStyle name="Millares 10 5 2" xfId="3495" xr:uid="{00000000-0005-0000-0000-0000870F0000}"/>
    <cellStyle name="Millares 10 6" xfId="4239" xr:uid="{00000000-0005-0000-0000-0000880F0000}"/>
    <cellStyle name="Millares 10 7" xfId="6482" xr:uid="{00000000-0005-0000-0000-0000890F0000}"/>
    <cellStyle name="Millares 10 7 2" xfId="7883" xr:uid="{00000000-0005-0000-0000-00008A0F0000}"/>
    <cellStyle name="Millares 11" xfId="819" xr:uid="{00000000-0005-0000-0000-00008B0F0000}"/>
    <cellStyle name="Millares 11 2" xfId="820" xr:uid="{00000000-0005-0000-0000-00008C0F0000}"/>
    <cellStyle name="Millares 11 2 2" xfId="821" xr:uid="{00000000-0005-0000-0000-00008D0F0000}"/>
    <cellStyle name="Millares 11 2 2 2" xfId="5314" xr:uid="{00000000-0005-0000-0000-00008E0F0000}"/>
    <cellStyle name="Millares 11 2 3" xfId="822" xr:uid="{00000000-0005-0000-0000-00008F0F0000}"/>
    <cellStyle name="Millares 11 2 3 2" xfId="5315" xr:uid="{00000000-0005-0000-0000-0000900F0000}"/>
    <cellStyle name="Millares 11 2 4" xfId="4242" xr:uid="{00000000-0005-0000-0000-0000910F0000}"/>
    <cellStyle name="Millares 11 3" xfId="823" xr:uid="{00000000-0005-0000-0000-0000920F0000}"/>
    <cellStyle name="Millares 11 3 2" xfId="3496" xr:uid="{00000000-0005-0000-0000-0000930F0000}"/>
    <cellStyle name="Millares 11 3 2 2" xfId="5316" xr:uid="{00000000-0005-0000-0000-0000940F0000}"/>
    <cellStyle name="Millares 11 3 3" xfId="2287" xr:uid="{00000000-0005-0000-0000-0000950F0000}"/>
    <cellStyle name="Millares 11 3 3 2" xfId="5317" xr:uid="{00000000-0005-0000-0000-0000960F0000}"/>
    <cellStyle name="Millares 11 3 4" xfId="4243" xr:uid="{00000000-0005-0000-0000-0000970F0000}"/>
    <cellStyle name="Millares 11 4" xfId="824" xr:uid="{00000000-0005-0000-0000-0000980F0000}"/>
    <cellStyle name="Millares 11 4 2" xfId="3497" xr:uid="{00000000-0005-0000-0000-0000990F0000}"/>
    <cellStyle name="Millares 11 4 2 2" xfId="5318" xr:uid="{00000000-0005-0000-0000-00009A0F0000}"/>
    <cellStyle name="Millares 11 4 3" xfId="3498" xr:uid="{00000000-0005-0000-0000-00009B0F0000}"/>
    <cellStyle name="Millares 11 4 3 2" xfId="5319" xr:uid="{00000000-0005-0000-0000-00009C0F0000}"/>
    <cellStyle name="Millares 11 4 4" xfId="4244" xr:uid="{00000000-0005-0000-0000-00009D0F0000}"/>
    <cellStyle name="Millares 11 5" xfId="825" xr:uid="{00000000-0005-0000-0000-00009E0F0000}"/>
    <cellStyle name="Millares 11 6" xfId="7884" xr:uid="{00000000-0005-0000-0000-00009F0F0000}"/>
    <cellStyle name="Millares 12" xfId="826" xr:uid="{00000000-0005-0000-0000-0000A00F0000}"/>
    <cellStyle name="Millares 12 2" xfId="827" xr:uid="{00000000-0005-0000-0000-0000A10F0000}"/>
    <cellStyle name="Millares 12 2 2" xfId="828" xr:uid="{00000000-0005-0000-0000-0000A20F0000}"/>
    <cellStyle name="Millares 12 2 2 2" xfId="5320" xr:uid="{00000000-0005-0000-0000-0000A30F0000}"/>
    <cellStyle name="Millares 12 2 2 3" xfId="7886" xr:uid="{00000000-0005-0000-0000-0000A40F0000}"/>
    <cellStyle name="Millares 12 2 2 4" xfId="6655" xr:uid="{00000000-0005-0000-0000-0000A50F0000}"/>
    <cellStyle name="Millares 12 2 2 5" xfId="3499" xr:uid="{00000000-0005-0000-0000-0000A60F0000}"/>
    <cellStyle name="Millares 12 2 3" xfId="3500" xr:uid="{00000000-0005-0000-0000-0000A70F0000}"/>
    <cellStyle name="Millares 12 2 4" xfId="4246" xr:uid="{00000000-0005-0000-0000-0000A80F0000}"/>
    <cellStyle name="Millares 12 2 5" xfId="6517" xr:uid="{00000000-0005-0000-0000-0000A90F0000}"/>
    <cellStyle name="Millares 12 3" xfId="829" xr:uid="{00000000-0005-0000-0000-0000AA0F0000}"/>
    <cellStyle name="Millares 12 3 2" xfId="5321" xr:uid="{00000000-0005-0000-0000-0000AB0F0000}"/>
    <cellStyle name="Millares 12 4" xfId="830" xr:uid="{00000000-0005-0000-0000-0000AC0F0000}"/>
    <cellStyle name="Millares 12 4 2" xfId="5322" xr:uid="{00000000-0005-0000-0000-0000AD0F0000}"/>
    <cellStyle name="Millares 12 5" xfId="4245" xr:uid="{00000000-0005-0000-0000-0000AE0F0000}"/>
    <cellStyle name="Millares 12 6" xfId="7885" xr:uid="{00000000-0005-0000-0000-0000AF0F0000}"/>
    <cellStyle name="Millares 13" xfId="831" xr:uid="{00000000-0005-0000-0000-0000B00F0000}"/>
    <cellStyle name="Millares 13 2" xfId="832" xr:uid="{00000000-0005-0000-0000-0000B10F0000}"/>
    <cellStyle name="Millares 13 2 2" xfId="833" xr:uid="{00000000-0005-0000-0000-0000B20F0000}"/>
    <cellStyle name="Millares 13 2 2 2" xfId="3501" xr:uid="{00000000-0005-0000-0000-0000B30F0000}"/>
    <cellStyle name="Millares 13 2 2 3" xfId="3502" xr:uid="{00000000-0005-0000-0000-0000B40F0000}"/>
    <cellStyle name="Millares 13 2 2 4" xfId="2520" xr:uid="{00000000-0005-0000-0000-0000B50F0000}"/>
    <cellStyle name="Millares 13 2 3" xfId="834" xr:uid="{00000000-0005-0000-0000-0000B60F0000}"/>
    <cellStyle name="Millares 13 2 3 2" xfId="4155" xr:uid="{00000000-0005-0000-0000-0000B70F0000}"/>
    <cellStyle name="Millares 13 2 3 2 2" xfId="7889" xr:uid="{00000000-0005-0000-0000-0000B80F0000}"/>
    <cellStyle name="Millares 13 2 3 3" xfId="5323" xr:uid="{00000000-0005-0000-0000-0000B90F0000}"/>
    <cellStyle name="Millares 13 2 3 4" xfId="3503" xr:uid="{00000000-0005-0000-0000-0000BA0F0000}"/>
    <cellStyle name="Millares 13 2 4" xfId="3504" xr:uid="{00000000-0005-0000-0000-0000BB0F0000}"/>
    <cellStyle name="Millares 13 2 4 2" xfId="4156" xr:uid="{00000000-0005-0000-0000-0000BC0F0000}"/>
    <cellStyle name="Millares 13 2 4 2 2" xfId="7890" xr:uid="{00000000-0005-0000-0000-0000BD0F0000}"/>
    <cellStyle name="Millares 13 2 5" xfId="7888" xr:uid="{00000000-0005-0000-0000-0000BE0F0000}"/>
    <cellStyle name="Millares 13 2 6" xfId="6685" xr:uid="{00000000-0005-0000-0000-0000BF0F0000}"/>
    <cellStyle name="Millares 13 2 7" xfId="2372" xr:uid="{00000000-0005-0000-0000-0000C00F0000}"/>
    <cellStyle name="Millares 13 3" xfId="835" xr:uid="{00000000-0005-0000-0000-0000C10F0000}"/>
    <cellStyle name="Millares 13 3 2" xfId="836" xr:uid="{00000000-0005-0000-0000-0000C20F0000}"/>
    <cellStyle name="Millares 13 3 2 2" xfId="5324" xr:uid="{00000000-0005-0000-0000-0000C30F0000}"/>
    <cellStyle name="Millares 13 3 2 3" xfId="3505" xr:uid="{00000000-0005-0000-0000-0000C40F0000}"/>
    <cellStyle name="Millares 13 3 3" xfId="3506" xr:uid="{00000000-0005-0000-0000-0000C50F0000}"/>
    <cellStyle name="Millares 13 3 4" xfId="4426" xr:uid="{00000000-0005-0000-0000-0000C60F0000}"/>
    <cellStyle name="Millares 13 3 5" xfId="7891" xr:uid="{00000000-0005-0000-0000-0000C70F0000}"/>
    <cellStyle name="Millares 13 3 6" xfId="6643" xr:uid="{00000000-0005-0000-0000-0000C80F0000}"/>
    <cellStyle name="Millares 13 4" xfId="837" xr:uid="{00000000-0005-0000-0000-0000C90F0000}"/>
    <cellStyle name="Millares 13 4 2" xfId="4500" xr:uid="{00000000-0005-0000-0000-0000CA0F0000}"/>
    <cellStyle name="Millares 13 5" xfId="838" xr:uid="{00000000-0005-0000-0000-0000CB0F0000}"/>
    <cellStyle name="Millares 13 5 2" xfId="5325" xr:uid="{00000000-0005-0000-0000-0000CC0F0000}"/>
    <cellStyle name="Millares 13 5 3" xfId="3507" xr:uid="{00000000-0005-0000-0000-0000CD0F0000}"/>
    <cellStyle name="Millares 13 6" xfId="3508" xr:uid="{00000000-0005-0000-0000-0000CE0F0000}"/>
    <cellStyle name="Millares 13 7" xfId="6499" xr:uid="{00000000-0005-0000-0000-0000CF0F0000}"/>
    <cellStyle name="Millares 13 7 2" xfId="7887" xr:uid="{00000000-0005-0000-0000-0000D00F0000}"/>
    <cellStyle name="Millares 13 8" xfId="2371" xr:uid="{00000000-0005-0000-0000-0000D10F0000}"/>
    <cellStyle name="Millares 14" xfId="839" xr:uid="{00000000-0005-0000-0000-0000D20F0000}"/>
    <cellStyle name="Millares 14 2" xfId="2494" xr:uid="{00000000-0005-0000-0000-0000D30F0000}"/>
    <cellStyle name="Millares 14 2 2" xfId="2516" xr:uid="{00000000-0005-0000-0000-0000D40F0000}"/>
    <cellStyle name="Millares 14 2 2 2" xfId="4249" xr:uid="{00000000-0005-0000-0000-0000D50F0000}"/>
    <cellStyle name="Millares 14 2 2 3" xfId="7893" xr:uid="{00000000-0005-0000-0000-0000D60F0000}"/>
    <cellStyle name="Millares 14 2 2 4" xfId="6684" xr:uid="{00000000-0005-0000-0000-0000D70F0000}"/>
    <cellStyle name="Millares 14 2 3" xfId="2527" xr:uid="{00000000-0005-0000-0000-0000D80F0000}"/>
    <cellStyle name="Millares 14 2 3 2" xfId="4495" xr:uid="{00000000-0005-0000-0000-0000D90F0000}"/>
    <cellStyle name="Millares 14 2 3 3" xfId="7894" xr:uid="{00000000-0005-0000-0000-0000DA0F0000}"/>
    <cellStyle name="Millares 14 2 3 4" xfId="6641" xr:uid="{00000000-0005-0000-0000-0000DB0F0000}"/>
    <cellStyle name="Millares 14 2 4" xfId="4248" xr:uid="{00000000-0005-0000-0000-0000DC0F0000}"/>
    <cellStyle name="Millares 14 2 5" xfId="7892" xr:uid="{00000000-0005-0000-0000-0000DD0F0000}"/>
    <cellStyle name="Millares 14 3" xfId="2524" xr:uid="{00000000-0005-0000-0000-0000DE0F0000}"/>
    <cellStyle name="Millares 14 3 2" xfId="4427" xr:uid="{00000000-0005-0000-0000-0000DF0F0000}"/>
    <cellStyle name="Millares 14 3 3" xfId="7895" xr:uid="{00000000-0005-0000-0000-0000E00F0000}"/>
    <cellStyle name="Millares 14 3 4" xfId="6687" xr:uid="{00000000-0005-0000-0000-0000E10F0000}"/>
    <cellStyle name="Millares 14 4" xfId="4494" xr:uid="{00000000-0005-0000-0000-0000E20F0000}"/>
    <cellStyle name="Millares 14 4 2" xfId="7896" xr:uid="{00000000-0005-0000-0000-0000E30F0000}"/>
    <cellStyle name="Millares 14 4 3" xfId="6644" xr:uid="{00000000-0005-0000-0000-0000E40F0000}"/>
    <cellStyle name="Millares 14 5" xfId="4247" xr:uid="{00000000-0005-0000-0000-0000E50F0000}"/>
    <cellStyle name="Millares 14 6" xfId="6502" xr:uid="{00000000-0005-0000-0000-0000E60F0000}"/>
    <cellStyle name="Millares 14 7" xfId="2373" xr:uid="{00000000-0005-0000-0000-0000E70F0000}"/>
    <cellStyle name="Millares 15" xfId="840" xr:uid="{00000000-0005-0000-0000-0000E80F0000}"/>
    <cellStyle name="Millares 15 2" xfId="2495" xr:uid="{00000000-0005-0000-0000-0000E90F0000}"/>
    <cellStyle name="Millares 15 2 2" xfId="5326" xr:uid="{00000000-0005-0000-0000-0000EA0F0000}"/>
    <cellStyle name="Millares 15 2 2 2" xfId="7897" xr:uid="{00000000-0005-0000-0000-0000EB0F0000}"/>
    <cellStyle name="Millares 15 2 2 3" xfId="6656" xr:uid="{00000000-0005-0000-0000-0000EC0F0000}"/>
    <cellStyle name="Millares 15 3" xfId="3509" xr:uid="{00000000-0005-0000-0000-0000ED0F0000}"/>
    <cellStyle name="Millares 15 3 2" xfId="5327" xr:uid="{00000000-0005-0000-0000-0000EE0F0000}"/>
    <cellStyle name="Millares 15 4" xfId="4250" xr:uid="{00000000-0005-0000-0000-0000EF0F0000}"/>
    <cellStyle name="Millares 15 5" xfId="2374" xr:uid="{00000000-0005-0000-0000-0000F00F0000}"/>
    <cellStyle name="Millares 16" xfId="841" xr:uid="{00000000-0005-0000-0000-0000F10F0000}"/>
    <cellStyle name="Millares 16 2" xfId="2496" xr:uid="{00000000-0005-0000-0000-0000F20F0000}"/>
    <cellStyle name="Millares 16 2 2" xfId="5328" xr:uid="{00000000-0005-0000-0000-0000F30F0000}"/>
    <cellStyle name="Millares 16 2 2 2" xfId="7898" xr:uid="{00000000-0005-0000-0000-0000F40F0000}"/>
    <cellStyle name="Millares 16 2 2 3" xfId="6657" xr:uid="{00000000-0005-0000-0000-0000F50F0000}"/>
    <cellStyle name="Millares 16 3" xfId="4251" xr:uid="{00000000-0005-0000-0000-0000F60F0000}"/>
    <cellStyle name="Millares 16 4" xfId="2375" xr:uid="{00000000-0005-0000-0000-0000F70F0000}"/>
    <cellStyle name="Millares 17" xfId="842" xr:uid="{00000000-0005-0000-0000-0000F80F0000}"/>
    <cellStyle name="Millares 17 2" xfId="843" xr:uid="{00000000-0005-0000-0000-0000F90F0000}"/>
    <cellStyle name="Millares 17 2 2" xfId="2534" xr:uid="{00000000-0005-0000-0000-0000FA0F0000}"/>
    <cellStyle name="Millares 17 2 2 2" xfId="7900" xr:uid="{00000000-0005-0000-0000-0000FB0F0000}"/>
    <cellStyle name="Millares 17 2 2 3" xfId="6640" xr:uid="{00000000-0005-0000-0000-0000FC0F0000}"/>
    <cellStyle name="Millares 17 2 3" xfId="2535" xr:uid="{00000000-0005-0000-0000-0000FD0F0000}"/>
    <cellStyle name="Millares 17 2 3 2" xfId="7901" xr:uid="{00000000-0005-0000-0000-0000FE0F0000}"/>
    <cellStyle name="Millares 17 2 3 3" xfId="6683" xr:uid="{00000000-0005-0000-0000-0000FF0F0000}"/>
    <cellStyle name="Millares 17 2 4" xfId="4428" xr:uid="{00000000-0005-0000-0000-000000100000}"/>
    <cellStyle name="Millares 17 2 4 2" xfId="7902" xr:uid="{00000000-0005-0000-0000-000001100000}"/>
    <cellStyle name="Millares 17 2 4 3" xfId="6639" xr:uid="{00000000-0005-0000-0000-000002100000}"/>
    <cellStyle name="Millares 17 2 5" xfId="7899" xr:uid="{00000000-0005-0000-0000-000003100000}"/>
    <cellStyle name="Millares 17 2 6" xfId="2497" xr:uid="{00000000-0005-0000-0000-000004100000}"/>
    <cellStyle name="Millares 17 3" xfId="2519" xr:uid="{00000000-0005-0000-0000-000005100000}"/>
    <cellStyle name="Millares 17 3 2" xfId="4499" xr:uid="{00000000-0005-0000-0000-000006100000}"/>
    <cellStyle name="Millares 17 4" xfId="4252" xr:uid="{00000000-0005-0000-0000-000007100000}"/>
    <cellStyle name="Millares 17 4 2" xfId="7903" xr:uid="{00000000-0005-0000-0000-000008100000}"/>
    <cellStyle name="Millares 18" xfId="844" xr:uid="{00000000-0005-0000-0000-000009100000}"/>
    <cellStyle name="Millares 18 2" xfId="4253" xr:uid="{00000000-0005-0000-0000-00000A100000}"/>
    <cellStyle name="Millares 18 2 2" xfId="7904" xr:uid="{00000000-0005-0000-0000-00000B100000}"/>
    <cellStyle name="Millares 18 2 3" xfId="6658" xr:uid="{00000000-0005-0000-0000-00000C100000}"/>
    <cellStyle name="Millares 18 3" xfId="6504" xr:uid="{00000000-0005-0000-0000-00000D100000}"/>
    <cellStyle name="Millares 18 4" xfId="6591" xr:uid="{00000000-0005-0000-0000-00000E100000}"/>
    <cellStyle name="Millares 18 5" xfId="6612" xr:uid="{00000000-0005-0000-0000-00000F100000}"/>
    <cellStyle name="Millares 19" xfId="845" xr:uid="{00000000-0005-0000-0000-000010100000}"/>
    <cellStyle name="Millares 19 2" xfId="4254" xr:uid="{00000000-0005-0000-0000-000011100000}"/>
    <cellStyle name="Millares 19 3" xfId="6622" xr:uid="{00000000-0005-0000-0000-000012100000}"/>
    <cellStyle name="Millares 2" xfId="846" xr:uid="{00000000-0005-0000-0000-000013100000}"/>
    <cellStyle name="Millares 2 10" xfId="847" xr:uid="{00000000-0005-0000-0000-000014100000}"/>
    <cellStyle name="Millares 2 10 2" xfId="2376" xr:uid="{00000000-0005-0000-0000-000015100000}"/>
    <cellStyle name="Millares 2 10 2 2" xfId="5329" xr:uid="{00000000-0005-0000-0000-000016100000}"/>
    <cellStyle name="Millares 2 10 2 3" xfId="7907" xr:uid="{00000000-0005-0000-0000-000017100000}"/>
    <cellStyle name="Millares 2 10 2 4" xfId="7906" xr:uid="{00000000-0005-0000-0000-000018100000}"/>
    <cellStyle name="Millares 2 10 3" xfId="3510" xr:uid="{00000000-0005-0000-0000-000019100000}"/>
    <cellStyle name="Millares 2 10 4" xfId="4255" xr:uid="{00000000-0005-0000-0000-00001A100000}"/>
    <cellStyle name="Millares 2 10 5" xfId="7905" xr:uid="{00000000-0005-0000-0000-00001B100000}"/>
    <cellStyle name="Millares 2 11" xfId="3511" xr:uid="{00000000-0005-0000-0000-00001C100000}"/>
    <cellStyle name="Millares 2 11 2" xfId="4256" xr:uid="{00000000-0005-0000-0000-00001D100000}"/>
    <cellStyle name="Millares 2 11 2 2" xfId="7908" xr:uid="{00000000-0005-0000-0000-00001E100000}"/>
    <cellStyle name="Millares 2 12" xfId="4207" xr:uid="{00000000-0005-0000-0000-00001F100000}"/>
    <cellStyle name="Millares 2 12 2" xfId="7909" xr:uid="{00000000-0005-0000-0000-000020100000}"/>
    <cellStyle name="Millares 2 13" xfId="6481" xr:uid="{00000000-0005-0000-0000-000021100000}"/>
    <cellStyle name="Millares 2 14" xfId="7910" xr:uid="{00000000-0005-0000-0000-000022100000}"/>
    <cellStyle name="Millares 2 2" xfId="848" xr:uid="{00000000-0005-0000-0000-000023100000}"/>
    <cellStyle name="Millares 2 2 2" xfId="849" xr:uid="{00000000-0005-0000-0000-000024100000}"/>
    <cellStyle name="Millares 2 2 2 2" xfId="850" xr:uid="{00000000-0005-0000-0000-000025100000}"/>
    <cellStyle name="Millares 2 2 2 2 2" xfId="4258" xr:uid="{00000000-0005-0000-0000-000026100000}"/>
    <cellStyle name="Millares 2 2 2 2 3" xfId="6548" xr:uid="{00000000-0005-0000-0000-000027100000}"/>
    <cellStyle name="Millares 2 2 2 2 3 2" xfId="6717" xr:uid="{00000000-0005-0000-0000-000028100000}"/>
    <cellStyle name="Millares 2 2 2 2 4" xfId="2462" xr:uid="{00000000-0005-0000-0000-000029100000}"/>
    <cellStyle name="Millares 2 2 2 3" xfId="4257" xr:uid="{00000000-0005-0000-0000-00002A100000}"/>
    <cellStyle name="Millares 2 2 3" xfId="851" xr:uid="{00000000-0005-0000-0000-00002B100000}"/>
    <cellStyle name="Millares 2 2 3 2" xfId="852" xr:uid="{00000000-0005-0000-0000-00002C100000}"/>
    <cellStyle name="Millares 2 2 3 2 2" xfId="4429" xr:uid="{00000000-0005-0000-0000-00002D100000}"/>
    <cellStyle name="Millares 2 2 3 2 3" xfId="3512" xr:uid="{00000000-0005-0000-0000-00002E100000}"/>
    <cellStyle name="Millares 2 2 3 3" xfId="3513" xr:uid="{00000000-0005-0000-0000-00002F100000}"/>
    <cellStyle name="Millares 2 2 3 4" xfId="4259" xr:uid="{00000000-0005-0000-0000-000030100000}"/>
    <cellStyle name="Millares 2 2 3 5" xfId="7911" xr:uid="{00000000-0005-0000-0000-000031100000}"/>
    <cellStyle name="Millares 2 2 4" xfId="853" xr:uid="{00000000-0005-0000-0000-000032100000}"/>
    <cellStyle name="Millares 2 2 4 2" xfId="4210" xr:uid="{00000000-0005-0000-0000-000033100000}"/>
    <cellStyle name="Millares 2 2 5" xfId="4209" xr:uid="{00000000-0005-0000-0000-000034100000}"/>
    <cellStyle name="Millares 2 3" xfId="854" xr:uid="{00000000-0005-0000-0000-000035100000}"/>
    <cellStyle name="Millares 2 3 2" xfId="855" xr:uid="{00000000-0005-0000-0000-000036100000}"/>
    <cellStyle name="Millares 2 3 2 2" xfId="4430" xr:uid="{00000000-0005-0000-0000-000037100000}"/>
    <cellStyle name="Millares 2 3 2 3" xfId="4261" xr:uid="{00000000-0005-0000-0000-000038100000}"/>
    <cellStyle name="Millares 2 3 2 4" xfId="6542" xr:uid="{00000000-0005-0000-0000-000039100000}"/>
    <cellStyle name="Millares 2 3 2 5" xfId="6729" xr:uid="{00000000-0005-0000-0000-00003A100000}"/>
    <cellStyle name="Millares 2 3 2 6" xfId="2377" xr:uid="{00000000-0005-0000-0000-00003B100000}"/>
    <cellStyle name="Millares 2 3 3" xfId="856" xr:uid="{00000000-0005-0000-0000-00003C100000}"/>
    <cellStyle name="Millares 2 3 3 2" xfId="3514" xr:uid="{00000000-0005-0000-0000-00003D100000}"/>
    <cellStyle name="Millares 2 3 3 2 2" xfId="4432" xr:uid="{00000000-0005-0000-0000-00003E100000}"/>
    <cellStyle name="Millares 2 3 3 3" xfId="3515" xr:uid="{00000000-0005-0000-0000-00003F100000}"/>
    <cellStyle name="Millares 2 3 3 4" xfId="4433" xr:uid="{00000000-0005-0000-0000-000040100000}"/>
    <cellStyle name="Millares 2 3 3 4 2" xfId="7912" xr:uid="{00000000-0005-0000-0000-000041100000}"/>
    <cellStyle name="Millares 2 3 3 5" xfId="4431" xr:uid="{00000000-0005-0000-0000-000042100000}"/>
    <cellStyle name="Millares 2 3 3 6" xfId="6620" xr:uid="{00000000-0005-0000-0000-000043100000}"/>
    <cellStyle name="Millares 2 3 3 7" xfId="2378" xr:uid="{00000000-0005-0000-0000-000044100000}"/>
    <cellStyle name="Millares 2 3 4" xfId="2550" xr:uid="{00000000-0005-0000-0000-000045100000}"/>
    <cellStyle name="Millares 2 3 4 2" xfId="4434" xr:uid="{00000000-0005-0000-0000-000046100000}"/>
    <cellStyle name="Millares 2 3 5" xfId="2557" xr:uid="{00000000-0005-0000-0000-000047100000}"/>
    <cellStyle name="Millares 2 3 5 2" xfId="4435" xr:uid="{00000000-0005-0000-0000-000048100000}"/>
    <cellStyle name="Millares 2 3 5 3" xfId="6730" xr:uid="{00000000-0005-0000-0000-000049100000}"/>
    <cellStyle name="Millares 2 3 6" xfId="4260" xr:uid="{00000000-0005-0000-0000-00004A100000}"/>
    <cellStyle name="Millares 2 32" xfId="857" xr:uid="{00000000-0005-0000-0000-00004B100000}"/>
    <cellStyle name="Millares 2 32 2" xfId="3516" xr:uid="{00000000-0005-0000-0000-00004C100000}"/>
    <cellStyle name="Millares 2 32 2 2" xfId="5330" xr:uid="{00000000-0005-0000-0000-00004D100000}"/>
    <cellStyle name="Millares 2 32 2 2 2" xfId="7915" xr:uid="{00000000-0005-0000-0000-00004E100000}"/>
    <cellStyle name="Millares 2 32 2 3" xfId="7914" xr:uid="{00000000-0005-0000-0000-00004F100000}"/>
    <cellStyle name="Millares 2 32 3" xfId="4436" xr:uid="{00000000-0005-0000-0000-000050100000}"/>
    <cellStyle name="Millares 2 32 4" xfId="7913" xr:uid="{00000000-0005-0000-0000-000051100000}"/>
    <cellStyle name="Millares 2 32 5" xfId="2379" xr:uid="{00000000-0005-0000-0000-000052100000}"/>
    <cellStyle name="Millares 2 4" xfId="858" xr:uid="{00000000-0005-0000-0000-000053100000}"/>
    <cellStyle name="Millares 2 4 2" xfId="859" xr:uid="{00000000-0005-0000-0000-000054100000}"/>
    <cellStyle name="Millares 2 4 2 2" xfId="4501" xr:uid="{00000000-0005-0000-0000-000055100000}"/>
    <cellStyle name="Millares 2 4 2 3" xfId="4263" xr:uid="{00000000-0005-0000-0000-000056100000}"/>
    <cellStyle name="Millares 2 4 2 4" xfId="2536" xr:uid="{00000000-0005-0000-0000-000057100000}"/>
    <cellStyle name="Millares 2 4 3" xfId="2522" xr:uid="{00000000-0005-0000-0000-000058100000}"/>
    <cellStyle name="Millares 2 4 3 2" xfId="4264" xr:uid="{00000000-0005-0000-0000-000059100000}"/>
    <cellStyle name="Millares 2 4 3 3" xfId="7917" xr:uid="{00000000-0005-0000-0000-00005A100000}"/>
    <cellStyle name="Millares 2 4 3 4" xfId="6686" xr:uid="{00000000-0005-0000-0000-00005B100000}"/>
    <cellStyle name="Millares 2 4 4" xfId="3517" xr:uid="{00000000-0005-0000-0000-00005C100000}"/>
    <cellStyle name="Millares 2 4 4 2" xfId="7918" xr:uid="{00000000-0005-0000-0000-00005D100000}"/>
    <cellStyle name="Millares 2 4 4 3" xfId="6637" xr:uid="{00000000-0005-0000-0000-00005E100000}"/>
    <cellStyle name="Millares 2 4 5" xfId="4262" xr:uid="{00000000-0005-0000-0000-00005F100000}"/>
    <cellStyle name="Millares 2 4 6" xfId="7916" xr:uid="{00000000-0005-0000-0000-000060100000}"/>
    <cellStyle name="Millares 2 5" xfId="860" xr:uid="{00000000-0005-0000-0000-000061100000}"/>
    <cellStyle name="Millares 2 5 2" xfId="861" xr:uid="{00000000-0005-0000-0000-000062100000}"/>
    <cellStyle name="Millares 2 5 2 2" xfId="2498" xr:uid="{00000000-0005-0000-0000-000063100000}"/>
    <cellStyle name="Millares 2 5 3" xfId="862" xr:uid="{00000000-0005-0000-0000-000064100000}"/>
    <cellStyle name="Millares 2 5 3 2" xfId="5331" xr:uid="{00000000-0005-0000-0000-000065100000}"/>
    <cellStyle name="Millares 2 5 4" xfId="4265" xr:uid="{00000000-0005-0000-0000-000066100000}"/>
    <cellStyle name="Millares 2 5 4 2" xfId="7919" xr:uid="{00000000-0005-0000-0000-000067100000}"/>
    <cellStyle name="Millares 2 5 4 3" xfId="6633" xr:uid="{00000000-0005-0000-0000-000068100000}"/>
    <cellStyle name="Millares 2 5 5" xfId="6503" xr:uid="{00000000-0005-0000-0000-000069100000}"/>
    <cellStyle name="Millares 2 6" xfId="863" xr:uid="{00000000-0005-0000-0000-00006A100000}"/>
    <cellStyle name="Millares 2 6 2" xfId="864" xr:uid="{00000000-0005-0000-0000-00006B100000}"/>
    <cellStyle name="Millares 2 6 2 2" xfId="7920" xr:uid="{00000000-0005-0000-0000-00006C100000}"/>
    <cellStyle name="Millares 2 6 2 3" xfId="6659" xr:uid="{00000000-0005-0000-0000-00006D100000}"/>
    <cellStyle name="Millares 2 6 3" xfId="3518" xr:uid="{00000000-0005-0000-0000-00006E100000}"/>
    <cellStyle name="Millares 2 6 3 2" xfId="5332" xr:uid="{00000000-0005-0000-0000-00006F100000}"/>
    <cellStyle name="Millares 2 6 4" xfId="3519" xr:uid="{00000000-0005-0000-0000-000070100000}"/>
    <cellStyle name="Millares 2 6 5" xfId="6629" xr:uid="{00000000-0005-0000-0000-000071100000}"/>
    <cellStyle name="Millares 2 6 6" xfId="2380" xr:uid="{00000000-0005-0000-0000-000072100000}"/>
    <cellStyle name="Millares 2 7" xfId="865" xr:uid="{00000000-0005-0000-0000-000073100000}"/>
    <cellStyle name="Millares 2 7 2" xfId="866" xr:uid="{00000000-0005-0000-0000-000074100000}"/>
    <cellStyle name="Millares 2 7 2 2" xfId="5334" xr:uid="{00000000-0005-0000-0000-000075100000}"/>
    <cellStyle name="Millares 2 7 2 3" xfId="3520" xr:uid="{00000000-0005-0000-0000-000076100000}"/>
    <cellStyle name="Millares 2 7 3" xfId="3521" xr:uid="{00000000-0005-0000-0000-000077100000}"/>
    <cellStyle name="Millares 2 7 4" xfId="5333" xr:uid="{00000000-0005-0000-0000-000078100000}"/>
    <cellStyle name="Millares 2 7 5" xfId="7921" xr:uid="{00000000-0005-0000-0000-000079100000}"/>
    <cellStyle name="Millares 2 7 6" xfId="6634" xr:uid="{00000000-0005-0000-0000-00007A100000}"/>
    <cellStyle name="Millares 2 7 7" xfId="2381" xr:uid="{00000000-0005-0000-0000-00007B100000}"/>
    <cellStyle name="Millares 2 8" xfId="867" xr:uid="{00000000-0005-0000-0000-00007C100000}"/>
    <cellStyle name="Millares 2 8 2" xfId="5335" xr:uid="{00000000-0005-0000-0000-00007D100000}"/>
    <cellStyle name="Millares 2 8 3" xfId="2450" xr:uid="{00000000-0005-0000-0000-00007E100000}"/>
    <cellStyle name="Millares 2 9" xfId="868" xr:uid="{00000000-0005-0000-0000-00007F100000}"/>
    <cellStyle name="Millares 2 9 2" xfId="5336" xr:uid="{00000000-0005-0000-0000-000080100000}"/>
    <cellStyle name="Millares 2_ANALISIS COSTOS PORTICOS GRAN TECHO" xfId="869" xr:uid="{00000000-0005-0000-0000-000081100000}"/>
    <cellStyle name="Millares 20" xfId="870" xr:uid="{00000000-0005-0000-0000-000082100000}"/>
    <cellStyle name="Millares 20 2" xfId="2526" xr:uid="{00000000-0005-0000-0000-000083100000}"/>
    <cellStyle name="Millares 20 2 2" xfId="4437" xr:uid="{00000000-0005-0000-0000-000084100000}"/>
    <cellStyle name="Millares 20 2 3" xfId="7923" xr:uid="{00000000-0005-0000-0000-000085100000}"/>
    <cellStyle name="Millares 20 2 4" xfId="6660" xr:uid="{00000000-0005-0000-0000-000086100000}"/>
    <cellStyle name="Millares 20 3" xfId="4266" xr:uid="{00000000-0005-0000-0000-000087100000}"/>
    <cellStyle name="Millares 20 3 2" xfId="7924" xr:uid="{00000000-0005-0000-0000-000088100000}"/>
    <cellStyle name="Millares 20 4" xfId="7922" xr:uid="{00000000-0005-0000-0000-000089100000}"/>
    <cellStyle name="Millares 20 5" xfId="6625" xr:uid="{00000000-0005-0000-0000-00008A100000}"/>
    <cellStyle name="Millares 20 6" xfId="2382" xr:uid="{00000000-0005-0000-0000-00008B100000}"/>
    <cellStyle name="Millares 21" xfId="871" xr:uid="{00000000-0005-0000-0000-00008C100000}"/>
    <cellStyle name="Millares 21 2" xfId="4438" xr:uid="{00000000-0005-0000-0000-00008D100000}"/>
    <cellStyle name="Millares 21 3" xfId="7925" xr:uid="{00000000-0005-0000-0000-00008E100000}"/>
    <cellStyle name="Millares 21 4" xfId="6689" xr:uid="{00000000-0005-0000-0000-00008F100000}"/>
    <cellStyle name="Millares 21 5" xfId="2383" xr:uid="{00000000-0005-0000-0000-000090100000}"/>
    <cellStyle name="Millares 22" xfId="872" xr:uid="{00000000-0005-0000-0000-000091100000}"/>
    <cellStyle name="Millares 22 2" xfId="4439" xr:uid="{00000000-0005-0000-0000-000092100000}"/>
    <cellStyle name="Millares 22 3" xfId="7926" xr:uid="{00000000-0005-0000-0000-000093100000}"/>
    <cellStyle name="Millares 22 4" xfId="6690" xr:uid="{00000000-0005-0000-0000-000094100000}"/>
    <cellStyle name="Millares 22 5" xfId="2384" xr:uid="{00000000-0005-0000-0000-000095100000}"/>
    <cellStyle name="Millares 23" xfId="873" xr:uid="{00000000-0005-0000-0000-000096100000}"/>
    <cellStyle name="Millares 23 2" xfId="4440" xr:uid="{00000000-0005-0000-0000-000097100000}"/>
    <cellStyle name="Millares 23 3" xfId="7927" xr:uid="{00000000-0005-0000-0000-000098100000}"/>
    <cellStyle name="Millares 23 4" xfId="6632" xr:uid="{00000000-0005-0000-0000-000099100000}"/>
    <cellStyle name="Millares 23 5" xfId="2517" xr:uid="{00000000-0005-0000-0000-00009A100000}"/>
    <cellStyle name="Millares 24" xfId="874" xr:uid="{00000000-0005-0000-0000-00009B100000}"/>
    <cellStyle name="Millares 24 2" xfId="4441" xr:uid="{00000000-0005-0000-0000-00009C100000}"/>
    <cellStyle name="Millares 24 3" xfId="7928" xr:uid="{00000000-0005-0000-0000-00009D100000}"/>
    <cellStyle name="Millares 24 4" xfId="6682" xr:uid="{00000000-0005-0000-0000-00009E100000}"/>
    <cellStyle name="Millares 24 5" xfId="2561" xr:uid="{00000000-0005-0000-0000-00009F100000}"/>
    <cellStyle name="Millares 25" xfId="2286" xr:uid="{00000000-0005-0000-0000-0000A0100000}"/>
    <cellStyle name="Millares 25 2" xfId="4442" xr:uid="{00000000-0005-0000-0000-0000A1100000}"/>
    <cellStyle name="Millares 25 3" xfId="6483" xr:uid="{00000000-0005-0000-0000-0000A2100000}"/>
    <cellStyle name="Millares 25 3 2" xfId="7930" xr:uid="{00000000-0005-0000-0000-0000A3100000}"/>
    <cellStyle name="Millares 25 4" xfId="7929" xr:uid="{00000000-0005-0000-0000-0000A4100000}"/>
    <cellStyle name="Millares 25 5" xfId="6692" xr:uid="{00000000-0005-0000-0000-0000A5100000}"/>
    <cellStyle name="Millares 25 6" xfId="3522" xr:uid="{00000000-0005-0000-0000-0000A6100000}"/>
    <cellStyle name="Millares 26" xfId="3523" xr:uid="{00000000-0005-0000-0000-0000A7100000}"/>
    <cellStyle name="Millares 26 2" xfId="2298" xr:uid="{00000000-0005-0000-0000-0000A8100000}"/>
    <cellStyle name="Millares 26 3" xfId="6484" xr:uid="{00000000-0005-0000-0000-0000A9100000}"/>
    <cellStyle name="Millares 26 3 2" xfId="7931" xr:uid="{00000000-0005-0000-0000-0000AA100000}"/>
    <cellStyle name="Millares 27" xfId="3524" xr:uid="{00000000-0005-0000-0000-0000AB100000}"/>
    <cellStyle name="Millares 27 2" xfId="4443" xr:uid="{00000000-0005-0000-0000-0000AC100000}"/>
    <cellStyle name="Millares 28" xfId="3525" xr:uid="{00000000-0005-0000-0000-0000AD100000}"/>
    <cellStyle name="Millares 28 2" xfId="5337" xr:uid="{00000000-0005-0000-0000-0000AE100000}"/>
    <cellStyle name="Millares 28 3" xfId="7932" xr:uid="{00000000-0005-0000-0000-0000AF100000}"/>
    <cellStyle name="Millares 29" xfId="3526" xr:uid="{00000000-0005-0000-0000-0000B0100000}"/>
    <cellStyle name="Millares 29 2" xfId="5338" xr:uid="{00000000-0005-0000-0000-0000B1100000}"/>
    <cellStyle name="Millares 3" xfId="4" xr:uid="{00000000-0005-0000-0000-0000B2100000}"/>
    <cellStyle name="Millares 3 10" xfId="4267" xr:uid="{00000000-0005-0000-0000-0000B3100000}"/>
    <cellStyle name="Millares 3 2" xfId="875" xr:uid="{00000000-0005-0000-0000-0000B4100000}"/>
    <cellStyle name="Millares 3 2 2" xfId="876" xr:uid="{00000000-0005-0000-0000-0000B5100000}"/>
    <cellStyle name="Millares 3 2 2 2" xfId="877" xr:uid="{00000000-0005-0000-0000-0000B6100000}"/>
    <cellStyle name="Millares 3 2 2 2 2" xfId="3528" xr:uid="{00000000-0005-0000-0000-0000B7100000}"/>
    <cellStyle name="Millares 3 2 2 3" xfId="3529" xr:uid="{00000000-0005-0000-0000-0000B8100000}"/>
    <cellStyle name="Millares 3 2 2 3 2" xfId="5339" xr:uid="{00000000-0005-0000-0000-0000B9100000}"/>
    <cellStyle name="Millares 3 2 2 4" xfId="4269" xr:uid="{00000000-0005-0000-0000-0000BA100000}"/>
    <cellStyle name="Millares 3 2 2 5" xfId="3527" xr:uid="{00000000-0005-0000-0000-0000BB100000}"/>
    <cellStyle name="Millares 3 2 3" xfId="878" xr:uid="{00000000-0005-0000-0000-0000BC100000}"/>
    <cellStyle name="Millares 3 2 3 2" xfId="4444" xr:uid="{00000000-0005-0000-0000-0000BD100000}"/>
    <cellStyle name="Millares 3 2 4" xfId="879" xr:uid="{00000000-0005-0000-0000-0000BE100000}"/>
    <cellStyle name="Millares 3 2 5" xfId="4268" xr:uid="{00000000-0005-0000-0000-0000BF100000}"/>
    <cellStyle name="Millares 3 3" xfId="880" xr:uid="{00000000-0005-0000-0000-0000C0100000}"/>
    <cellStyle name="Millares 3 3 2" xfId="881" xr:uid="{00000000-0005-0000-0000-0000C1100000}"/>
    <cellStyle name="Millares 3 3 2 2" xfId="882" xr:uid="{00000000-0005-0000-0000-0000C2100000}"/>
    <cellStyle name="Millares 3 3 2 2 2" xfId="3530" xr:uid="{00000000-0005-0000-0000-0000C3100000}"/>
    <cellStyle name="Millares 3 3 2 3" xfId="3531" xr:uid="{00000000-0005-0000-0000-0000C4100000}"/>
    <cellStyle name="Millares 3 3 2 4" xfId="4270" xr:uid="{00000000-0005-0000-0000-0000C5100000}"/>
    <cellStyle name="Millares 3 3 3" xfId="883" xr:uid="{00000000-0005-0000-0000-0000C6100000}"/>
    <cellStyle name="Millares 3 3 4" xfId="884" xr:uid="{00000000-0005-0000-0000-0000C7100000}"/>
    <cellStyle name="Millares 3 4" xfId="885" xr:uid="{00000000-0005-0000-0000-0000C8100000}"/>
    <cellStyle name="Millares 3 4 2" xfId="886" xr:uid="{00000000-0005-0000-0000-0000C9100000}"/>
    <cellStyle name="Millares 3 4 2 2" xfId="887" xr:uid="{00000000-0005-0000-0000-0000CA100000}"/>
    <cellStyle name="Millares 3 4 2 2 2" xfId="5340" xr:uid="{00000000-0005-0000-0000-0000CB100000}"/>
    <cellStyle name="Millares 3 4 2 2 3" xfId="3532" xr:uid="{00000000-0005-0000-0000-0000CC100000}"/>
    <cellStyle name="Millares 3 4 2 3" xfId="3533" xr:uid="{00000000-0005-0000-0000-0000CD100000}"/>
    <cellStyle name="Millares 3 4 2 4" xfId="4272" xr:uid="{00000000-0005-0000-0000-0000CE100000}"/>
    <cellStyle name="Millares 3 4 3" xfId="888" xr:uid="{00000000-0005-0000-0000-0000CF100000}"/>
    <cellStyle name="Millares 3 4 3 2" xfId="3534" xr:uid="{00000000-0005-0000-0000-0000D0100000}"/>
    <cellStyle name="Millares 3 4 3 2 2" xfId="5342" xr:uid="{00000000-0005-0000-0000-0000D1100000}"/>
    <cellStyle name="Millares 3 4 3 3" xfId="3535" xr:uid="{00000000-0005-0000-0000-0000D2100000}"/>
    <cellStyle name="Millares 3 4 3 4" xfId="5341" xr:uid="{00000000-0005-0000-0000-0000D3100000}"/>
    <cellStyle name="Millares 3 4 4" xfId="889" xr:uid="{00000000-0005-0000-0000-0000D4100000}"/>
    <cellStyle name="Millares 3 4 4 2" xfId="5343" xr:uid="{00000000-0005-0000-0000-0000D5100000}"/>
    <cellStyle name="Millares 3 4 4 3" xfId="3536" xr:uid="{00000000-0005-0000-0000-0000D6100000}"/>
    <cellStyle name="Millares 3 4 5" xfId="3537" xr:uid="{00000000-0005-0000-0000-0000D7100000}"/>
    <cellStyle name="Millares 3 4 6" xfId="4271" xr:uid="{00000000-0005-0000-0000-0000D8100000}"/>
    <cellStyle name="Millares 3 4 7" xfId="7933" xr:uid="{00000000-0005-0000-0000-0000D9100000}"/>
    <cellStyle name="Millares 3 5" xfId="890" xr:uid="{00000000-0005-0000-0000-0000DA100000}"/>
    <cellStyle name="Millares 3 5 2" xfId="891" xr:uid="{00000000-0005-0000-0000-0000DB100000}"/>
    <cellStyle name="Millares 3 5 2 2" xfId="5344" xr:uid="{00000000-0005-0000-0000-0000DC100000}"/>
    <cellStyle name="Millares 3 5 2 3" xfId="7934" xr:uid="{00000000-0005-0000-0000-0000DD100000}"/>
    <cellStyle name="Millares 3 5 2 4" xfId="6716" xr:uid="{00000000-0005-0000-0000-0000DE100000}"/>
    <cellStyle name="Millares 3 5 2 5" xfId="3538" xr:uid="{00000000-0005-0000-0000-0000DF100000}"/>
    <cellStyle name="Millares 3 5 3" xfId="3539" xr:uid="{00000000-0005-0000-0000-0000E0100000}"/>
    <cellStyle name="Millares 3 5 4" xfId="4273" xr:uid="{00000000-0005-0000-0000-0000E1100000}"/>
    <cellStyle name="Millares 3 6" xfId="892" xr:uid="{00000000-0005-0000-0000-0000E2100000}"/>
    <cellStyle name="Millares 3 6 2" xfId="4157" xr:uid="{00000000-0005-0000-0000-0000E3100000}"/>
    <cellStyle name="Millares 3 6 3" xfId="2537" xr:uid="{00000000-0005-0000-0000-0000E4100000}"/>
    <cellStyle name="Millares 3 7" xfId="893" xr:uid="{00000000-0005-0000-0000-0000E5100000}"/>
    <cellStyle name="Millares 3 7 2" xfId="4274" xr:uid="{00000000-0005-0000-0000-0000E6100000}"/>
    <cellStyle name="Millares 3 7 2 2" xfId="7936" xr:uid="{00000000-0005-0000-0000-0000E7100000}"/>
    <cellStyle name="Millares 3 7 3" xfId="6485" xr:uid="{00000000-0005-0000-0000-0000E8100000}"/>
    <cellStyle name="Millares 3 7 4" xfId="7935" xr:uid="{00000000-0005-0000-0000-0000E9100000}"/>
    <cellStyle name="Millares 3 7 5" xfId="6725" xr:uid="{00000000-0005-0000-0000-0000EA100000}"/>
    <cellStyle name="Millares 3 7 6" xfId="3540" xr:uid="{00000000-0005-0000-0000-0000EB100000}"/>
    <cellStyle name="Millares 3 8" xfId="894" xr:uid="{00000000-0005-0000-0000-0000EC100000}"/>
    <cellStyle name="Millares 3 8 2" xfId="3541" xr:uid="{00000000-0005-0000-0000-0000ED100000}"/>
    <cellStyle name="Millares 3 9" xfId="3542" xr:uid="{00000000-0005-0000-0000-0000EE100000}"/>
    <cellStyle name="Millares 3 9 2" xfId="5345" xr:uid="{00000000-0005-0000-0000-0000EF100000}"/>
    <cellStyle name="Millares 3 9 2 2" xfId="7938" xr:uid="{00000000-0005-0000-0000-0000F0100000}"/>
    <cellStyle name="Millares 3 9 3" xfId="7937" xr:uid="{00000000-0005-0000-0000-0000F1100000}"/>
    <cellStyle name="Millares 3_DESGLOSE_DE_PORTICOS_METALICOS_UASD_BONAO_ENV" xfId="895" xr:uid="{00000000-0005-0000-0000-0000F2100000}"/>
    <cellStyle name="Millares 30" xfId="3543" xr:uid="{00000000-0005-0000-0000-0000F3100000}"/>
    <cellStyle name="Millares 30 2" xfId="5346" xr:uid="{00000000-0005-0000-0000-0000F4100000}"/>
    <cellStyle name="Millares 31" xfId="3544" xr:uid="{00000000-0005-0000-0000-0000F5100000}"/>
    <cellStyle name="Millares 31 2" xfId="5347" xr:uid="{00000000-0005-0000-0000-0000F6100000}"/>
    <cellStyle name="Millares 32" xfId="2555" xr:uid="{00000000-0005-0000-0000-0000F7100000}"/>
    <cellStyle name="Millares 33" xfId="3545" xr:uid="{00000000-0005-0000-0000-0000F8100000}"/>
    <cellStyle name="Millares 33 2" xfId="5348" xr:uid="{00000000-0005-0000-0000-0000F9100000}"/>
    <cellStyle name="Millares 34" xfId="3546" xr:uid="{00000000-0005-0000-0000-0000FA100000}"/>
    <cellStyle name="Millares 34 2" xfId="5349" xr:uid="{00000000-0005-0000-0000-0000FB100000}"/>
    <cellStyle name="Millares 35" xfId="3547" xr:uid="{00000000-0005-0000-0000-0000FC100000}"/>
    <cellStyle name="Millares 35 2" xfId="5350" xr:uid="{00000000-0005-0000-0000-0000FD100000}"/>
    <cellStyle name="Millares 36" xfId="3548" xr:uid="{00000000-0005-0000-0000-0000FE100000}"/>
    <cellStyle name="Millares 36 2" xfId="5351" xr:uid="{00000000-0005-0000-0000-0000FF100000}"/>
    <cellStyle name="Millares 37" xfId="3549" xr:uid="{00000000-0005-0000-0000-000000110000}"/>
    <cellStyle name="Millares 37 2" xfId="5352" xr:uid="{00000000-0005-0000-0000-000001110000}"/>
    <cellStyle name="Millares 38" xfId="3550" xr:uid="{00000000-0005-0000-0000-000002110000}"/>
    <cellStyle name="Millares 38 2" xfId="5353" xr:uid="{00000000-0005-0000-0000-000003110000}"/>
    <cellStyle name="Millares 39" xfId="3551" xr:uid="{00000000-0005-0000-0000-000004110000}"/>
    <cellStyle name="Millares 39 2" xfId="5354" xr:uid="{00000000-0005-0000-0000-000005110000}"/>
    <cellStyle name="Millares 4" xfId="896" xr:uid="{00000000-0005-0000-0000-000006110000}"/>
    <cellStyle name="Millares 4 2" xfId="897" xr:uid="{00000000-0005-0000-0000-000007110000}"/>
    <cellStyle name="Millares 4 2 2" xfId="898" xr:uid="{00000000-0005-0000-0000-000008110000}"/>
    <cellStyle name="Millares 4 2 2 2" xfId="4158" xr:uid="{00000000-0005-0000-0000-000009110000}"/>
    <cellStyle name="Millares 4 2 2 3" xfId="4276" xr:uid="{00000000-0005-0000-0000-00000A110000}"/>
    <cellStyle name="Millares 4 2 2 4" xfId="3552" xr:uid="{00000000-0005-0000-0000-00000B110000}"/>
    <cellStyle name="Millares 4 2 3" xfId="899" xr:uid="{00000000-0005-0000-0000-00000C110000}"/>
    <cellStyle name="Millares 4 2 3 2" xfId="4159" xr:uid="{00000000-0005-0000-0000-00000D110000}"/>
    <cellStyle name="Millares 4 2 4" xfId="4275" xr:uid="{00000000-0005-0000-0000-00000E110000}"/>
    <cellStyle name="Millares 4 3" xfId="900" xr:uid="{00000000-0005-0000-0000-00000F110000}"/>
    <cellStyle name="Millares 4 3 2" xfId="901" xr:uid="{00000000-0005-0000-0000-000010110000}"/>
    <cellStyle name="Millares 4 3 2 2" xfId="4277" xr:uid="{00000000-0005-0000-0000-000011110000}"/>
    <cellStyle name="Millares 4 3 3" xfId="902" xr:uid="{00000000-0005-0000-0000-000012110000}"/>
    <cellStyle name="Millares 4 3 3 2" xfId="5355" xr:uid="{00000000-0005-0000-0000-000013110000}"/>
    <cellStyle name="Millares 4 3 4" xfId="903" xr:uid="{00000000-0005-0000-0000-000014110000}"/>
    <cellStyle name="Millares 4 4" xfId="904" xr:uid="{00000000-0005-0000-0000-000015110000}"/>
    <cellStyle name="Millares 4 4 2" xfId="4160" xr:uid="{00000000-0005-0000-0000-000016110000}"/>
    <cellStyle name="Millares 4 4 2 2" xfId="7941" xr:uid="{00000000-0005-0000-0000-000017110000}"/>
    <cellStyle name="Millares 4 4 2 3" xfId="6661" xr:uid="{00000000-0005-0000-0000-000018110000}"/>
    <cellStyle name="Millares 4 4 3" xfId="4278" xr:uid="{00000000-0005-0000-0000-000019110000}"/>
    <cellStyle name="Millares 4 4 4" xfId="6518" xr:uid="{00000000-0005-0000-0000-00001A110000}"/>
    <cellStyle name="Millares 4 4 4 2" xfId="7940" xr:uid="{00000000-0005-0000-0000-00001B110000}"/>
    <cellStyle name="Millares 4 4 5" xfId="2385" xr:uid="{00000000-0005-0000-0000-00001C110000}"/>
    <cellStyle name="Millares 4 5" xfId="905" xr:uid="{00000000-0005-0000-0000-00001D110000}"/>
    <cellStyle name="Millares 4 5 2" xfId="4161" xr:uid="{00000000-0005-0000-0000-00001E110000}"/>
    <cellStyle name="Millares 4 6" xfId="906" xr:uid="{00000000-0005-0000-0000-00001F110000}"/>
    <cellStyle name="Millares 4 6 2" xfId="4279" xr:uid="{00000000-0005-0000-0000-000020110000}"/>
    <cellStyle name="Millares 4 7" xfId="4162" xr:uid="{00000000-0005-0000-0000-000021110000}"/>
    <cellStyle name="Millares 4 8" xfId="7939" xr:uid="{00000000-0005-0000-0000-000022110000}"/>
    <cellStyle name="Millares 4_Presupuesto" xfId="3553" xr:uid="{00000000-0005-0000-0000-000023110000}"/>
    <cellStyle name="Millares 40" xfId="3554" xr:uid="{00000000-0005-0000-0000-000024110000}"/>
    <cellStyle name="Millares 40 2" xfId="5356" xr:uid="{00000000-0005-0000-0000-000025110000}"/>
    <cellStyle name="Millares 41" xfId="3555" xr:uid="{00000000-0005-0000-0000-000026110000}"/>
    <cellStyle name="Millares 41 2" xfId="3556" xr:uid="{00000000-0005-0000-0000-000027110000}"/>
    <cellStyle name="Millares 41 2 2" xfId="5357" xr:uid="{00000000-0005-0000-0000-000028110000}"/>
    <cellStyle name="Millares 41 3" xfId="4445" xr:uid="{00000000-0005-0000-0000-000029110000}"/>
    <cellStyle name="Millares 42" xfId="3557" xr:uid="{00000000-0005-0000-0000-00002A110000}"/>
    <cellStyle name="Millares 42 2" xfId="5358" xr:uid="{00000000-0005-0000-0000-00002B110000}"/>
    <cellStyle name="Millares 43" xfId="3558" xr:uid="{00000000-0005-0000-0000-00002C110000}"/>
    <cellStyle name="Millares 43 2" xfId="5359" xr:uid="{00000000-0005-0000-0000-00002D110000}"/>
    <cellStyle name="Millares 44" xfId="3559" xr:uid="{00000000-0005-0000-0000-00002E110000}"/>
    <cellStyle name="Millares 44 2" xfId="5360" xr:uid="{00000000-0005-0000-0000-00002F110000}"/>
    <cellStyle name="Millares 45" xfId="3560" xr:uid="{00000000-0005-0000-0000-000030110000}"/>
    <cellStyle name="Millares 45 2" xfId="5361" xr:uid="{00000000-0005-0000-0000-000031110000}"/>
    <cellStyle name="Millares 46" xfId="3561" xr:uid="{00000000-0005-0000-0000-000032110000}"/>
    <cellStyle name="Millares 46 2" xfId="5362" xr:uid="{00000000-0005-0000-0000-000033110000}"/>
    <cellStyle name="Millares 47" xfId="3562" xr:uid="{00000000-0005-0000-0000-000034110000}"/>
    <cellStyle name="Millares 47 2" xfId="5363" xr:uid="{00000000-0005-0000-0000-000035110000}"/>
    <cellStyle name="Millares 48" xfId="3563" xr:uid="{00000000-0005-0000-0000-000036110000}"/>
    <cellStyle name="Millares 48 2" xfId="5364" xr:uid="{00000000-0005-0000-0000-000037110000}"/>
    <cellStyle name="Millares 49" xfId="3564" xr:uid="{00000000-0005-0000-0000-000038110000}"/>
    <cellStyle name="Millares 49 2" xfId="5365" xr:uid="{00000000-0005-0000-0000-000039110000}"/>
    <cellStyle name="Millares 5" xfId="907" xr:uid="{00000000-0005-0000-0000-00003A110000}"/>
    <cellStyle name="Millares 5 2" xfId="908" xr:uid="{00000000-0005-0000-0000-00003B110000}"/>
    <cellStyle name="Millares 5 2 2" xfId="909" xr:uid="{00000000-0005-0000-0000-00003C110000}"/>
    <cellStyle name="Millares 5 2 2 2" xfId="910" xr:uid="{00000000-0005-0000-0000-00003D110000}"/>
    <cellStyle name="Millares 5 2 2 2 2" xfId="5366" xr:uid="{00000000-0005-0000-0000-00003E110000}"/>
    <cellStyle name="Millares 5 2 2 2 2 2" xfId="7945" xr:uid="{00000000-0005-0000-0000-00003F110000}"/>
    <cellStyle name="Millares 5 2 2 2 3" xfId="7944" xr:uid="{00000000-0005-0000-0000-000040110000}"/>
    <cellStyle name="Millares 5 2 2 2 4" xfId="3565" xr:uid="{00000000-0005-0000-0000-000041110000}"/>
    <cellStyle name="Millares 5 2 2 3" xfId="3566" xr:uid="{00000000-0005-0000-0000-000042110000}"/>
    <cellStyle name="Millares 5 2 2 3 2" xfId="5367" xr:uid="{00000000-0005-0000-0000-000043110000}"/>
    <cellStyle name="Millares 5 2 2 4" xfId="4282" xr:uid="{00000000-0005-0000-0000-000044110000}"/>
    <cellStyle name="Millares 5 2 3" xfId="911" xr:uid="{00000000-0005-0000-0000-000045110000}"/>
    <cellStyle name="Millares 5 2 3 2" xfId="4163" xr:uid="{00000000-0005-0000-0000-000046110000}"/>
    <cellStyle name="Millares 5 2 3 2 2" xfId="7946" xr:uid="{00000000-0005-0000-0000-000047110000}"/>
    <cellStyle name="Millares 5 2 3 3" xfId="4446" xr:uid="{00000000-0005-0000-0000-000048110000}"/>
    <cellStyle name="Millares 5 2 3 4" xfId="6732" xr:uid="{00000000-0005-0000-0000-000049110000}"/>
    <cellStyle name="Millares 5 2 3 5" xfId="2563" xr:uid="{00000000-0005-0000-0000-00004A110000}"/>
    <cellStyle name="Millares 5 2 4" xfId="912" xr:uid="{00000000-0005-0000-0000-00004B110000}"/>
    <cellStyle name="Millares 5 2 4 2" xfId="4164" xr:uid="{00000000-0005-0000-0000-00004C110000}"/>
    <cellStyle name="Millares 5 2 4 3" xfId="4165" xr:uid="{00000000-0005-0000-0000-00004D110000}"/>
    <cellStyle name="Millares 5 2 4 3 2" xfId="7947" xr:uid="{00000000-0005-0000-0000-00004E110000}"/>
    <cellStyle name="Millares 5 2 4 4" xfId="4166" xr:uid="{00000000-0005-0000-0000-00004F110000}"/>
    <cellStyle name="Millares 5 2 4 5" xfId="4505" xr:uid="{00000000-0005-0000-0000-000050110000}"/>
    <cellStyle name="Millares 5 2 4 6" xfId="2560" xr:uid="{00000000-0005-0000-0000-000051110000}"/>
    <cellStyle name="Millares 5 2 5" xfId="913" xr:uid="{00000000-0005-0000-0000-000052110000}"/>
    <cellStyle name="Millares 5 2 5 2" xfId="2288" xr:uid="{00000000-0005-0000-0000-000053110000}"/>
    <cellStyle name="Millares 5 2 5 2 2" xfId="7949" xr:uid="{00000000-0005-0000-0000-000054110000}"/>
    <cellStyle name="Millares 5 2 5 2 3" xfId="5368" xr:uid="{00000000-0005-0000-0000-000055110000}"/>
    <cellStyle name="Millares 5 2 5 3" xfId="7948" xr:uid="{00000000-0005-0000-0000-000056110000}"/>
    <cellStyle name="Millares 5 2 6" xfId="4281" xr:uid="{00000000-0005-0000-0000-000057110000}"/>
    <cellStyle name="Millares 5 2 7" xfId="6486" xr:uid="{00000000-0005-0000-0000-000058110000}"/>
    <cellStyle name="Millares 5 2 8" xfId="6519" xr:uid="{00000000-0005-0000-0000-000059110000}"/>
    <cellStyle name="Millares 5 2 8 2" xfId="7943" xr:uid="{00000000-0005-0000-0000-00005A110000}"/>
    <cellStyle name="Millares 5 2 9" xfId="2386" xr:uid="{00000000-0005-0000-0000-00005B110000}"/>
    <cellStyle name="Millares 5 3" xfId="914" xr:uid="{00000000-0005-0000-0000-00005C110000}"/>
    <cellStyle name="Millares 5 3 2" xfId="915" xr:uid="{00000000-0005-0000-0000-00005D110000}"/>
    <cellStyle name="Millares 5 3 2 2" xfId="5370" xr:uid="{00000000-0005-0000-0000-00005E110000}"/>
    <cellStyle name="Millares 5 3 2 2 2" xfId="7951" xr:uid="{00000000-0005-0000-0000-00005F110000}"/>
    <cellStyle name="Millares 5 3 2 3" xfId="7950" xr:uid="{00000000-0005-0000-0000-000060110000}"/>
    <cellStyle name="Millares 5 3 2 4" xfId="3567" xr:uid="{00000000-0005-0000-0000-000061110000}"/>
    <cellStyle name="Millares 5 3 3" xfId="3568" xr:uid="{00000000-0005-0000-0000-000062110000}"/>
    <cellStyle name="Millares 5 3 4" xfId="5369" xr:uid="{00000000-0005-0000-0000-000063110000}"/>
    <cellStyle name="Millares 5 3 4 2" xfId="7952" xr:uid="{00000000-0005-0000-0000-000064110000}"/>
    <cellStyle name="Millares 5 3 5" xfId="6520" xr:uid="{00000000-0005-0000-0000-000065110000}"/>
    <cellStyle name="Millares 5 3 6" xfId="2387" xr:uid="{00000000-0005-0000-0000-000066110000}"/>
    <cellStyle name="Millares 5 4" xfId="916" xr:uid="{00000000-0005-0000-0000-000067110000}"/>
    <cellStyle name="Millares 5 4 2" xfId="917" xr:uid="{00000000-0005-0000-0000-000068110000}"/>
    <cellStyle name="Millares 5 4 2 2" xfId="5372" xr:uid="{00000000-0005-0000-0000-000069110000}"/>
    <cellStyle name="Millares 5 4 2 2 2" xfId="7955" xr:uid="{00000000-0005-0000-0000-00006A110000}"/>
    <cellStyle name="Millares 5 4 2 3" xfId="7954" xr:uid="{00000000-0005-0000-0000-00006B110000}"/>
    <cellStyle name="Millares 5 4 2 4" xfId="3569" xr:uid="{00000000-0005-0000-0000-00006C110000}"/>
    <cellStyle name="Millares 5 4 3" xfId="3570" xr:uid="{00000000-0005-0000-0000-00006D110000}"/>
    <cellStyle name="Millares 5 4 3 2" xfId="5373" xr:uid="{00000000-0005-0000-0000-00006E110000}"/>
    <cellStyle name="Millares 5 4 4" xfId="5371" xr:uid="{00000000-0005-0000-0000-00006F110000}"/>
    <cellStyle name="Millares 5 4 4 2" xfId="7956" xr:uid="{00000000-0005-0000-0000-000070110000}"/>
    <cellStyle name="Millares 5 4 5" xfId="7953" xr:uid="{00000000-0005-0000-0000-000071110000}"/>
    <cellStyle name="Millares 5 5" xfId="918" xr:uid="{00000000-0005-0000-0000-000072110000}"/>
    <cellStyle name="Millares 5 5 2" xfId="4167" xr:uid="{00000000-0005-0000-0000-000073110000}"/>
    <cellStyle name="Millares 5 5 3" xfId="5374" xr:uid="{00000000-0005-0000-0000-000074110000}"/>
    <cellStyle name="Millares 5 5 3 2" xfId="7958" xr:uid="{00000000-0005-0000-0000-000075110000}"/>
    <cellStyle name="Millares 5 5 4" xfId="7957" xr:uid="{00000000-0005-0000-0000-000076110000}"/>
    <cellStyle name="Millares 5 6" xfId="919" xr:uid="{00000000-0005-0000-0000-000077110000}"/>
    <cellStyle name="Millares 5 6 2" xfId="4168" xr:uid="{00000000-0005-0000-0000-000078110000}"/>
    <cellStyle name="Millares 5 6 2 2" xfId="7959" xr:uid="{00000000-0005-0000-0000-000079110000}"/>
    <cellStyle name="Millares 5 7" xfId="4280" xr:uid="{00000000-0005-0000-0000-00007A110000}"/>
    <cellStyle name="Millares 5 8" xfId="7942" xr:uid="{00000000-0005-0000-0000-00007B110000}"/>
    <cellStyle name="Millares 50" xfId="3571" xr:uid="{00000000-0005-0000-0000-00007C110000}"/>
    <cellStyle name="Millares 50 2" xfId="5375" xr:uid="{00000000-0005-0000-0000-00007D110000}"/>
    <cellStyle name="Millares 51" xfId="3572" xr:uid="{00000000-0005-0000-0000-00007E110000}"/>
    <cellStyle name="Millares 51 2" xfId="5376" xr:uid="{00000000-0005-0000-0000-00007F110000}"/>
    <cellStyle name="Millares 52" xfId="3573" xr:uid="{00000000-0005-0000-0000-000080110000}"/>
    <cellStyle name="Millares 52 2" xfId="5377" xr:uid="{00000000-0005-0000-0000-000081110000}"/>
    <cellStyle name="Millares 53" xfId="3574" xr:uid="{00000000-0005-0000-0000-000082110000}"/>
    <cellStyle name="Millares 53 2" xfId="5378" xr:uid="{00000000-0005-0000-0000-000083110000}"/>
    <cellStyle name="Millares 54" xfId="3575" xr:uid="{00000000-0005-0000-0000-000084110000}"/>
    <cellStyle name="Millares 54 2" xfId="5379" xr:uid="{00000000-0005-0000-0000-000085110000}"/>
    <cellStyle name="Millares 55" xfId="3576" xr:uid="{00000000-0005-0000-0000-000086110000}"/>
    <cellStyle name="Millares 55 2" xfId="5380" xr:uid="{00000000-0005-0000-0000-000087110000}"/>
    <cellStyle name="Millares 56" xfId="3577" xr:uid="{00000000-0005-0000-0000-000088110000}"/>
    <cellStyle name="Millares 56 2" xfId="5381" xr:uid="{00000000-0005-0000-0000-000089110000}"/>
    <cellStyle name="Millares 57" xfId="4136" xr:uid="{00000000-0005-0000-0000-00008A110000}"/>
    <cellStyle name="Millares 57 2" xfId="7960" xr:uid="{00000000-0005-0000-0000-00008B110000}"/>
    <cellStyle name="Millares 58" xfId="6497" xr:uid="{00000000-0005-0000-0000-00008C110000}"/>
    <cellStyle name="Millares 58 2" xfId="7961" xr:uid="{00000000-0005-0000-0000-00008D110000}"/>
    <cellStyle name="Millares 59" xfId="6540" xr:uid="{00000000-0005-0000-0000-00008E110000}"/>
    <cellStyle name="Millares 59 2" xfId="7962" xr:uid="{00000000-0005-0000-0000-00008F110000}"/>
    <cellStyle name="Millares 6" xfId="920" xr:uid="{00000000-0005-0000-0000-000090110000}"/>
    <cellStyle name="Millares 6 2" xfId="921" xr:uid="{00000000-0005-0000-0000-000091110000}"/>
    <cellStyle name="Millares 6 2 2" xfId="922" xr:uid="{00000000-0005-0000-0000-000092110000}"/>
    <cellStyle name="Millares 6 2 2 2" xfId="4169" xr:uid="{00000000-0005-0000-0000-000093110000}"/>
    <cellStyle name="Millares 6 2 2 2 2" xfId="7964" xr:uid="{00000000-0005-0000-0000-000094110000}"/>
    <cellStyle name="Millares 6 2 2 2 3" xfId="6662" xr:uid="{00000000-0005-0000-0000-000095110000}"/>
    <cellStyle name="Millares 6 2 2 3" xfId="4283" xr:uid="{00000000-0005-0000-0000-000096110000}"/>
    <cellStyle name="Millares 6 2 2 4" xfId="7963" xr:uid="{00000000-0005-0000-0000-000097110000}"/>
    <cellStyle name="Millares 6 2 2 5" xfId="2499" xr:uid="{00000000-0005-0000-0000-000098110000}"/>
    <cellStyle name="Millares 6 2 3" xfId="923" xr:uid="{00000000-0005-0000-0000-000099110000}"/>
    <cellStyle name="Millares 6 2 3 2" xfId="4498" xr:uid="{00000000-0005-0000-0000-00009A110000}"/>
    <cellStyle name="Millares 6 2 3 3" xfId="7965" xr:uid="{00000000-0005-0000-0000-00009B110000}"/>
    <cellStyle name="Millares 6 2 3 4" xfId="6642" xr:uid="{00000000-0005-0000-0000-00009C110000}"/>
    <cellStyle name="Millares 6 2 3 5" xfId="3578" xr:uid="{00000000-0005-0000-0000-00009D110000}"/>
    <cellStyle name="Millares 6 2 4" xfId="3579" xr:uid="{00000000-0005-0000-0000-00009E110000}"/>
    <cellStyle name="Millares 6 2 4 2" xfId="5382" xr:uid="{00000000-0005-0000-0000-00009F110000}"/>
    <cellStyle name="Millares 6 3" xfId="924" xr:uid="{00000000-0005-0000-0000-0000A0110000}"/>
    <cellStyle name="Millares 6 3 2" xfId="925" xr:uid="{00000000-0005-0000-0000-0000A1110000}"/>
    <cellStyle name="Millares 6 3 2 2" xfId="3581" xr:uid="{00000000-0005-0000-0000-0000A2110000}"/>
    <cellStyle name="Millares 6 3 3" xfId="3582" xr:uid="{00000000-0005-0000-0000-0000A3110000}"/>
    <cellStyle name="Millares 6 3 3 2" xfId="5383" xr:uid="{00000000-0005-0000-0000-0000A4110000}"/>
    <cellStyle name="Millares 6 3 4" xfId="4284" xr:uid="{00000000-0005-0000-0000-0000A5110000}"/>
    <cellStyle name="Millares 6 3 5" xfId="7966" xr:uid="{00000000-0005-0000-0000-0000A6110000}"/>
    <cellStyle name="Millares 6 3 6" xfId="6694" xr:uid="{00000000-0005-0000-0000-0000A7110000}"/>
    <cellStyle name="Millares 6 3 7" xfId="3580" xr:uid="{00000000-0005-0000-0000-0000A8110000}"/>
    <cellStyle name="Millares 6 4" xfId="926" xr:uid="{00000000-0005-0000-0000-0000A9110000}"/>
    <cellStyle name="Millares 6 4 2" xfId="4170" xr:uid="{00000000-0005-0000-0000-0000AA110000}"/>
    <cellStyle name="Millares 6 4 3" xfId="3583" xr:uid="{00000000-0005-0000-0000-0000AB110000}"/>
    <cellStyle name="Millares 6 5" xfId="3584" xr:uid="{00000000-0005-0000-0000-0000AC110000}"/>
    <cellStyle name="Millares 6 5 2" xfId="4171" xr:uid="{00000000-0005-0000-0000-0000AD110000}"/>
    <cellStyle name="Millares 6 6" xfId="4172" xr:uid="{00000000-0005-0000-0000-0000AE110000}"/>
    <cellStyle name="Millares 6_Analisis al Cliente-Warehouse -Emergencie julio 28-2011 (Recuperado)" xfId="4173" xr:uid="{00000000-0005-0000-0000-0000AF110000}"/>
    <cellStyle name="Millares 60" xfId="6549" xr:uid="{00000000-0005-0000-0000-0000B0110000}"/>
    <cellStyle name="Millares 60 2" xfId="6727" xr:uid="{00000000-0005-0000-0000-0000B1110000}"/>
    <cellStyle name="Millares 61" xfId="6550" xr:uid="{00000000-0005-0000-0000-0000B2110000}"/>
    <cellStyle name="Millares 61 2" xfId="10189" xr:uid="{00000000-0005-0000-0000-0000B3110000}"/>
    <cellStyle name="Millares 62" xfId="6551" xr:uid="{00000000-0005-0000-0000-0000B4110000}"/>
    <cellStyle name="Millares 63" xfId="6552" xr:uid="{00000000-0005-0000-0000-0000B5110000}"/>
    <cellStyle name="Millares 64" xfId="6553" xr:uid="{00000000-0005-0000-0000-0000B6110000}"/>
    <cellStyle name="Millares 65" xfId="6554" xr:uid="{00000000-0005-0000-0000-0000B7110000}"/>
    <cellStyle name="Millares 66" xfId="6555" xr:uid="{00000000-0005-0000-0000-0000B8110000}"/>
    <cellStyle name="Millares 67" xfId="6556" xr:uid="{00000000-0005-0000-0000-0000B9110000}"/>
    <cellStyle name="Millares 68" xfId="6557" xr:uid="{00000000-0005-0000-0000-0000BA110000}"/>
    <cellStyle name="Millares 69" xfId="6558" xr:uid="{00000000-0005-0000-0000-0000BB110000}"/>
    <cellStyle name="Millares 7" xfId="927" xr:uid="{00000000-0005-0000-0000-0000BC110000}"/>
    <cellStyle name="Millares 7 2" xfId="928" xr:uid="{00000000-0005-0000-0000-0000BD110000}"/>
    <cellStyle name="Millares 7 2 2" xfId="929" xr:uid="{00000000-0005-0000-0000-0000BE110000}"/>
    <cellStyle name="Millares 7 2 2 2" xfId="930" xr:uid="{00000000-0005-0000-0000-0000BF110000}"/>
    <cellStyle name="Millares 7 2 2 2 2" xfId="7967" xr:uid="{00000000-0005-0000-0000-0000C0110000}"/>
    <cellStyle name="Millares 7 2 2 2 3" xfId="4174" xr:uid="{00000000-0005-0000-0000-0000C1110000}"/>
    <cellStyle name="Millares 7 2 2 3" xfId="4285" xr:uid="{00000000-0005-0000-0000-0000C2110000}"/>
    <cellStyle name="Millares 7 2 2 4" xfId="6521" xr:uid="{00000000-0005-0000-0000-0000C3110000}"/>
    <cellStyle name="Millares 7 2 2 5" xfId="2388" xr:uid="{00000000-0005-0000-0000-0000C4110000}"/>
    <cellStyle name="Millares 7 2 3" xfId="931" xr:uid="{00000000-0005-0000-0000-0000C5110000}"/>
    <cellStyle name="Millares 7 2 3 2" xfId="3585" xr:uid="{00000000-0005-0000-0000-0000C6110000}"/>
    <cellStyle name="Millares 7 2 3 2 2" xfId="4447" xr:uid="{00000000-0005-0000-0000-0000C7110000}"/>
    <cellStyle name="Millares 7 2 3 2 3" xfId="7968" xr:uid="{00000000-0005-0000-0000-0000C8110000}"/>
    <cellStyle name="Millares 7 2 3 2 4" xfId="6663" xr:uid="{00000000-0005-0000-0000-0000C9110000}"/>
    <cellStyle name="Millares 7 2 3 3" xfId="3586" xr:uid="{00000000-0005-0000-0000-0000CA110000}"/>
    <cellStyle name="Millares 7 2 3 4" xfId="3587" xr:uid="{00000000-0005-0000-0000-0000CB110000}"/>
    <cellStyle name="Millares 7 2 3 4 2" xfId="5384" xr:uid="{00000000-0005-0000-0000-0000CC110000}"/>
    <cellStyle name="Millares 7 2 3 5" xfId="4286" xr:uid="{00000000-0005-0000-0000-0000CD110000}"/>
    <cellStyle name="Millares 7 2 3 6" xfId="2456" xr:uid="{00000000-0005-0000-0000-0000CE110000}"/>
    <cellStyle name="Millares 7 2 4" xfId="932" xr:uid="{00000000-0005-0000-0000-0000CF110000}"/>
    <cellStyle name="Millares 7 2 4 2" xfId="4175" xr:uid="{00000000-0005-0000-0000-0000D0110000}"/>
    <cellStyle name="Millares 7 2 4 3" xfId="2538" xr:uid="{00000000-0005-0000-0000-0000D1110000}"/>
    <cellStyle name="Millares 7 2 5" xfId="3588" xr:uid="{00000000-0005-0000-0000-0000D2110000}"/>
    <cellStyle name="Millares 7 2 6" xfId="3589" xr:uid="{00000000-0005-0000-0000-0000D3110000}"/>
    <cellStyle name="Millares 7 2 6 2" xfId="4287" xr:uid="{00000000-0005-0000-0000-0000D4110000}"/>
    <cellStyle name="Millares 7 2 7" xfId="933" xr:uid="{00000000-0005-0000-0000-0000D5110000}"/>
    <cellStyle name="Millares 7 2 7 2" xfId="934" xr:uid="{00000000-0005-0000-0000-0000D6110000}"/>
    <cellStyle name="Millares 7 2 7 3" xfId="935" xr:uid="{00000000-0005-0000-0000-0000D7110000}"/>
    <cellStyle name="Millares 7 3" xfId="936" xr:uid="{00000000-0005-0000-0000-0000D8110000}"/>
    <cellStyle name="Millares 7 3 2" xfId="937" xr:uid="{00000000-0005-0000-0000-0000D9110000}"/>
    <cellStyle name="Millares 7 3 2 2" xfId="5385" xr:uid="{00000000-0005-0000-0000-0000DA110000}"/>
    <cellStyle name="Millares 7 3 2 3" xfId="3590" xr:uid="{00000000-0005-0000-0000-0000DB110000}"/>
    <cellStyle name="Millares 7 3 3" xfId="3591" xr:uid="{00000000-0005-0000-0000-0000DC110000}"/>
    <cellStyle name="Millares 7 3 3 2" xfId="5386" xr:uid="{00000000-0005-0000-0000-0000DD110000}"/>
    <cellStyle name="Millares 7 3 4" xfId="7969" xr:uid="{00000000-0005-0000-0000-0000DE110000}"/>
    <cellStyle name="Millares 7 3 5" xfId="6695" xr:uid="{00000000-0005-0000-0000-0000DF110000}"/>
    <cellStyle name="Millares 7 4" xfId="2290" xr:uid="{00000000-0005-0000-0000-0000E0110000}"/>
    <cellStyle name="Millares 7 4 2" xfId="4176" xr:uid="{00000000-0005-0000-0000-0000E1110000}"/>
    <cellStyle name="Millares 7 4 2 2" xfId="7970" xr:uid="{00000000-0005-0000-0000-0000E2110000}"/>
    <cellStyle name="Millares 7 4 3" xfId="4288" xr:uid="{00000000-0005-0000-0000-0000E3110000}"/>
    <cellStyle name="Millares 7 4 4" xfId="6734" xr:uid="{00000000-0005-0000-0000-0000E4110000}"/>
    <cellStyle name="Millares 7 4 5" xfId="2565" xr:uid="{00000000-0005-0000-0000-0000E5110000}"/>
    <cellStyle name="Millares 7 5" xfId="2289" xr:uid="{00000000-0005-0000-0000-0000E6110000}"/>
    <cellStyle name="Millares 7 5 2" xfId="4177" xr:uid="{00000000-0005-0000-0000-0000E7110000}"/>
    <cellStyle name="Millares 7 6" xfId="4178" xr:uid="{00000000-0005-0000-0000-0000E8110000}"/>
    <cellStyle name="Millares 7 6 2" xfId="4506" xr:uid="{00000000-0005-0000-0000-0000E9110000}"/>
    <cellStyle name="Millares 7 7" xfId="4179" xr:uid="{00000000-0005-0000-0000-0000EA110000}"/>
    <cellStyle name="Millares 70" xfId="6559" xr:uid="{00000000-0005-0000-0000-0000EB110000}"/>
    <cellStyle name="Millares 71" xfId="6560" xr:uid="{00000000-0005-0000-0000-0000EC110000}"/>
    <cellStyle name="Millares 72" xfId="6561" xr:uid="{00000000-0005-0000-0000-0000ED110000}"/>
    <cellStyle name="Millares 73" xfId="6562" xr:uid="{00000000-0005-0000-0000-0000EE110000}"/>
    <cellStyle name="Millares 74" xfId="6563" xr:uid="{00000000-0005-0000-0000-0000EF110000}"/>
    <cellStyle name="Millares 75" xfId="6564" xr:uid="{00000000-0005-0000-0000-0000F0110000}"/>
    <cellStyle name="Millares 76" xfId="6565" xr:uid="{00000000-0005-0000-0000-0000F1110000}"/>
    <cellStyle name="Millares 77" xfId="6566" xr:uid="{00000000-0005-0000-0000-0000F2110000}"/>
    <cellStyle name="Millares 78" xfId="6567" xr:uid="{00000000-0005-0000-0000-0000F3110000}"/>
    <cellStyle name="Millares 79" xfId="6568" xr:uid="{00000000-0005-0000-0000-0000F4110000}"/>
    <cellStyle name="Millares 8" xfId="938" xr:uid="{00000000-0005-0000-0000-0000F5110000}"/>
    <cellStyle name="Millares 8 2" xfId="939" xr:uid="{00000000-0005-0000-0000-0000F6110000}"/>
    <cellStyle name="Millares 8 2 2" xfId="940" xr:uid="{00000000-0005-0000-0000-0000F7110000}"/>
    <cellStyle name="Millares 8 2 2 2" xfId="4180" xr:uid="{00000000-0005-0000-0000-0000F8110000}"/>
    <cellStyle name="Millares 8 2 2 2 2" xfId="7971" xr:uid="{00000000-0005-0000-0000-0000F9110000}"/>
    <cellStyle name="Millares 8 2 2 2 3" xfId="6664" xr:uid="{00000000-0005-0000-0000-0000FA110000}"/>
    <cellStyle name="Millares 8 2 2 3" xfId="4290" xr:uid="{00000000-0005-0000-0000-0000FB110000}"/>
    <cellStyle name="Millares 8 2 3" xfId="4289" xr:uid="{00000000-0005-0000-0000-0000FC110000}"/>
    <cellStyle name="Millares 8 2 4" xfId="6523" xr:uid="{00000000-0005-0000-0000-0000FD110000}"/>
    <cellStyle name="Millares 8 3" xfId="941" xr:uid="{00000000-0005-0000-0000-0000FE110000}"/>
    <cellStyle name="Millares 8 3 2" xfId="5387" xr:uid="{00000000-0005-0000-0000-0000FF110000}"/>
    <cellStyle name="Millares 8 3 2 2" xfId="7972" xr:uid="{00000000-0005-0000-0000-000000120000}"/>
    <cellStyle name="Millares 8 3 2 3" xfId="6665" xr:uid="{00000000-0005-0000-0000-000001120000}"/>
    <cellStyle name="Millares 8 3 3" xfId="2500" xr:uid="{00000000-0005-0000-0000-000002120000}"/>
    <cellStyle name="Millares 8 4" xfId="942" xr:uid="{00000000-0005-0000-0000-000003120000}"/>
    <cellStyle name="Millares 8 4 2" xfId="5388" xr:uid="{00000000-0005-0000-0000-000004120000}"/>
    <cellStyle name="Millares 8 4 3" xfId="3592" xr:uid="{00000000-0005-0000-0000-000005120000}"/>
    <cellStyle name="Millares 8 5" xfId="4181" xr:uid="{00000000-0005-0000-0000-000006120000}"/>
    <cellStyle name="Millares 8 5 2" xfId="7973" xr:uid="{00000000-0005-0000-0000-000007120000}"/>
    <cellStyle name="Millares 8 6" xfId="4182" xr:uid="{00000000-0005-0000-0000-000008120000}"/>
    <cellStyle name="Millares 8 6 2" xfId="4183" xr:uid="{00000000-0005-0000-0000-000009120000}"/>
    <cellStyle name="Millares 8 7" xfId="6522" xr:uid="{00000000-0005-0000-0000-00000A120000}"/>
    <cellStyle name="Millares 80" xfId="6569" xr:uid="{00000000-0005-0000-0000-00000B120000}"/>
    <cellStyle name="Millares 81" xfId="6570" xr:uid="{00000000-0005-0000-0000-00000C120000}"/>
    <cellStyle name="Millares 82" xfId="6571" xr:uid="{00000000-0005-0000-0000-00000D120000}"/>
    <cellStyle name="Millares 83" xfId="6572" xr:uid="{00000000-0005-0000-0000-00000E120000}"/>
    <cellStyle name="Millares 84" xfId="6585" xr:uid="{00000000-0005-0000-0000-00000F120000}"/>
    <cellStyle name="Millares 85" xfId="6602" xr:uid="{00000000-0005-0000-0000-000010120000}"/>
    <cellStyle name="Millares 86" xfId="6605" xr:uid="{00000000-0005-0000-0000-000011120000}"/>
    <cellStyle name="Millares 87" xfId="6608" xr:uid="{00000000-0005-0000-0000-000012120000}"/>
    <cellStyle name="Millares 88" xfId="10195" xr:uid="{00000000-0005-0000-0000-000013120000}"/>
    <cellStyle name="Millares 89" xfId="2369" xr:uid="{00000000-0005-0000-0000-000014120000}"/>
    <cellStyle name="Millares 9" xfId="943" xr:uid="{00000000-0005-0000-0000-000015120000}"/>
    <cellStyle name="Millares 9 2" xfId="944" xr:uid="{00000000-0005-0000-0000-000016120000}"/>
    <cellStyle name="Millares 9 2 2" xfId="945" xr:uid="{00000000-0005-0000-0000-000017120000}"/>
    <cellStyle name="Millares 9 2 2 2" xfId="5389" xr:uid="{00000000-0005-0000-0000-000018120000}"/>
    <cellStyle name="Millares 9 2 2 3" xfId="7976" xr:uid="{00000000-0005-0000-0000-000019120000}"/>
    <cellStyle name="Millares 9 2 2 4" xfId="3593" xr:uid="{00000000-0005-0000-0000-00001A120000}"/>
    <cellStyle name="Millares 9 2 3" xfId="3594" xr:uid="{00000000-0005-0000-0000-00001B120000}"/>
    <cellStyle name="Millares 9 2 4" xfId="7975" xr:uid="{00000000-0005-0000-0000-00001C120000}"/>
    <cellStyle name="Millares 9 2 5" xfId="2501" xr:uid="{00000000-0005-0000-0000-00001D120000}"/>
    <cellStyle name="Millares 9 3" xfId="946" xr:uid="{00000000-0005-0000-0000-00001E120000}"/>
    <cellStyle name="Millares 9 3 2" xfId="5390" xr:uid="{00000000-0005-0000-0000-00001F120000}"/>
    <cellStyle name="Millares 9 3 3" xfId="7977" xr:uid="{00000000-0005-0000-0000-000020120000}"/>
    <cellStyle name="Millares 9 4" xfId="947" xr:uid="{00000000-0005-0000-0000-000021120000}"/>
    <cellStyle name="Millares 9 4 2" xfId="2558" xr:uid="{00000000-0005-0000-0000-000022120000}"/>
    <cellStyle name="Millares 9 4 3" xfId="5391" xr:uid="{00000000-0005-0000-0000-000023120000}"/>
    <cellStyle name="Millares 9 4 4" xfId="6495" xr:uid="{00000000-0005-0000-0000-000024120000}"/>
    <cellStyle name="Millares 9 4 4 2" xfId="7978" xr:uid="{00000000-0005-0000-0000-000025120000}"/>
    <cellStyle name="Millares 9 4 5" xfId="2551" xr:uid="{00000000-0005-0000-0000-000026120000}"/>
    <cellStyle name="Millares 9 5" xfId="7974" xr:uid="{00000000-0005-0000-0000-000027120000}"/>
    <cellStyle name="Moneda" xfId="1" builtinId="4"/>
    <cellStyle name="Moneda [0] 2" xfId="948" xr:uid="{00000000-0005-0000-0000-000029120000}"/>
    <cellStyle name="Moneda [0] 2 2" xfId="949" xr:uid="{00000000-0005-0000-0000-00002A120000}"/>
    <cellStyle name="Moneda [0] 2 2 2" xfId="7980" xr:uid="{00000000-0005-0000-0000-00002B120000}"/>
    <cellStyle name="Moneda [0] 2 2 3" xfId="6666" xr:uid="{00000000-0005-0000-0000-00002C120000}"/>
    <cellStyle name="Moneda [0] 2 2 4" xfId="3595" xr:uid="{00000000-0005-0000-0000-00002D120000}"/>
    <cellStyle name="Moneda [0] 2 3" xfId="3596" xr:uid="{00000000-0005-0000-0000-00002E120000}"/>
    <cellStyle name="Moneda [0] 2 4" xfId="4291" xr:uid="{00000000-0005-0000-0000-00002F120000}"/>
    <cellStyle name="Moneda [0] 2 5" xfId="6474" xr:uid="{00000000-0005-0000-0000-000030120000}"/>
    <cellStyle name="Moneda [0] 2 6" xfId="7979" xr:uid="{00000000-0005-0000-0000-000031120000}"/>
    <cellStyle name="Moneda [0] 3" xfId="2539" xr:uid="{00000000-0005-0000-0000-000032120000}"/>
    <cellStyle name="Moneda [0] 3 2" xfId="6667" xr:uid="{00000000-0005-0000-0000-000033120000}"/>
    <cellStyle name="Moneda 10" xfId="2291" xr:uid="{00000000-0005-0000-0000-000034120000}"/>
    <cellStyle name="Moneda 10 2" xfId="4448" xr:uid="{00000000-0005-0000-0000-000035120000}"/>
    <cellStyle name="Moneda 10 2 2" xfId="7981" xr:uid="{00000000-0005-0000-0000-000036120000}"/>
    <cellStyle name="Moneda 10 2 3" xfId="6668" xr:uid="{00000000-0005-0000-0000-000037120000}"/>
    <cellStyle name="Moneda 10 3" xfId="2389" xr:uid="{00000000-0005-0000-0000-000038120000}"/>
    <cellStyle name="Moneda 11" xfId="2390" xr:uid="{00000000-0005-0000-0000-000039120000}"/>
    <cellStyle name="Moneda 11 2" xfId="4449" xr:uid="{00000000-0005-0000-0000-00003A120000}"/>
    <cellStyle name="Moneda 11 2 2" xfId="7982" xr:uid="{00000000-0005-0000-0000-00003B120000}"/>
    <cellStyle name="Moneda 11 2 3" xfId="6669" xr:uid="{00000000-0005-0000-0000-00003C120000}"/>
    <cellStyle name="Moneda 12" xfId="2391" xr:uid="{00000000-0005-0000-0000-00003D120000}"/>
    <cellStyle name="Moneda 12 2" xfId="4450" xr:uid="{00000000-0005-0000-0000-00003E120000}"/>
    <cellStyle name="Moneda 12 2 2" xfId="7983" xr:uid="{00000000-0005-0000-0000-00003F120000}"/>
    <cellStyle name="Moneda 12 2 3" xfId="6670" xr:uid="{00000000-0005-0000-0000-000040120000}"/>
    <cellStyle name="Moneda 13" xfId="2392" xr:uid="{00000000-0005-0000-0000-000041120000}"/>
    <cellStyle name="Moneda 13 2" xfId="4451" xr:uid="{00000000-0005-0000-0000-000042120000}"/>
    <cellStyle name="Moneda 13 2 2" xfId="7984" xr:uid="{00000000-0005-0000-0000-000043120000}"/>
    <cellStyle name="Moneda 13 2 3" xfId="6671" xr:uid="{00000000-0005-0000-0000-000044120000}"/>
    <cellStyle name="Moneda 14" xfId="2393" xr:uid="{00000000-0005-0000-0000-000045120000}"/>
    <cellStyle name="Moneda 14 2" xfId="4452" xr:uid="{00000000-0005-0000-0000-000046120000}"/>
    <cellStyle name="Moneda 14 2 2" xfId="7985" xr:uid="{00000000-0005-0000-0000-000047120000}"/>
    <cellStyle name="Moneda 14 2 3" xfId="6672" xr:uid="{00000000-0005-0000-0000-000048120000}"/>
    <cellStyle name="Moneda 15" xfId="2394" xr:uid="{00000000-0005-0000-0000-000049120000}"/>
    <cellStyle name="Moneda 15 2" xfId="4453" xr:uid="{00000000-0005-0000-0000-00004A120000}"/>
    <cellStyle name="Moneda 15 2 2" xfId="7986" xr:uid="{00000000-0005-0000-0000-00004B120000}"/>
    <cellStyle name="Moneda 15 2 3" xfId="6673" xr:uid="{00000000-0005-0000-0000-00004C120000}"/>
    <cellStyle name="Moneda 16" xfId="2395" xr:uid="{00000000-0005-0000-0000-00004D120000}"/>
    <cellStyle name="Moneda 16 2" xfId="4454" xr:uid="{00000000-0005-0000-0000-00004E120000}"/>
    <cellStyle name="Moneda 16 2 2" xfId="7987" xr:uid="{00000000-0005-0000-0000-00004F120000}"/>
    <cellStyle name="Moneda 16 2 3" xfId="6674" xr:uid="{00000000-0005-0000-0000-000050120000}"/>
    <cellStyle name="Moneda 17" xfId="2396" xr:uid="{00000000-0005-0000-0000-000051120000}"/>
    <cellStyle name="Moneda 17 2" xfId="6675" xr:uid="{00000000-0005-0000-0000-000052120000}"/>
    <cellStyle name="Moneda 18" xfId="2529" xr:uid="{00000000-0005-0000-0000-000053120000}"/>
    <cellStyle name="Moneda 18 2" xfId="5392" xr:uid="{00000000-0005-0000-0000-000054120000}"/>
    <cellStyle name="Moneda 18 2 2" xfId="7988" xr:uid="{00000000-0005-0000-0000-000055120000}"/>
    <cellStyle name="Moneda 18 2 3" xfId="6676" xr:uid="{00000000-0005-0000-0000-000056120000}"/>
    <cellStyle name="Moneda 18 3" xfId="6524" xr:uid="{00000000-0005-0000-0000-000057120000}"/>
    <cellStyle name="Moneda 18 4" xfId="6596" xr:uid="{00000000-0005-0000-0000-000058120000}"/>
    <cellStyle name="Moneda 18 5" xfId="6623" xr:uid="{00000000-0005-0000-0000-000059120000}"/>
    <cellStyle name="Moneda 19" xfId="2540" xr:uid="{00000000-0005-0000-0000-00005A120000}"/>
    <cellStyle name="Moneda 19 2" xfId="5393" xr:uid="{00000000-0005-0000-0000-00005B120000}"/>
    <cellStyle name="Moneda 19 3" xfId="6525" xr:uid="{00000000-0005-0000-0000-00005C120000}"/>
    <cellStyle name="Moneda 19 4" xfId="6597" xr:uid="{00000000-0005-0000-0000-00005D120000}"/>
    <cellStyle name="Moneda 2" xfId="950" xr:uid="{00000000-0005-0000-0000-00005E120000}"/>
    <cellStyle name="Moneda 2 10" xfId="3597" xr:uid="{00000000-0005-0000-0000-00005F120000}"/>
    <cellStyle name="Moneda 2 10 2" xfId="5394" xr:uid="{00000000-0005-0000-0000-000060120000}"/>
    <cellStyle name="Moneda 2 11" xfId="3598" xr:uid="{00000000-0005-0000-0000-000061120000}"/>
    <cellStyle name="Moneda 2 12" xfId="4292" xr:uid="{00000000-0005-0000-0000-000062120000}"/>
    <cellStyle name="Moneda 2 13" xfId="6526" xr:uid="{00000000-0005-0000-0000-000063120000}"/>
    <cellStyle name="Moneda 2 14" xfId="6593" xr:uid="{00000000-0005-0000-0000-000064120000}"/>
    <cellStyle name="Moneda 2 15" xfId="6613" xr:uid="{00000000-0005-0000-0000-000065120000}"/>
    <cellStyle name="Moneda 2 2" xfId="951" xr:uid="{00000000-0005-0000-0000-000066120000}"/>
    <cellStyle name="Moneda 2 2 2" xfId="952" xr:uid="{00000000-0005-0000-0000-000067120000}"/>
    <cellStyle name="Moneda 2 2 2 2" xfId="953" xr:uid="{00000000-0005-0000-0000-000068120000}"/>
    <cellStyle name="Moneda 2 2 2 2 2" xfId="4455" xr:uid="{00000000-0005-0000-0000-000069120000}"/>
    <cellStyle name="Moneda 2 2 2 3" xfId="954" xr:uid="{00000000-0005-0000-0000-00006A120000}"/>
    <cellStyle name="Moneda 2 2 2 3 2" xfId="3599" xr:uid="{00000000-0005-0000-0000-00006B120000}"/>
    <cellStyle name="Moneda 2 2 2 4" xfId="3600" xr:uid="{00000000-0005-0000-0000-00006C120000}"/>
    <cellStyle name="Moneda 2 2 2 5" xfId="4294" xr:uid="{00000000-0005-0000-0000-00006D120000}"/>
    <cellStyle name="Moneda 2 2 2 6" xfId="2397" xr:uid="{00000000-0005-0000-0000-00006E120000}"/>
    <cellStyle name="Moneda 2 2 3" xfId="955" xr:uid="{00000000-0005-0000-0000-00006F120000}"/>
    <cellStyle name="Moneda 2 2 4" xfId="956" xr:uid="{00000000-0005-0000-0000-000070120000}"/>
    <cellStyle name="Moneda 2 2 5" xfId="4184" xr:uid="{00000000-0005-0000-0000-000071120000}"/>
    <cellStyle name="Moneda 2 2 6" xfId="4293" xr:uid="{00000000-0005-0000-0000-000072120000}"/>
    <cellStyle name="Moneda 2 3" xfId="957" xr:uid="{00000000-0005-0000-0000-000073120000}"/>
    <cellStyle name="Moneda 2 3 2" xfId="958" xr:uid="{00000000-0005-0000-0000-000074120000}"/>
    <cellStyle name="Moneda 2 3 2 2" xfId="4296" xr:uid="{00000000-0005-0000-0000-000075120000}"/>
    <cellStyle name="Moneda 2 3 3" xfId="959" xr:uid="{00000000-0005-0000-0000-000076120000}"/>
    <cellStyle name="Moneda 2 3 3 2" xfId="3601" xr:uid="{00000000-0005-0000-0000-000077120000}"/>
    <cellStyle name="Moneda 2 3 4" xfId="3602" xr:uid="{00000000-0005-0000-0000-000078120000}"/>
    <cellStyle name="Moneda 2 3 5" xfId="4295" xr:uid="{00000000-0005-0000-0000-000079120000}"/>
    <cellStyle name="Moneda 2 3 6" xfId="6527" xr:uid="{00000000-0005-0000-0000-00007A120000}"/>
    <cellStyle name="Moneda 2 3 6 2" xfId="7989" xr:uid="{00000000-0005-0000-0000-00007B120000}"/>
    <cellStyle name="Moneda 2 3 7" xfId="6598" xr:uid="{00000000-0005-0000-0000-00007C120000}"/>
    <cellStyle name="Moneda 2 3 8" xfId="6630" xr:uid="{00000000-0005-0000-0000-00007D120000}"/>
    <cellStyle name="Moneda 2 3 9" xfId="2398" xr:uid="{00000000-0005-0000-0000-00007E120000}"/>
    <cellStyle name="Moneda 2 3_Presupuesto" xfId="3603" xr:uid="{00000000-0005-0000-0000-00007F120000}"/>
    <cellStyle name="Moneda 2 4" xfId="960" xr:uid="{00000000-0005-0000-0000-000080120000}"/>
    <cellStyle name="Moneda 2 4 2" xfId="961" xr:uid="{00000000-0005-0000-0000-000081120000}"/>
    <cellStyle name="Moneda 2 4 2 2" xfId="3604" xr:uid="{00000000-0005-0000-0000-000082120000}"/>
    <cellStyle name="Moneda 2 4 3" xfId="3605" xr:uid="{00000000-0005-0000-0000-000083120000}"/>
    <cellStyle name="Moneda 2 4 4" xfId="4297" xr:uid="{00000000-0005-0000-0000-000084120000}"/>
    <cellStyle name="Moneda 2 4 5" xfId="7990" xr:uid="{00000000-0005-0000-0000-000085120000}"/>
    <cellStyle name="Moneda 2 4 6" xfId="6688" xr:uid="{00000000-0005-0000-0000-000086120000}"/>
    <cellStyle name="Moneda 2 4 7" xfId="2399" xr:uid="{00000000-0005-0000-0000-000087120000}"/>
    <cellStyle name="Moneda 2 5" xfId="962" xr:uid="{00000000-0005-0000-0000-000088120000}"/>
    <cellStyle name="Moneda 2 5 2" xfId="963" xr:uid="{00000000-0005-0000-0000-000089120000}"/>
    <cellStyle name="Moneda 2 5 2 2" xfId="4456" xr:uid="{00000000-0005-0000-0000-00008A120000}"/>
    <cellStyle name="Moneda 2 5 2 3" xfId="3606" xr:uid="{00000000-0005-0000-0000-00008B120000}"/>
    <cellStyle name="Moneda 2 5 3" xfId="3607" xr:uid="{00000000-0005-0000-0000-00008C120000}"/>
    <cellStyle name="Moneda 2 5 3 2" xfId="4457" xr:uid="{00000000-0005-0000-0000-00008D120000}"/>
    <cellStyle name="Moneda 2 5 4" xfId="4298" xr:uid="{00000000-0005-0000-0000-00008E120000}"/>
    <cellStyle name="Moneda 2 5 5" xfId="7991" xr:uid="{00000000-0005-0000-0000-00008F120000}"/>
    <cellStyle name="Moneda 2 5 6" xfId="6635" xr:uid="{00000000-0005-0000-0000-000090120000}"/>
    <cellStyle name="Moneda 2 6" xfId="964" xr:uid="{00000000-0005-0000-0000-000091120000}"/>
    <cellStyle name="Moneda 2 6 2" xfId="4458" xr:uid="{00000000-0005-0000-0000-000092120000}"/>
    <cellStyle name="Moneda 2 6 3" xfId="7992" xr:uid="{00000000-0005-0000-0000-000093120000}"/>
    <cellStyle name="Moneda 2 7" xfId="965" xr:uid="{00000000-0005-0000-0000-000094120000}"/>
    <cellStyle name="Moneda 2 7 2" xfId="5395" xr:uid="{00000000-0005-0000-0000-000095120000}"/>
    <cellStyle name="Moneda 2 8" xfId="966" xr:uid="{00000000-0005-0000-0000-000096120000}"/>
    <cellStyle name="Moneda 2 8 2" xfId="5396" xr:uid="{00000000-0005-0000-0000-000097120000}"/>
    <cellStyle name="Moneda 2 8 3" xfId="3608" xr:uid="{00000000-0005-0000-0000-000098120000}"/>
    <cellStyle name="Moneda 2 9" xfId="3609" xr:uid="{00000000-0005-0000-0000-000099120000}"/>
    <cellStyle name="Moneda 2 9 2" xfId="5397" xr:uid="{00000000-0005-0000-0000-00009A120000}"/>
    <cellStyle name="Moneda 2_ANALISIS COSTOS PORTICOS GRAN TECHO" xfId="967" xr:uid="{00000000-0005-0000-0000-00009B120000}"/>
    <cellStyle name="Moneda 20" xfId="2541" xr:uid="{00000000-0005-0000-0000-00009C120000}"/>
    <cellStyle name="Moneda 20 2" xfId="5398" xr:uid="{00000000-0005-0000-0000-00009D120000}"/>
    <cellStyle name="Moneda 21" xfId="3610" xr:uid="{00000000-0005-0000-0000-00009E120000}"/>
    <cellStyle name="Moneda 22" xfId="3611" xr:uid="{00000000-0005-0000-0000-00009F120000}"/>
    <cellStyle name="Moneda 22 2" xfId="6487" xr:uid="{00000000-0005-0000-0000-0000A0120000}"/>
    <cellStyle name="Moneda 22 2 2" xfId="7993" xr:uid="{00000000-0005-0000-0000-0000A1120000}"/>
    <cellStyle name="Moneda 23" xfId="3612" xr:uid="{00000000-0005-0000-0000-0000A2120000}"/>
    <cellStyle name="Moneda 24" xfId="3613" xr:uid="{00000000-0005-0000-0000-0000A3120000}"/>
    <cellStyle name="Moneda 25" xfId="3614" xr:uid="{00000000-0005-0000-0000-0000A4120000}"/>
    <cellStyle name="Moneda 26" xfId="3615" xr:uid="{00000000-0005-0000-0000-0000A5120000}"/>
    <cellStyle name="Moneda 27" xfId="3616" xr:uid="{00000000-0005-0000-0000-0000A6120000}"/>
    <cellStyle name="Moneda 28" xfId="3617" xr:uid="{00000000-0005-0000-0000-0000A7120000}"/>
    <cellStyle name="Moneda 29" xfId="3618" xr:uid="{00000000-0005-0000-0000-0000A8120000}"/>
    <cellStyle name="Moneda 3" xfId="968" xr:uid="{00000000-0005-0000-0000-0000A9120000}"/>
    <cellStyle name="Moneda 3 2" xfId="969" xr:uid="{00000000-0005-0000-0000-0000AA120000}"/>
    <cellStyle name="Moneda 3 2 2" xfId="970" xr:uid="{00000000-0005-0000-0000-0000AB120000}"/>
    <cellStyle name="Moneda 3 2 2 2" xfId="3619" xr:uid="{00000000-0005-0000-0000-0000AC120000}"/>
    <cellStyle name="Moneda 3 2 3" xfId="3620" xr:uid="{00000000-0005-0000-0000-0000AD120000}"/>
    <cellStyle name="Moneda 3 2 3 2" xfId="5399" xr:uid="{00000000-0005-0000-0000-0000AE120000}"/>
    <cellStyle name="Moneda 3 2 4" xfId="4300" xr:uid="{00000000-0005-0000-0000-0000AF120000}"/>
    <cellStyle name="Moneda 3 2 5" xfId="7994" xr:uid="{00000000-0005-0000-0000-0000B0120000}"/>
    <cellStyle name="Moneda 3 2 6" xfId="6638" xr:uid="{00000000-0005-0000-0000-0000B1120000}"/>
    <cellStyle name="Moneda 3 2 7" xfId="2400" xr:uid="{00000000-0005-0000-0000-0000B2120000}"/>
    <cellStyle name="Moneda 3 3" xfId="971" xr:uid="{00000000-0005-0000-0000-0000B3120000}"/>
    <cellStyle name="Moneda 3 3 2" xfId="972" xr:uid="{00000000-0005-0000-0000-0000B4120000}"/>
    <cellStyle name="Moneda 3 3 2 2" xfId="3621" xr:uid="{00000000-0005-0000-0000-0000B5120000}"/>
    <cellStyle name="Moneda 3 3 3" xfId="3622" xr:uid="{00000000-0005-0000-0000-0000B6120000}"/>
    <cellStyle name="Moneda 3 4" xfId="973" xr:uid="{00000000-0005-0000-0000-0000B7120000}"/>
    <cellStyle name="Moneda 3 5" xfId="974" xr:uid="{00000000-0005-0000-0000-0000B8120000}"/>
    <cellStyle name="Moneda 3 5 2" xfId="4185" xr:uid="{00000000-0005-0000-0000-0000B9120000}"/>
    <cellStyle name="Moneda 3 6" xfId="4299" xr:uid="{00000000-0005-0000-0000-0000BA120000}"/>
    <cellStyle name="Moneda 30" xfId="3623" xr:uid="{00000000-0005-0000-0000-0000BB120000}"/>
    <cellStyle name="Moneda 31" xfId="3624" xr:uid="{00000000-0005-0000-0000-0000BC120000}"/>
    <cellStyle name="Moneda 32" xfId="3625" xr:uid="{00000000-0005-0000-0000-0000BD120000}"/>
    <cellStyle name="Moneda 33" xfId="3626" xr:uid="{00000000-0005-0000-0000-0000BE120000}"/>
    <cellStyle name="Moneda 34" xfId="7995" xr:uid="{00000000-0005-0000-0000-0000BF120000}"/>
    <cellStyle name="Moneda 35" xfId="10190" xr:uid="{00000000-0005-0000-0000-0000C0120000}"/>
    <cellStyle name="Moneda 36" xfId="6631" xr:uid="{00000000-0005-0000-0000-0000C1120000}"/>
    <cellStyle name="Moneda 37" xfId="10196" xr:uid="{00000000-0005-0000-0000-0000C2120000}"/>
    <cellStyle name="Moneda 4" xfId="975" xr:uid="{00000000-0005-0000-0000-0000C3120000}"/>
    <cellStyle name="Moneda 4 2" xfId="976" xr:uid="{00000000-0005-0000-0000-0000C4120000}"/>
    <cellStyle name="Moneda 4 2 2" xfId="4186" xr:uid="{00000000-0005-0000-0000-0000C5120000}"/>
    <cellStyle name="Moneda 4 2 3" xfId="4302" xr:uid="{00000000-0005-0000-0000-0000C6120000}"/>
    <cellStyle name="Moneda 4 2 4" xfId="7996" xr:uid="{00000000-0005-0000-0000-0000C7120000}"/>
    <cellStyle name="Moneda 4 2 5" xfId="2402" xr:uid="{00000000-0005-0000-0000-0000C8120000}"/>
    <cellStyle name="Moneda 4 3" xfId="977" xr:uid="{00000000-0005-0000-0000-0000C9120000}"/>
    <cellStyle name="Moneda 4 3 2" xfId="5400" xr:uid="{00000000-0005-0000-0000-0000CA120000}"/>
    <cellStyle name="Moneda 4 4" xfId="978" xr:uid="{00000000-0005-0000-0000-0000CB120000}"/>
    <cellStyle name="Moneda 4 4 2" xfId="4301" xr:uid="{00000000-0005-0000-0000-0000CC120000}"/>
    <cellStyle name="Moneda 4 5" xfId="6528" xr:uid="{00000000-0005-0000-0000-0000CD120000}"/>
    <cellStyle name="Moneda 4 6" xfId="2401" xr:uid="{00000000-0005-0000-0000-0000CE120000}"/>
    <cellStyle name="Moneda 5" xfId="979" xr:uid="{00000000-0005-0000-0000-0000CF120000}"/>
    <cellStyle name="Moneda 5 2" xfId="980" xr:uid="{00000000-0005-0000-0000-0000D0120000}"/>
    <cellStyle name="Moneda 5 2 2" xfId="981" xr:uid="{00000000-0005-0000-0000-0000D1120000}"/>
    <cellStyle name="Moneda 5 2 2 2" xfId="982" xr:uid="{00000000-0005-0000-0000-0000D2120000}"/>
    <cellStyle name="Moneda 5 2 2 2 2" xfId="3627" xr:uid="{00000000-0005-0000-0000-0000D3120000}"/>
    <cellStyle name="Moneda 5 2 2 2 2 2" xfId="5403" xr:uid="{00000000-0005-0000-0000-0000D4120000}"/>
    <cellStyle name="Moneda 5 2 2 2 2 2 2" xfId="8001" xr:uid="{00000000-0005-0000-0000-0000D5120000}"/>
    <cellStyle name="Moneda 5 2 2 2 2 3" xfId="8000" xr:uid="{00000000-0005-0000-0000-0000D6120000}"/>
    <cellStyle name="Moneda 5 2 2 2 3" xfId="5402" xr:uid="{00000000-0005-0000-0000-0000D7120000}"/>
    <cellStyle name="Moneda 5 2 2 3" xfId="983" xr:uid="{00000000-0005-0000-0000-0000D8120000}"/>
    <cellStyle name="Moneda 5 2 2 3 2" xfId="3628" xr:uid="{00000000-0005-0000-0000-0000D9120000}"/>
    <cellStyle name="Moneda 5 2 2 3 2 2" xfId="5405" xr:uid="{00000000-0005-0000-0000-0000DA120000}"/>
    <cellStyle name="Moneda 5 2 2 3 2 2 2" xfId="8003" xr:uid="{00000000-0005-0000-0000-0000DB120000}"/>
    <cellStyle name="Moneda 5 2 2 3 2 3" xfId="8002" xr:uid="{00000000-0005-0000-0000-0000DC120000}"/>
    <cellStyle name="Moneda 5 2 2 3 3" xfId="5404" xr:uid="{00000000-0005-0000-0000-0000DD120000}"/>
    <cellStyle name="Moneda 5 2 2 4" xfId="984" xr:uid="{00000000-0005-0000-0000-0000DE120000}"/>
    <cellStyle name="Moneda 5 2 2 4 2" xfId="3629" xr:uid="{00000000-0005-0000-0000-0000DF120000}"/>
    <cellStyle name="Moneda 5 2 2 4 2 2" xfId="5407" xr:uid="{00000000-0005-0000-0000-0000E0120000}"/>
    <cellStyle name="Moneda 5 2 2 4 2 2 2" xfId="8005" xr:uid="{00000000-0005-0000-0000-0000E1120000}"/>
    <cellStyle name="Moneda 5 2 2 4 2 3" xfId="8004" xr:uid="{00000000-0005-0000-0000-0000E2120000}"/>
    <cellStyle name="Moneda 5 2 2 4 3" xfId="5406" xr:uid="{00000000-0005-0000-0000-0000E3120000}"/>
    <cellStyle name="Moneda 5 2 2 5" xfId="3630" xr:uid="{00000000-0005-0000-0000-0000E4120000}"/>
    <cellStyle name="Moneda 5 2 2 5 2" xfId="5408" xr:uid="{00000000-0005-0000-0000-0000E5120000}"/>
    <cellStyle name="Moneda 5 2 2 5 2 2" xfId="8007" xr:uid="{00000000-0005-0000-0000-0000E6120000}"/>
    <cellStyle name="Moneda 5 2 2 5 3" xfId="8006" xr:uid="{00000000-0005-0000-0000-0000E7120000}"/>
    <cellStyle name="Moneda 5 2 2 6" xfId="5401" xr:uid="{00000000-0005-0000-0000-0000E8120000}"/>
    <cellStyle name="Moneda 5 2 2 7" xfId="7999" xr:uid="{00000000-0005-0000-0000-0000E9120000}"/>
    <cellStyle name="Moneda 5 2 2 8" xfId="6678" xr:uid="{00000000-0005-0000-0000-0000EA120000}"/>
    <cellStyle name="Moneda 5 2 3" xfId="985" xr:uid="{00000000-0005-0000-0000-0000EB120000}"/>
    <cellStyle name="Moneda 5 2 3 2" xfId="986" xr:uid="{00000000-0005-0000-0000-0000EC120000}"/>
    <cellStyle name="Moneda 5 2 3 2 2" xfId="3631" xr:uid="{00000000-0005-0000-0000-0000ED120000}"/>
    <cellStyle name="Moneda 5 2 3 2 2 2" xfId="5411" xr:uid="{00000000-0005-0000-0000-0000EE120000}"/>
    <cellStyle name="Moneda 5 2 3 2 2 2 2" xfId="8009" xr:uid="{00000000-0005-0000-0000-0000EF120000}"/>
    <cellStyle name="Moneda 5 2 3 2 2 3" xfId="8008" xr:uid="{00000000-0005-0000-0000-0000F0120000}"/>
    <cellStyle name="Moneda 5 2 3 2 3" xfId="5410" xr:uid="{00000000-0005-0000-0000-0000F1120000}"/>
    <cellStyle name="Moneda 5 2 3 3" xfId="987" xr:uid="{00000000-0005-0000-0000-0000F2120000}"/>
    <cellStyle name="Moneda 5 2 3 3 2" xfId="3632" xr:uid="{00000000-0005-0000-0000-0000F3120000}"/>
    <cellStyle name="Moneda 5 2 3 3 2 2" xfId="5413" xr:uid="{00000000-0005-0000-0000-0000F4120000}"/>
    <cellStyle name="Moneda 5 2 3 3 2 2 2" xfId="8011" xr:uid="{00000000-0005-0000-0000-0000F5120000}"/>
    <cellStyle name="Moneda 5 2 3 3 2 3" xfId="8010" xr:uid="{00000000-0005-0000-0000-0000F6120000}"/>
    <cellStyle name="Moneda 5 2 3 3 3" xfId="5412" xr:uid="{00000000-0005-0000-0000-0000F7120000}"/>
    <cellStyle name="Moneda 5 2 3 4" xfId="988" xr:uid="{00000000-0005-0000-0000-0000F8120000}"/>
    <cellStyle name="Moneda 5 2 3 4 2" xfId="3633" xr:uid="{00000000-0005-0000-0000-0000F9120000}"/>
    <cellStyle name="Moneda 5 2 3 4 2 2" xfId="5415" xr:uid="{00000000-0005-0000-0000-0000FA120000}"/>
    <cellStyle name="Moneda 5 2 3 4 2 2 2" xfId="8013" xr:uid="{00000000-0005-0000-0000-0000FB120000}"/>
    <cellStyle name="Moneda 5 2 3 4 2 3" xfId="8012" xr:uid="{00000000-0005-0000-0000-0000FC120000}"/>
    <cellStyle name="Moneda 5 2 3 4 3" xfId="5414" xr:uid="{00000000-0005-0000-0000-0000FD120000}"/>
    <cellStyle name="Moneda 5 2 3 5" xfId="3634" xr:uid="{00000000-0005-0000-0000-0000FE120000}"/>
    <cellStyle name="Moneda 5 2 3 5 2" xfId="5416" xr:uid="{00000000-0005-0000-0000-0000FF120000}"/>
    <cellStyle name="Moneda 5 2 3 5 2 2" xfId="8015" xr:uid="{00000000-0005-0000-0000-000000130000}"/>
    <cellStyle name="Moneda 5 2 3 5 3" xfId="8014" xr:uid="{00000000-0005-0000-0000-000001130000}"/>
    <cellStyle name="Moneda 5 2 3 6" xfId="5409" xr:uid="{00000000-0005-0000-0000-000002130000}"/>
    <cellStyle name="Moneda 5 2 4" xfId="4304" xr:uid="{00000000-0005-0000-0000-000003130000}"/>
    <cellStyle name="Moneda 5 2 5" xfId="6529" xr:uid="{00000000-0005-0000-0000-000004130000}"/>
    <cellStyle name="Moneda 5 2 5 2" xfId="7998" xr:uid="{00000000-0005-0000-0000-000005130000}"/>
    <cellStyle name="Moneda 5 3" xfId="989" xr:uid="{00000000-0005-0000-0000-000006130000}"/>
    <cellStyle name="Moneda 5 3 2" xfId="990" xr:uid="{00000000-0005-0000-0000-000007130000}"/>
    <cellStyle name="Moneda 5 3 2 2" xfId="991" xr:uid="{00000000-0005-0000-0000-000008130000}"/>
    <cellStyle name="Moneda 5 3 2 2 2" xfId="3635" xr:uid="{00000000-0005-0000-0000-000009130000}"/>
    <cellStyle name="Moneda 5 3 2 2 2 2" xfId="5420" xr:uid="{00000000-0005-0000-0000-00000A130000}"/>
    <cellStyle name="Moneda 5 3 2 2 2 2 2" xfId="8018" xr:uid="{00000000-0005-0000-0000-00000B130000}"/>
    <cellStyle name="Moneda 5 3 2 2 2 3" xfId="8017" xr:uid="{00000000-0005-0000-0000-00000C130000}"/>
    <cellStyle name="Moneda 5 3 2 2 3" xfId="5419" xr:uid="{00000000-0005-0000-0000-00000D130000}"/>
    <cellStyle name="Moneda 5 3 2 3" xfId="992" xr:uid="{00000000-0005-0000-0000-00000E130000}"/>
    <cellStyle name="Moneda 5 3 2 3 2" xfId="3636" xr:uid="{00000000-0005-0000-0000-00000F130000}"/>
    <cellStyle name="Moneda 5 3 2 3 2 2" xfId="5422" xr:uid="{00000000-0005-0000-0000-000010130000}"/>
    <cellStyle name="Moneda 5 3 2 3 2 2 2" xfId="8020" xr:uid="{00000000-0005-0000-0000-000011130000}"/>
    <cellStyle name="Moneda 5 3 2 3 2 3" xfId="8019" xr:uid="{00000000-0005-0000-0000-000012130000}"/>
    <cellStyle name="Moneda 5 3 2 3 3" xfId="5421" xr:uid="{00000000-0005-0000-0000-000013130000}"/>
    <cellStyle name="Moneda 5 3 2 4" xfId="993" xr:uid="{00000000-0005-0000-0000-000014130000}"/>
    <cellStyle name="Moneda 5 3 2 4 2" xfId="3637" xr:uid="{00000000-0005-0000-0000-000015130000}"/>
    <cellStyle name="Moneda 5 3 2 4 2 2" xfId="5424" xr:uid="{00000000-0005-0000-0000-000016130000}"/>
    <cellStyle name="Moneda 5 3 2 4 2 2 2" xfId="8022" xr:uid="{00000000-0005-0000-0000-000017130000}"/>
    <cellStyle name="Moneda 5 3 2 4 2 3" xfId="8021" xr:uid="{00000000-0005-0000-0000-000018130000}"/>
    <cellStyle name="Moneda 5 3 2 4 3" xfId="5423" xr:uid="{00000000-0005-0000-0000-000019130000}"/>
    <cellStyle name="Moneda 5 3 2 5" xfId="3638" xr:uid="{00000000-0005-0000-0000-00001A130000}"/>
    <cellStyle name="Moneda 5 3 2 5 2" xfId="5425" xr:uid="{00000000-0005-0000-0000-00001B130000}"/>
    <cellStyle name="Moneda 5 3 2 5 2 2" xfId="8024" xr:uid="{00000000-0005-0000-0000-00001C130000}"/>
    <cellStyle name="Moneda 5 3 2 5 3" xfId="8023" xr:uid="{00000000-0005-0000-0000-00001D130000}"/>
    <cellStyle name="Moneda 5 3 2 6" xfId="5418" xr:uid="{00000000-0005-0000-0000-00001E130000}"/>
    <cellStyle name="Moneda 5 3 3" xfId="994" xr:uid="{00000000-0005-0000-0000-00001F130000}"/>
    <cellStyle name="Moneda 5 3 3 2" xfId="3639" xr:uid="{00000000-0005-0000-0000-000020130000}"/>
    <cellStyle name="Moneda 5 3 3 2 2" xfId="5427" xr:uid="{00000000-0005-0000-0000-000021130000}"/>
    <cellStyle name="Moneda 5 3 3 2 2 2" xfId="8026" xr:uid="{00000000-0005-0000-0000-000022130000}"/>
    <cellStyle name="Moneda 5 3 3 2 3" xfId="8025" xr:uid="{00000000-0005-0000-0000-000023130000}"/>
    <cellStyle name="Moneda 5 3 3 3" xfId="5426" xr:uid="{00000000-0005-0000-0000-000024130000}"/>
    <cellStyle name="Moneda 5 3 4" xfId="995" xr:uid="{00000000-0005-0000-0000-000025130000}"/>
    <cellStyle name="Moneda 5 3 4 2" xfId="3640" xr:uid="{00000000-0005-0000-0000-000026130000}"/>
    <cellStyle name="Moneda 5 3 4 2 2" xfId="5429" xr:uid="{00000000-0005-0000-0000-000027130000}"/>
    <cellStyle name="Moneda 5 3 4 2 2 2" xfId="8028" xr:uid="{00000000-0005-0000-0000-000028130000}"/>
    <cellStyle name="Moneda 5 3 4 2 3" xfId="8027" xr:uid="{00000000-0005-0000-0000-000029130000}"/>
    <cellStyle name="Moneda 5 3 4 3" xfId="5428" xr:uid="{00000000-0005-0000-0000-00002A130000}"/>
    <cellStyle name="Moneda 5 3 5" xfId="996" xr:uid="{00000000-0005-0000-0000-00002B130000}"/>
    <cellStyle name="Moneda 5 3 5 2" xfId="3641" xr:uid="{00000000-0005-0000-0000-00002C130000}"/>
    <cellStyle name="Moneda 5 3 5 2 2" xfId="5431" xr:uid="{00000000-0005-0000-0000-00002D130000}"/>
    <cellStyle name="Moneda 5 3 5 2 2 2" xfId="8030" xr:uid="{00000000-0005-0000-0000-00002E130000}"/>
    <cellStyle name="Moneda 5 3 5 2 3" xfId="8029" xr:uid="{00000000-0005-0000-0000-00002F130000}"/>
    <cellStyle name="Moneda 5 3 5 3" xfId="5430" xr:uid="{00000000-0005-0000-0000-000030130000}"/>
    <cellStyle name="Moneda 5 3 6" xfId="3642" xr:uid="{00000000-0005-0000-0000-000031130000}"/>
    <cellStyle name="Moneda 5 3 6 2" xfId="5432" xr:uid="{00000000-0005-0000-0000-000032130000}"/>
    <cellStyle name="Moneda 5 3 6 2 2" xfId="8032" xr:uid="{00000000-0005-0000-0000-000033130000}"/>
    <cellStyle name="Moneda 5 3 6 3" xfId="8031" xr:uid="{00000000-0005-0000-0000-000034130000}"/>
    <cellStyle name="Moneda 5 3 7" xfId="5417" xr:uid="{00000000-0005-0000-0000-000035130000}"/>
    <cellStyle name="Moneda 5 3 8" xfId="8016" xr:uid="{00000000-0005-0000-0000-000036130000}"/>
    <cellStyle name="Moneda 5 3 9" xfId="6677" xr:uid="{00000000-0005-0000-0000-000037130000}"/>
    <cellStyle name="Moneda 5 4" xfId="997" xr:uid="{00000000-0005-0000-0000-000038130000}"/>
    <cellStyle name="Moneda 5 4 2" xfId="998" xr:uid="{00000000-0005-0000-0000-000039130000}"/>
    <cellStyle name="Moneda 5 4 2 2" xfId="3643" xr:uid="{00000000-0005-0000-0000-00003A130000}"/>
    <cellStyle name="Moneda 5 4 2 2 2" xfId="5435" xr:uid="{00000000-0005-0000-0000-00003B130000}"/>
    <cellStyle name="Moneda 5 4 2 2 2 2" xfId="8034" xr:uid="{00000000-0005-0000-0000-00003C130000}"/>
    <cellStyle name="Moneda 5 4 2 2 3" xfId="8033" xr:uid="{00000000-0005-0000-0000-00003D130000}"/>
    <cellStyle name="Moneda 5 4 2 3" xfId="5434" xr:uid="{00000000-0005-0000-0000-00003E130000}"/>
    <cellStyle name="Moneda 5 4 3" xfId="999" xr:uid="{00000000-0005-0000-0000-00003F130000}"/>
    <cellStyle name="Moneda 5 4 3 2" xfId="3644" xr:uid="{00000000-0005-0000-0000-000040130000}"/>
    <cellStyle name="Moneda 5 4 3 2 2" xfId="5437" xr:uid="{00000000-0005-0000-0000-000041130000}"/>
    <cellStyle name="Moneda 5 4 3 2 2 2" xfId="8036" xr:uid="{00000000-0005-0000-0000-000042130000}"/>
    <cellStyle name="Moneda 5 4 3 2 3" xfId="8035" xr:uid="{00000000-0005-0000-0000-000043130000}"/>
    <cellStyle name="Moneda 5 4 3 3" xfId="5436" xr:uid="{00000000-0005-0000-0000-000044130000}"/>
    <cellStyle name="Moneda 5 4 4" xfId="1000" xr:uid="{00000000-0005-0000-0000-000045130000}"/>
    <cellStyle name="Moneda 5 4 4 2" xfId="3645" xr:uid="{00000000-0005-0000-0000-000046130000}"/>
    <cellStyle name="Moneda 5 4 4 2 2" xfId="5439" xr:uid="{00000000-0005-0000-0000-000047130000}"/>
    <cellStyle name="Moneda 5 4 4 2 2 2" xfId="8038" xr:uid="{00000000-0005-0000-0000-000048130000}"/>
    <cellStyle name="Moneda 5 4 4 2 3" xfId="8037" xr:uid="{00000000-0005-0000-0000-000049130000}"/>
    <cellStyle name="Moneda 5 4 4 3" xfId="5438" xr:uid="{00000000-0005-0000-0000-00004A130000}"/>
    <cellStyle name="Moneda 5 4 5" xfId="3646" xr:uid="{00000000-0005-0000-0000-00004B130000}"/>
    <cellStyle name="Moneda 5 4 5 2" xfId="5440" xr:uid="{00000000-0005-0000-0000-00004C130000}"/>
    <cellStyle name="Moneda 5 4 5 2 2" xfId="8040" xr:uid="{00000000-0005-0000-0000-00004D130000}"/>
    <cellStyle name="Moneda 5 4 5 3" xfId="8039" xr:uid="{00000000-0005-0000-0000-00004E130000}"/>
    <cellStyle name="Moneda 5 4 6" xfId="5433" xr:uid="{00000000-0005-0000-0000-00004F130000}"/>
    <cellStyle name="Moneda 5 5" xfId="1001" xr:uid="{00000000-0005-0000-0000-000050130000}"/>
    <cellStyle name="Moneda 5 5 2" xfId="1002" xr:uid="{00000000-0005-0000-0000-000051130000}"/>
    <cellStyle name="Moneda 5 5 2 2" xfId="3647" xr:uid="{00000000-0005-0000-0000-000052130000}"/>
    <cellStyle name="Moneda 5 5 2 2 2" xfId="5443" xr:uid="{00000000-0005-0000-0000-000053130000}"/>
    <cellStyle name="Moneda 5 5 2 2 2 2" xfId="8042" xr:uid="{00000000-0005-0000-0000-000054130000}"/>
    <cellStyle name="Moneda 5 5 2 2 3" xfId="8041" xr:uid="{00000000-0005-0000-0000-000055130000}"/>
    <cellStyle name="Moneda 5 5 2 3" xfId="5442" xr:uid="{00000000-0005-0000-0000-000056130000}"/>
    <cellStyle name="Moneda 5 5 3" xfId="1003" xr:uid="{00000000-0005-0000-0000-000057130000}"/>
    <cellStyle name="Moneda 5 5 3 2" xfId="3648" xr:uid="{00000000-0005-0000-0000-000058130000}"/>
    <cellStyle name="Moneda 5 5 3 2 2" xfId="5445" xr:uid="{00000000-0005-0000-0000-000059130000}"/>
    <cellStyle name="Moneda 5 5 3 2 2 2" xfId="8044" xr:uid="{00000000-0005-0000-0000-00005A130000}"/>
    <cellStyle name="Moneda 5 5 3 2 3" xfId="8043" xr:uid="{00000000-0005-0000-0000-00005B130000}"/>
    <cellStyle name="Moneda 5 5 3 3" xfId="5444" xr:uid="{00000000-0005-0000-0000-00005C130000}"/>
    <cellStyle name="Moneda 5 5 4" xfId="1004" xr:uid="{00000000-0005-0000-0000-00005D130000}"/>
    <cellStyle name="Moneda 5 5 4 2" xfId="3649" xr:uid="{00000000-0005-0000-0000-00005E130000}"/>
    <cellStyle name="Moneda 5 5 4 2 2" xfId="5447" xr:uid="{00000000-0005-0000-0000-00005F130000}"/>
    <cellStyle name="Moneda 5 5 4 2 2 2" xfId="8046" xr:uid="{00000000-0005-0000-0000-000060130000}"/>
    <cellStyle name="Moneda 5 5 4 2 3" xfId="8045" xr:uid="{00000000-0005-0000-0000-000061130000}"/>
    <cellStyle name="Moneda 5 5 4 3" xfId="5446" xr:uid="{00000000-0005-0000-0000-000062130000}"/>
    <cellStyle name="Moneda 5 5 5" xfId="3650" xr:uid="{00000000-0005-0000-0000-000063130000}"/>
    <cellStyle name="Moneda 5 5 5 2" xfId="5448" xr:uid="{00000000-0005-0000-0000-000064130000}"/>
    <cellStyle name="Moneda 5 5 5 2 2" xfId="8048" xr:uid="{00000000-0005-0000-0000-000065130000}"/>
    <cellStyle name="Moneda 5 5 5 3" xfId="8047" xr:uid="{00000000-0005-0000-0000-000066130000}"/>
    <cellStyle name="Moneda 5 5 6" xfId="5441" xr:uid="{00000000-0005-0000-0000-000067130000}"/>
    <cellStyle name="Moneda 5 6" xfId="4303" xr:uid="{00000000-0005-0000-0000-000068130000}"/>
    <cellStyle name="Moneda 5 7" xfId="7997" xr:uid="{00000000-0005-0000-0000-000069130000}"/>
    <cellStyle name="Moneda 6" xfId="1005" xr:uid="{00000000-0005-0000-0000-00006A130000}"/>
    <cellStyle name="Moneda 6 2" xfId="1006" xr:uid="{00000000-0005-0000-0000-00006B130000}"/>
    <cellStyle name="Moneda 6 2 2" xfId="2502" xr:uid="{00000000-0005-0000-0000-00006C130000}"/>
    <cellStyle name="Moneda 6 2 3" xfId="4306" xr:uid="{00000000-0005-0000-0000-00006D130000}"/>
    <cellStyle name="Moneda 6 2 4" xfId="6531" xr:uid="{00000000-0005-0000-0000-00006E130000}"/>
    <cellStyle name="Moneda 6 3" xfId="1007" xr:uid="{00000000-0005-0000-0000-00006F130000}"/>
    <cellStyle name="Moneda 6 3 2" xfId="4307" xr:uid="{00000000-0005-0000-0000-000070130000}"/>
    <cellStyle name="Moneda 6 3 3" xfId="2503" xr:uid="{00000000-0005-0000-0000-000071130000}"/>
    <cellStyle name="Moneda 6 4" xfId="4305" xr:uid="{00000000-0005-0000-0000-000072130000}"/>
    <cellStyle name="Moneda 6 5" xfId="6530" xr:uid="{00000000-0005-0000-0000-000073130000}"/>
    <cellStyle name="Moneda 7" xfId="1008" xr:uid="{00000000-0005-0000-0000-000074130000}"/>
    <cellStyle name="Moneda 7 2" xfId="4308" xr:uid="{00000000-0005-0000-0000-000075130000}"/>
    <cellStyle name="Moneda 7 2 2" xfId="8050" xr:uid="{00000000-0005-0000-0000-000076130000}"/>
    <cellStyle name="Moneda 7 2 3" xfId="6679" xr:uid="{00000000-0005-0000-0000-000077130000}"/>
    <cellStyle name="Moneda 7 3" xfId="6532" xr:uid="{00000000-0005-0000-0000-000078130000}"/>
    <cellStyle name="Moneda 7 3 2" xfId="8049" xr:uid="{00000000-0005-0000-0000-000079130000}"/>
    <cellStyle name="Moneda 8" xfId="1009" xr:uid="{00000000-0005-0000-0000-00007A130000}"/>
    <cellStyle name="Moneda 8 2" xfId="4309" xr:uid="{00000000-0005-0000-0000-00007B130000}"/>
    <cellStyle name="Moneda 8 2 2" xfId="8051" xr:uid="{00000000-0005-0000-0000-00007C130000}"/>
    <cellStyle name="Moneda 8 2 3" xfId="6680" xr:uid="{00000000-0005-0000-0000-00007D130000}"/>
    <cellStyle name="Moneda 8 3" xfId="6533" xr:uid="{00000000-0005-0000-0000-00007E130000}"/>
    <cellStyle name="Moneda 9" xfId="1010" xr:uid="{00000000-0005-0000-0000-00007F130000}"/>
    <cellStyle name="Moneda 9 2" xfId="2504" xr:uid="{00000000-0005-0000-0000-000080130000}"/>
    <cellStyle name="Moneda 9 3" xfId="4310" xr:uid="{00000000-0005-0000-0000-000081130000}"/>
    <cellStyle name="Moneda0" xfId="4187" xr:uid="{00000000-0005-0000-0000-000082130000}"/>
    <cellStyle name="Neutral 2" xfId="1011" xr:uid="{00000000-0005-0000-0000-000083130000}"/>
    <cellStyle name="Neutral 2 2" xfId="1012" xr:uid="{00000000-0005-0000-0000-000084130000}"/>
    <cellStyle name="Neutral 2 2 2" xfId="3651" xr:uid="{00000000-0005-0000-0000-000085130000}"/>
    <cellStyle name="Neutral 2 3" xfId="3652" xr:uid="{00000000-0005-0000-0000-000086130000}"/>
    <cellStyle name="Neutral 2 4" xfId="4311" xr:uid="{00000000-0005-0000-0000-000087130000}"/>
    <cellStyle name="Neutral 3" xfId="1013" xr:uid="{00000000-0005-0000-0000-000088130000}"/>
    <cellStyle name="Neutral 4" xfId="1014" xr:uid="{00000000-0005-0000-0000-000089130000}"/>
    <cellStyle name="Neutral 8" xfId="4206" xr:uid="{00000000-0005-0000-0000-00008A130000}"/>
    <cellStyle name="No-definido" xfId="1015" xr:uid="{00000000-0005-0000-0000-00008B130000}"/>
    <cellStyle name="No-definido 2" xfId="2556" xr:uid="{00000000-0005-0000-0000-00008C130000}"/>
    <cellStyle name="No-definido 3" xfId="4459" xr:uid="{00000000-0005-0000-0000-00008D130000}"/>
    <cellStyle name="Normal" xfId="0" builtinId="0"/>
    <cellStyle name="Normal - Style1" xfId="1016" xr:uid="{00000000-0005-0000-0000-00008F130000}"/>
    <cellStyle name="Normal 10" xfId="1017" xr:uid="{00000000-0005-0000-0000-000090130000}"/>
    <cellStyle name="Normal 10 10" xfId="4188" xr:uid="{00000000-0005-0000-0000-000091130000}"/>
    <cellStyle name="Normal 10 2" xfId="1018" xr:uid="{00000000-0005-0000-0000-000092130000}"/>
    <cellStyle name="Normal 10 2 2" xfId="1019" xr:uid="{00000000-0005-0000-0000-000093130000}"/>
    <cellStyle name="Normal 10 2 2 2" xfId="1020" xr:uid="{00000000-0005-0000-0000-000094130000}"/>
    <cellStyle name="Normal 10 2 2 2 2" xfId="2454" xr:uid="{00000000-0005-0000-0000-000095130000}"/>
    <cellStyle name="Normal 10 2 2 3" xfId="3653" xr:uid="{00000000-0005-0000-0000-000096130000}"/>
    <cellStyle name="Normal 10 2 3" xfId="1021" xr:uid="{00000000-0005-0000-0000-000097130000}"/>
    <cellStyle name="Normal 10 3" xfId="1022" xr:uid="{00000000-0005-0000-0000-000098130000}"/>
    <cellStyle name="Normal 10 3 2" xfId="1023" xr:uid="{00000000-0005-0000-0000-000099130000}"/>
    <cellStyle name="Normal 10 3 2 2" xfId="8052" xr:uid="{00000000-0005-0000-0000-00009A130000}"/>
    <cellStyle name="Normal 10 3 2 3" xfId="4312" xr:uid="{00000000-0005-0000-0000-00009B130000}"/>
    <cellStyle name="Normal 10 3 3" xfId="4460" xr:uid="{00000000-0005-0000-0000-00009C130000}"/>
    <cellStyle name="Normal 10 3 3 2" xfId="8053" xr:uid="{00000000-0005-0000-0000-00009D130000}"/>
    <cellStyle name="Normal 10 4" xfId="1024" xr:uid="{00000000-0005-0000-0000-00009E130000}"/>
    <cellStyle name="Normal 10 4 2" xfId="3654" xr:uid="{00000000-0005-0000-0000-00009F130000}"/>
    <cellStyle name="Normal 10 5" xfId="3655" xr:uid="{00000000-0005-0000-0000-0000A0130000}"/>
    <cellStyle name="Normal 100" xfId="3656" xr:uid="{00000000-0005-0000-0000-0000A1130000}"/>
    <cellStyle name="Normal 101" xfId="3657" xr:uid="{00000000-0005-0000-0000-0000A2130000}"/>
    <cellStyle name="Normal 102" xfId="3658" xr:uid="{00000000-0005-0000-0000-0000A3130000}"/>
    <cellStyle name="Normal 103" xfId="3659" xr:uid="{00000000-0005-0000-0000-0000A4130000}"/>
    <cellStyle name="Normal 104" xfId="3660" xr:uid="{00000000-0005-0000-0000-0000A5130000}"/>
    <cellStyle name="Normal 105" xfId="3661" xr:uid="{00000000-0005-0000-0000-0000A6130000}"/>
    <cellStyle name="Normal 106" xfId="3662" xr:uid="{00000000-0005-0000-0000-0000A7130000}"/>
    <cellStyle name="Normal 107" xfId="3663" xr:uid="{00000000-0005-0000-0000-0000A8130000}"/>
    <cellStyle name="Normal 108" xfId="3664" xr:uid="{00000000-0005-0000-0000-0000A9130000}"/>
    <cellStyle name="Normal 109" xfId="2292" xr:uid="{00000000-0005-0000-0000-0000AA130000}"/>
    <cellStyle name="Normal 109 2" xfId="3665" xr:uid="{00000000-0005-0000-0000-0000AB130000}"/>
    <cellStyle name="Normal 11" xfId="1025" xr:uid="{00000000-0005-0000-0000-0000AC130000}"/>
    <cellStyle name="Normal 11 2" xfId="1026" xr:uid="{00000000-0005-0000-0000-0000AD130000}"/>
    <cellStyle name="Normal 11 2 2" xfId="2548" xr:uid="{00000000-0005-0000-0000-0000AE130000}"/>
    <cellStyle name="Normal 11 2 3" xfId="6624" xr:uid="{00000000-0005-0000-0000-0000AF130000}"/>
    <cellStyle name="Normal 11 2 4" xfId="2542" xr:uid="{00000000-0005-0000-0000-0000B0130000}"/>
    <cellStyle name="Normal 11 3" xfId="1027" xr:uid="{00000000-0005-0000-0000-0000B1130000}"/>
    <cellStyle name="Normal 11 3 2" xfId="3666" xr:uid="{00000000-0005-0000-0000-0000B2130000}"/>
    <cellStyle name="Normal 11 4" xfId="3667" xr:uid="{00000000-0005-0000-0000-0000B3130000}"/>
    <cellStyle name="Normal 11 5" xfId="3668" xr:uid="{00000000-0005-0000-0000-0000B4130000}"/>
    <cellStyle name="Normal 11 6" xfId="8054" xr:uid="{00000000-0005-0000-0000-0000B5130000}"/>
    <cellStyle name="Normal 110" xfId="2293" xr:uid="{00000000-0005-0000-0000-0000B6130000}"/>
    <cellStyle name="Normal 111" xfId="3669" xr:uid="{00000000-0005-0000-0000-0000B7130000}"/>
    <cellStyle name="Normal 112" xfId="3670" xr:uid="{00000000-0005-0000-0000-0000B8130000}"/>
    <cellStyle name="Normal 113" xfId="3671" xr:uid="{00000000-0005-0000-0000-0000B9130000}"/>
    <cellStyle name="Normal 114" xfId="3672" xr:uid="{00000000-0005-0000-0000-0000BA130000}"/>
    <cellStyle name="Normal 114 2" xfId="6545" xr:uid="{00000000-0005-0000-0000-0000BB130000}"/>
    <cellStyle name="Normal 115" xfId="3673" xr:uid="{00000000-0005-0000-0000-0000BC130000}"/>
    <cellStyle name="Normal 116" xfId="3674" xr:uid="{00000000-0005-0000-0000-0000BD130000}"/>
    <cellStyle name="Normal 117" xfId="3675" xr:uid="{00000000-0005-0000-0000-0000BE130000}"/>
    <cellStyle name="Normal 118" xfId="3676" xr:uid="{00000000-0005-0000-0000-0000BF130000}"/>
    <cellStyle name="Normal 119" xfId="3677" xr:uid="{00000000-0005-0000-0000-0000C0130000}"/>
    <cellStyle name="Normal 12" xfId="1028" xr:uid="{00000000-0005-0000-0000-0000C1130000}"/>
    <cellStyle name="Normal 12 2" xfId="1029" xr:uid="{00000000-0005-0000-0000-0000C2130000}"/>
    <cellStyle name="Normal 12 2 2" xfId="1030" xr:uid="{00000000-0005-0000-0000-0000C3130000}"/>
    <cellStyle name="Normal 12 2 2 2" xfId="1031" xr:uid="{00000000-0005-0000-0000-0000C4130000}"/>
    <cellStyle name="Normal 12 2 2 2 2" xfId="1032" xr:uid="{00000000-0005-0000-0000-0000C5130000}"/>
    <cellStyle name="Normal 12 2 2 2 2 2" xfId="5451" xr:uid="{00000000-0005-0000-0000-0000C6130000}"/>
    <cellStyle name="Normal 12 2 2 2 2 2 2" xfId="8060" xr:uid="{00000000-0005-0000-0000-0000C7130000}"/>
    <cellStyle name="Normal 12 2 2 2 2 3" xfId="8059" xr:uid="{00000000-0005-0000-0000-0000C8130000}"/>
    <cellStyle name="Normal 12 2 2 2 3" xfId="1033" xr:uid="{00000000-0005-0000-0000-0000C9130000}"/>
    <cellStyle name="Normal 12 2 2 2 3 2" xfId="5452" xr:uid="{00000000-0005-0000-0000-0000CA130000}"/>
    <cellStyle name="Normal 12 2 2 2 3 2 2" xfId="8062" xr:uid="{00000000-0005-0000-0000-0000CB130000}"/>
    <cellStyle name="Normal 12 2 2 2 3 3" xfId="8061" xr:uid="{00000000-0005-0000-0000-0000CC130000}"/>
    <cellStyle name="Normal 12 2 2 2 4" xfId="1034" xr:uid="{00000000-0005-0000-0000-0000CD130000}"/>
    <cellStyle name="Normal 12 2 2 2 4 2" xfId="5453" xr:uid="{00000000-0005-0000-0000-0000CE130000}"/>
    <cellStyle name="Normal 12 2 2 2 4 2 2" xfId="8064" xr:uid="{00000000-0005-0000-0000-0000CF130000}"/>
    <cellStyle name="Normal 12 2 2 2 4 3" xfId="8063" xr:uid="{00000000-0005-0000-0000-0000D0130000}"/>
    <cellStyle name="Normal 12 2 2 2 5" xfId="5450" xr:uid="{00000000-0005-0000-0000-0000D1130000}"/>
    <cellStyle name="Normal 12 2 2 2 5 2" xfId="8065" xr:uid="{00000000-0005-0000-0000-0000D2130000}"/>
    <cellStyle name="Normal 12 2 2 2 6" xfId="8058" xr:uid="{00000000-0005-0000-0000-0000D3130000}"/>
    <cellStyle name="Normal 12 2 2 3" xfId="1035" xr:uid="{00000000-0005-0000-0000-0000D4130000}"/>
    <cellStyle name="Normal 12 2 2 3 2" xfId="5454" xr:uid="{00000000-0005-0000-0000-0000D5130000}"/>
    <cellStyle name="Normal 12 2 2 3 2 2" xfId="8067" xr:uid="{00000000-0005-0000-0000-0000D6130000}"/>
    <cellStyle name="Normal 12 2 2 3 3" xfId="8066" xr:uid="{00000000-0005-0000-0000-0000D7130000}"/>
    <cellStyle name="Normal 12 2 2 4" xfId="1036" xr:uid="{00000000-0005-0000-0000-0000D8130000}"/>
    <cellStyle name="Normal 12 2 2 4 2" xfId="5455" xr:uid="{00000000-0005-0000-0000-0000D9130000}"/>
    <cellStyle name="Normal 12 2 2 4 2 2" xfId="8069" xr:uid="{00000000-0005-0000-0000-0000DA130000}"/>
    <cellStyle name="Normal 12 2 2 4 3" xfId="8068" xr:uid="{00000000-0005-0000-0000-0000DB130000}"/>
    <cellStyle name="Normal 12 2 2 5" xfId="1037" xr:uid="{00000000-0005-0000-0000-0000DC130000}"/>
    <cellStyle name="Normal 12 2 2 5 2" xfId="5456" xr:uid="{00000000-0005-0000-0000-0000DD130000}"/>
    <cellStyle name="Normal 12 2 2 5 2 2" xfId="8071" xr:uid="{00000000-0005-0000-0000-0000DE130000}"/>
    <cellStyle name="Normal 12 2 2 5 3" xfId="8070" xr:uid="{00000000-0005-0000-0000-0000DF130000}"/>
    <cellStyle name="Normal 12 2 2 6" xfId="5449" xr:uid="{00000000-0005-0000-0000-0000E0130000}"/>
    <cellStyle name="Normal 12 2 2 6 2" xfId="8072" xr:uid="{00000000-0005-0000-0000-0000E1130000}"/>
    <cellStyle name="Normal 12 2 2 7" xfId="8057" xr:uid="{00000000-0005-0000-0000-0000E2130000}"/>
    <cellStyle name="Normal 12 2 3" xfId="1038" xr:uid="{00000000-0005-0000-0000-0000E3130000}"/>
    <cellStyle name="Normal 12 2 3 2" xfId="1039" xr:uid="{00000000-0005-0000-0000-0000E4130000}"/>
    <cellStyle name="Normal 12 2 3 2 2" xfId="1040" xr:uid="{00000000-0005-0000-0000-0000E5130000}"/>
    <cellStyle name="Normal 12 2 3 2 2 2" xfId="5459" xr:uid="{00000000-0005-0000-0000-0000E6130000}"/>
    <cellStyle name="Normal 12 2 3 2 2 2 2" xfId="8076" xr:uid="{00000000-0005-0000-0000-0000E7130000}"/>
    <cellStyle name="Normal 12 2 3 2 2 3" xfId="8075" xr:uid="{00000000-0005-0000-0000-0000E8130000}"/>
    <cellStyle name="Normal 12 2 3 2 3" xfId="1041" xr:uid="{00000000-0005-0000-0000-0000E9130000}"/>
    <cellStyle name="Normal 12 2 3 2 3 2" xfId="5460" xr:uid="{00000000-0005-0000-0000-0000EA130000}"/>
    <cellStyle name="Normal 12 2 3 2 3 2 2" xfId="8078" xr:uid="{00000000-0005-0000-0000-0000EB130000}"/>
    <cellStyle name="Normal 12 2 3 2 3 3" xfId="8077" xr:uid="{00000000-0005-0000-0000-0000EC130000}"/>
    <cellStyle name="Normal 12 2 3 2 4" xfId="1042" xr:uid="{00000000-0005-0000-0000-0000ED130000}"/>
    <cellStyle name="Normal 12 2 3 2 4 2" xfId="5461" xr:uid="{00000000-0005-0000-0000-0000EE130000}"/>
    <cellStyle name="Normal 12 2 3 2 4 2 2" xfId="8080" xr:uid="{00000000-0005-0000-0000-0000EF130000}"/>
    <cellStyle name="Normal 12 2 3 2 4 3" xfId="8079" xr:uid="{00000000-0005-0000-0000-0000F0130000}"/>
    <cellStyle name="Normal 12 2 3 2 5" xfId="5458" xr:uid="{00000000-0005-0000-0000-0000F1130000}"/>
    <cellStyle name="Normal 12 2 3 2 5 2" xfId="8081" xr:uid="{00000000-0005-0000-0000-0000F2130000}"/>
    <cellStyle name="Normal 12 2 3 2 6" xfId="8074" xr:uid="{00000000-0005-0000-0000-0000F3130000}"/>
    <cellStyle name="Normal 12 2 3 3" xfId="1043" xr:uid="{00000000-0005-0000-0000-0000F4130000}"/>
    <cellStyle name="Normal 12 2 3 3 2" xfId="5462" xr:uid="{00000000-0005-0000-0000-0000F5130000}"/>
    <cellStyle name="Normal 12 2 3 3 2 2" xfId="8083" xr:uid="{00000000-0005-0000-0000-0000F6130000}"/>
    <cellStyle name="Normal 12 2 3 3 3" xfId="8082" xr:uid="{00000000-0005-0000-0000-0000F7130000}"/>
    <cellStyle name="Normal 12 2 3 4" xfId="1044" xr:uid="{00000000-0005-0000-0000-0000F8130000}"/>
    <cellStyle name="Normal 12 2 3 4 2" xfId="5463" xr:uid="{00000000-0005-0000-0000-0000F9130000}"/>
    <cellStyle name="Normal 12 2 3 4 2 2" xfId="8085" xr:uid="{00000000-0005-0000-0000-0000FA130000}"/>
    <cellStyle name="Normal 12 2 3 4 3" xfId="8084" xr:uid="{00000000-0005-0000-0000-0000FB130000}"/>
    <cellStyle name="Normal 12 2 3 5" xfId="1045" xr:uid="{00000000-0005-0000-0000-0000FC130000}"/>
    <cellStyle name="Normal 12 2 3 5 2" xfId="5464" xr:uid="{00000000-0005-0000-0000-0000FD130000}"/>
    <cellStyle name="Normal 12 2 3 5 2 2" xfId="8087" xr:uid="{00000000-0005-0000-0000-0000FE130000}"/>
    <cellStyle name="Normal 12 2 3 5 3" xfId="8086" xr:uid="{00000000-0005-0000-0000-0000FF130000}"/>
    <cellStyle name="Normal 12 2 3 6" xfId="5457" xr:uid="{00000000-0005-0000-0000-000000140000}"/>
    <cellStyle name="Normal 12 2 3 6 2" xfId="8088" xr:uid="{00000000-0005-0000-0000-000001140000}"/>
    <cellStyle name="Normal 12 2 3 7" xfId="8073" xr:uid="{00000000-0005-0000-0000-000002140000}"/>
    <cellStyle name="Normal 12 2 4" xfId="1046" xr:uid="{00000000-0005-0000-0000-000003140000}"/>
    <cellStyle name="Normal 12 2 4 2" xfId="1047" xr:uid="{00000000-0005-0000-0000-000004140000}"/>
    <cellStyle name="Normal 12 2 4 2 2" xfId="5466" xr:uid="{00000000-0005-0000-0000-000005140000}"/>
    <cellStyle name="Normal 12 2 4 2 2 2" xfId="8091" xr:uid="{00000000-0005-0000-0000-000006140000}"/>
    <cellStyle name="Normal 12 2 4 2 3" xfId="8090" xr:uid="{00000000-0005-0000-0000-000007140000}"/>
    <cellStyle name="Normal 12 2 4 3" xfId="1048" xr:uid="{00000000-0005-0000-0000-000008140000}"/>
    <cellStyle name="Normal 12 2 4 3 2" xfId="5467" xr:uid="{00000000-0005-0000-0000-000009140000}"/>
    <cellStyle name="Normal 12 2 4 3 2 2" xfId="8093" xr:uid="{00000000-0005-0000-0000-00000A140000}"/>
    <cellStyle name="Normal 12 2 4 3 3" xfId="8092" xr:uid="{00000000-0005-0000-0000-00000B140000}"/>
    <cellStyle name="Normal 12 2 4 4" xfId="1049" xr:uid="{00000000-0005-0000-0000-00000C140000}"/>
    <cellStyle name="Normal 12 2 4 4 2" xfId="5468" xr:uid="{00000000-0005-0000-0000-00000D140000}"/>
    <cellStyle name="Normal 12 2 4 4 2 2" xfId="8095" xr:uid="{00000000-0005-0000-0000-00000E140000}"/>
    <cellStyle name="Normal 12 2 4 4 3" xfId="8094" xr:uid="{00000000-0005-0000-0000-00000F140000}"/>
    <cellStyle name="Normal 12 2 4 5" xfId="5465" xr:uid="{00000000-0005-0000-0000-000010140000}"/>
    <cellStyle name="Normal 12 2 4 5 2" xfId="8096" xr:uid="{00000000-0005-0000-0000-000011140000}"/>
    <cellStyle name="Normal 12 2 4 6" xfId="8089" xr:uid="{00000000-0005-0000-0000-000012140000}"/>
    <cellStyle name="Normal 12 2 5" xfId="1050" xr:uid="{00000000-0005-0000-0000-000013140000}"/>
    <cellStyle name="Normal 12 2 5 2" xfId="5469" xr:uid="{00000000-0005-0000-0000-000014140000}"/>
    <cellStyle name="Normal 12 2 5 2 2" xfId="8098" xr:uid="{00000000-0005-0000-0000-000015140000}"/>
    <cellStyle name="Normal 12 2 5 3" xfId="8097" xr:uid="{00000000-0005-0000-0000-000016140000}"/>
    <cellStyle name="Normal 12 2 6" xfId="1051" xr:uid="{00000000-0005-0000-0000-000017140000}"/>
    <cellStyle name="Normal 12 2 6 2" xfId="5470" xr:uid="{00000000-0005-0000-0000-000018140000}"/>
    <cellStyle name="Normal 12 2 6 2 2" xfId="8100" xr:uid="{00000000-0005-0000-0000-000019140000}"/>
    <cellStyle name="Normal 12 2 6 3" xfId="8099" xr:uid="{00000000-0005-0000-0000-00001A140000}"/>
    <cellStyle name="Normal 12 2 7" xfId="1052" xr:uid="{00000000-0005-0000-0000-00001B140000}"/>
    <cellStyle name="Normal 12 2 7 2" xfId="5471" xr:uid="{00000000-0005-0000-0000-00001C140000}"/>
    <cellStyle name="Normal 12 2 7 2 2" xfId="8102" xr:uid="{00000000-0005-0000-0000-00001D140000}"/>
    <cellStyle name="Normal 12 2 7 3" xfId="8101" xr:uid="{00000000-0005-0000-0000-00001E140000}"/>
    <cellStyle name="Normal 12 2 8" xfId="4461" xr:uid="{00000000-0005-0000-0000-00001F140000}"/>
    <cellStyle name="Normal 12 2 9" xfId="8056" xr:uid="{00000000-0005-0000-0000-000020140000}"/>
    <cellStyle name="Normal 12 3" xfId="1053" xr:uid="{00000000-0005-0000-0000-000021140000}"/>
    <cellStyle name="Normal 12 3 2" xfId="4462" xr:uid="{00000000-0005-0000-0000-000022140000}"/>
    <cellStyle name="Normal 12 4" xfId="1054" xr:uid="{00000000-0005-0000-0000-000023140000}"/>
    <cellStyle name="Normal 12 4 2" xfId="3678" xr:uid="{00000000-0005-0000-0000-000024140000}"/>
    <cellStyle name="Normal 12 5" xfId="8055" xr:uid="{00000000-0005-0000-0000-000025140000}"/>
    <cellStyle name="Normal 12 6" xfId="2403" xr:uid="{00000000-0005-0000-0000-000026140000}"/>
    <cellStyle name="Normal 120" xfId="3679" xr:uid="{00000000-0005-0000-0000-000027140000}"/>
    <cellStyle name="Normal 121" xfId="3680" xr:uid="{00000000-0005-0000-0000-000028140000}"/>
    <cellStyle name="Normal 122" xfId="3681" xr:uid="{00000000-0005-0000-0000-000029140000}"/>
    <cellStyle name="Normal 123" xfId="3682" xr:uid="{00000000-0005-0000-0000-00002A140000}"/>
    <cellStyle name="Normal 124" xfId="3683" xr:uid="{00000000-0005-0000-0000-00002B140000}"/>
    <cellStyle name="Normal 125" xfId="3684" xr:uid="{00000000-0005-0000-0000-00002C140000}"/>
    <cellStyle name="Normal 126" xfId="3685" xr:uid="{00000000-0005-0000-0000-00002D140000}"/>
    <cellStyle name="Normal 127" xfId="4137" xr:uid="{00000000-0005-0000-0000-00002E140000}"/>
    <cellStyle name="Normal 127 2" xfId="8103" xr:uid="{00000000-0005-0000-0000-00002F140000}"/>
    <cellStyle name="Normal 128" xfId="6479" xr:uid="{00000000-0005-0000-0000-000030140000}"/>
    <cellStyle name="Normal 128 2" xfId="6480" xr:uid="{00000000-0005-0000-0000-000031140000}"/>
    <cellStyle name="Normal 128 2 2" xfId="6735" xr:uid="{00000000-0005-0000-0000-000032140000}"/>
    <cellStyle name="Normal 128 3" xfId="6728" xr:uid="{00000000-0005-0000-0000-000033140000}"/>
    <cellStyle name="Normal 129" xfId="6496" xr:uid="{00000000-0005-0000-0000-000034140000}"/>
    <cellStyle name="Normal 129 2" xfId="8104" xr:uid="{00000000-0005-0000-0000-000035140000}"/>
    <cellStyle name="Normal 13" xfId="1055" xr:uid="{00000000-0005-0000-0000-000036140000}"/>
    <cellStyle name="Normal 13 2" xfId="1056" xr:uid="{00000000-0005-0000-0000-000037140000}"/>
    <cellStyle name="Normal 13 2 10" xfId="8106" xr:uid="{00000000-0005-0000-0000-000038140000}"/>
    <cellStyle name="Normal 13 2 2" xfId="1057" xr:uid="{00000000-0005-0000-0000-000039140000}"/>
    <cellStyle name="Normal 13 2 2 2" xfId="1058" xr:uid="{00000000-0005-0000-0000-00003A140000}"/>
    <cellStyle name="Normal 13 2 2 2 2" xfId="1059" xr:uid="{00000000-0005-0000-0000-00003B140000}"/>
    <cellStyle name="Normal 13 2 2 2 2 2" xfId="5475" xr:uid="{00000000-0005-0000-0000-00003C140000}"/>
    <cellStyle name="Normal 13 2 2 2 2 2 2" xfId="8110" xr:uid="{00000000-0005-0000-0000-00003D140000}"/>
    <cellStyle name="Normal 13 2 2 2 2 3" xfId="8109" xr:uid="{00000000-0005-0000-0000-00003E140000}"/>
    <cellStyle name="Normal 13 2 2 2 3" xfId="1060" xr:uid="{00000000-0005-0000-0000-00003F140000}"/>
    <cellStyle name="Normal 13 2 2 2 3 2" xfId="5476" xr:uid="{00000000-0005-0000-0000-000040140000}"/>
    <cellStyle name="Normal 13 2 2 2 3 2 2" xfId="8112" xr:uid="{00000000-0005-0000-0000-000041140000}"/>
    <cellStyle name="Normal 13 2 2 2 3 3" xfId="8111" xr:uid="{00000000-0005-0000-0000-000042140000}"/>
    <cellStyle name="Normal 13 2 2 2 4" xfId="1061" xr:uid="{00000000-0005-0000-0000-000043140000}"/>
    <cellStyle name="Normal 13 2 2 2 4 2" xfId="5477" xr:uid="{00000000-0005-0000-0000-000044140000}"/>
    <cellStyle name="Normal 13 2 2 2 4 2 2" xfId="8114" xr:uid="{00000000-0005-0000-0000-000045140000}"/>
    <cellStyle name="Normal 13 2 2 2 4 3" xfId="8113" xr:uid="{00000000-0005-0000-0000-000046140000}"/>
    <cellStyle name="Normal 13 2 2 2 5" xfId="5474" xr:uid="{00000000-0005-0000-0000-000047140000}"/>
    <cellStyle name="Normal 13 2 2 2 5 2" xfId="8115" xr:uid="{00000000-0005-0000-0000-000048140000}"/>
    <cellStyle name="Normal 13 2 2 2 6" xfId="8108" xr:uid="{00000000-0005-0000-0000-000049140000}"/>
    <cellStyle name="Normal 13 2 2 3" xfId="1062" xr:uid="{00000000-0005-0000-0000-00004A140000}"/>
    <cellStyle name="Normal 13 2 2 3 2" xfId="5478" xr:uid="{00000000-0005-0000-0000-00004B140000}"/>
    <cellStyle name="Normal 13 2 2 3 2 2" xfId="8117" xr:uid="{00000000-0005-0000-0000-00004C140000}"/>
    <cellStyle name="Normal 13 2 2 3 3" xfId="8116" xr:uid="{00000000-0005-0000-0000-00004D140000}"/>
    <cellStyle name="Normal 13 2 2 4" xfId="1063" xr:uid="{00000000-0005-0000-0000-00004E140000}"/>
    <cellStyle name="Normal 13 2 2 4 2" xfId="5479" xr:uid="{00000000-0005-0000-0000-00004F140000}"/>
    <cellStyle name="Normal 13 2 2 4 2 2" xfId="8119" xr:uid="{00000000-0005-0000-0000-000050140000}"/>
    <cellStyle name="Normal 13 2 2 4 3" xfId="8118" xr:uid="{00000000-0005-0000-0000-000051140000}"/>
    <cellStyle name="Normal 13 2 2 5" xfId="1064" xr:uid="{00000000-0005-0000-0000-000052140000}"/>
    <cellStyle name="Normal 13 2 2 5 2" xfId="5480" xr:uid="{00000000-0005-0000-0000-000053140000}"/>
    <cellStyle name="Normal 13 2 2 5 2 2" xfId="8121" xr:uid="{00000000-0005-0000-0000-000054140000}"/>
    <cellStyle name="Normal 13 2 2 5 3" xfId="8120" xr:uid="{00000000-0005-0000-0000-000055140000}"/>
    <cellStyle name="Normal 13 2 2 6" xfId="5473" xr:uid="{00000000-0005-0000-0000-000056140000}"/>
    <cellStyle name="Normal 13 2 2 6 2" xfId="8122" xr:uid="{00000000-0005-0000-0000-000057140000}"/>
    <cellStyle name="Normal 13 2 2 7" xfId="8107" xr:uid="{00000000-0005-0000-0000-000058140000}"/>
    <cellStyle name="Normal 13 2 3" xfId="1065" xr:uid="{00000000-0005-0000-0000-000059140000}"/>
    <cellStyle name="Normal 13 2 3 2" xfId="1066" xr:uid="{00000000-0005-0000-0000-00005A140000}"/>
    <cellStyle name="Normal 13 2 3 2 2" xfId="1067" xr:uid="{00000000-0005-0000-0000-00005B140000}"/>
    <cellStyle name="Normal 13 2 3 2 2 2" xfId="5483" xr:uid="{00000000-0005-0000-0000-00005C140000}"/>
    <cellStyle name="Normal 13 2 3 2 2 2 2" xfId="8126" xr:uid="{00000000-0005-0000-0000-00005D140000}"/>
    <cellStyle name="Normal 13 2 3 2 2 3" xfId="8125" xr:uid="{00000000-0005-0000-0000-00005E140000}"/>
    <cellStyle name="Normal 13 2 3 2 3" xfId="1068" xr:uid="{00000000-0005-0000-0000-00005F140000}"/>
    <cellStyle name="Normal 13 2 3 2 3 2" xfId="5484" xr:uid="{00000000-0005-0000-0000-000060140000}"/>
    <cellStyle name="Normal 13 2 3 2 3 2 2" xfId="8128" xr:uid="{00000000-0005-0000-0000-000061140000}"/>
    <cellStyle name="Normal 13 2 3 2 3 3" xfId="8127" xr:uid="{00000000-0005-0000-0000-000062140000}"/>
    <cellStyle name="Normal 13 2 3 2 4" xfId="1069" xr:uid="{00000000-0005-0000-0000-000063140000}"/>
    <cellStyle name="Normal 13 2 3 2 4 2" xfId="5485" xr:uid="{00000000-0005-0000-0000-000064140000}"/>
    <cellStyle name="Normal 13 2 3 2 4 2 2" xfId="8130" xr:uid="{00000000-0005-0000-0000-000065140000}"/>
    <cellStyle name="Normal 13 2 3 2 4 3" xfId="8129" xr:uid="{00000000-0005-0000-0000-000066140000}"/>
    <cellStyle name="Normal 13 2 3 2 5" xfId="5482" xr:uid="{00000000-0005-0000-0000-000067140000}"/>
    <cellStyle name="Normal 13 2 3 2 5 2" xfId="8131" xr:uid="{00000000-0005-0000-0000-000068140000}"/>
    <cellStyle name="Normal 13 2 3 2 6" xfId="8124" xr:uid="{00000000-0005-0000-0000-000069140000}"/>
    <cellStyle name="Normal 13 2 3 3" xfId="1070" xr:uid="{00000000-0005-0000-0000-00006A140000}"/>
    <cellStyle name="Normal 13 2 3 3 2" xfId="5486" xr:uid="{00000000-0005-0000-0000-00006B140000}"/>
    <cellStyle name="Normal 13 2 3 3 2 2" xfId="8133" xr:uid="{00000000-0005-0000-0000-00006C140000}"/>
    <cellStyle name="Normal 13 2 3 3 3" xfId="8132" xr:uid="{00000000-0005-0000-0000-00006D140000}"/>
    <cellStyle name="Normal 13 2 3 4" xfId="1071" xr:uid="{00000000-0005-0000-0000-00006E140000}"/>
    <cellStyle name="Normal 13 2 3 4 2" xfId="5487" xr:uid="{00000000-0005-0000-0000-00006F140000}"/>
    <cellStyle name="Normal 13 2 3 4 2 2" xfId="8135" xr:uid="{00000000-0005-0000-0000-000070140000}"/>
    <cellStyle name="Normal 13 2 3 4 3" xfId="8134" xr:uid="{00000000-0005-0000-0000-000071140000}"/>
    <cellStyle name="Normal 13 2 3 5" xfId="1072" xr:uid="{00000000-0005-0000-0000-000072140000}"/>
    <cellStyle name="Normal 13 2 3 5 2" xfId="5488" xr:uid="{00000000-0005-0000-0000-000073140000}"/>
    <cellStyle name="Normal 13 2 3 5 2 2" xfId="8137" xr:uid="{00000000-0005-0000-0000-000074140000}"/>
    <cellStyle name="Normal 13 2 3 5 3" xfId="8136" xr:uid="{00000000-0005-0000-0000-000075140000}"/>
    <cellStyle name="Normal 13 2 3 6" xfId="5481" xr:uid="{00000000-0005-0000-0000-000076140000}"/>
    <cellStyle name="Normal 13 2 3 6 2" xfId="8138" xr:uid="{00000000-0005-0000-0000-000077140000}"/>
    <cellStyle name="Normal 13 2 3 7" xfId="8123" xr:uid="{00000000-0005-0000-0000-000078140000}"/>
    <cellStyle name="Normal 13 2 4" xfId="1073" xr:uid="{00000000-0005-0000-0000-000079140000}"/>
    <cellStyle name="Normal 13 2 4 2" xfId="1074" xr:uid="{00000000-0005-0000-0000-00007A140000}"/>
    <cellStyle name="Normal 13 2 4 2 2" xfId="5490" xr:uid="{00000000-0005-0000-0000-00007B140000}"/>
    <cellStyle name="Normal 13 2 4 2 2 2" xfId="8141" xr:uid="{00000000-0005-0000-0000-00007C140000}"/>
    <cellStyle name="Normal 13 2 4 2 3" xfId="8140" xr:uid="{00000000-0005-0000-0000-00007D140000}"/>
    <cellStyle name="Normal 13 2 4 3" xfId="1075" xr:uid="{00000000-0005-0000-0000-00007E140000}"/>
    <cellStyle name="Normal 13 2 4 3 2" xfId="5491" xr:uid="{00000000-0005-0000-0000-00007F140000}"/>
    <cellStyle name="Normal 13 2 4 3 2 2" xfId="8143" xr:uid="{00000000-0005-0000-0000-000080140000}"/>
    <cellStyle name="Normal 13 2 4 3 3" xfId="8142" xr:uid="{00000000-0005-0000-0000-000081140000}"/>
    <cellStyle name="Normal 13 2 4 4" xfId="1076" xr:uid="{00000000-0005-0000-0000-000082140000}"/>
    <cellStyle name="Normal 13 2 4 4 2" xfId="5492" xr:uid="{00000000-0005-0000-0000-000083140000}"/>
    <cellStyle name="Normal 13 2 4 4 2 2" xfId="8145" xr:uid="{00000000-0005-0000-0000-000084140000}"/>
    <cellStyle name="Normal 13 2 4 4 3" xfId="8144" xr:uid="{00000000-0005-0000-0000-000085140000}"/>
    <cellStyle name="Normal 13 2 4 5" xfId="5489" xr:uid="{00000000-0005-0000-0000-000086140000}"/>
    <cellStyle name="Normal 13 2 4 5 2" xfId="8146" xr:uid="{00000000-0005-0000-0000-000087140000}"/>
    <cellStyle name="Normal 13 2 4 6" xfId="8139" xr:uid="{00000000-0005-0000-0000-000088140000}"/>
    <cellStyle name="Normal 13 2 5" xfId="1077" xr:uid="{00000000-0005-0000-0000-000089140000}"/>
    <cellStyle name="Normal 13 2 5 2" xfId="1078" xr:uid="{00000000-0005-0000-0000-00008A140000}"/>
    <cellStyle name="Normal 13 2 5 2 2" xfId="5494" xr:uid="{00000000-0005-0000-0000-00008B140000}"/>
    <cellStyle name="Normal 13 2 5 2 2 2" xfId="8149" xr:uid="{00000000-0005-0000-0000-00008C140000}"/>
    <cellStyle name="Normal 13 2 5 2 3" xfId="8148" xr:uid="{00000000-0005-0000-0000-00008D140000}"/>
    <cellStyle name="Normal 13 2 5 3" xfId="1079" xr:uid="{00000000-0005-0000-0000-00008E140000}"/>
    <cellStyle name="Normal 13 2 5 3 2" xfId="5495" xr:uid="{00000000-0005-0000-0000-00008F140000}"/>
    <cellStyle name="Normal 13 2 5 3 2 2" xfId="8151" xr:uid="{00000000-0005-0000-0000-000090140000}"/>
    <cellStyle name="Normal 13 2 5 3 3" xfId="8150" xr:uid="{00000000-0005-0000-0000-000091140000}"/>
    <cellStyle name="Normal 13 2 5 4" xfId="1080" xr:uid="{00000000-0005-0000-0000-000092140000}"/>
    <cellStyle name="Normal 13 2 5 4 2" xfId="5496" xr:uid="{00000000-0005-0000-0000-000093140000}"/>
    <cellStyle name="Normal 13 2 5 4 2 2" xfId="8153" xr:uid="{00000000-0005-0000-0000-000094140000}"/>
    <cellStyle name="Normal 13 2 5 4 3" xfId="8152" xr:uid="{00000000-0005-0000-0000-000095140000}"/>
    <cellStyle name="Normal 13 2 5 5" xfId="5493" xr:uid="{00000000-0005-0000-0000-000096140000}"/>
    <cellStyle name="Normal 13 2 5 5 2" xfId="8154" xr:uid="{00000000-0005-0000-0000-000097140000}"/>
    <cellStyle name="Normal 13 2 5 6" xfId="8147" xr:uid="{00000000-0005-0000-0000-000098140000}"/>
    <cellStyle name="Normal 13 2 6" xfId="1081" xr:uid="{00000000-0005-0000-0000-000099140000}"/>
    <cellStyle name="Normal 13 2 6 2" xfId="5497" xr:uid="{00000000-0005-0000-0000-00009A140000}"/>
    <cellStyle name="Normal 13 2 6 2 2" xfId="8156" xr:uid="{00000000-0005-0000-0000-00009B140000}"/>
    <cellStyle name="Normal 13 2 6 3" xfId="8155" xr:uid="{00000000-0005-0000-0000-00009C140000}"/>
    <cellStyle name="Normal 13 2 7" xfId="1082" xr:uid="{00000000-0005-0000-0000-00009D140000}"/>
    <cellStyle name="Normal 13 2 7 2" xfId="5498" xr:uid="{00000000-0005-0000-0000-00009E140000}"/>
    <cellStyle name="Normal 13 2 7 2 2" xfId="8158" xr:uid="{00000000-0005-0000-0000-00009F140000}"/>
    <cellStyle name="Normal 13 2 7 3" xfId="8157" xr:uid="{00000000-0005-0000-0000-0000A0140000}"/>
    <cellStyle name="Normal 13 2 8" xfId="1083" xr:uid="{00000000-0005-0000-0000-0000A1140000}"/>
    <cellStyle name="Normal 13 2 8 2" xfId="5499" xr:uid="{00000000-0005-0000-0000-0000A2140000}"/>
    <cellStyle name="Normal 13 2 8 2 2" xfId="8160" xr:uid="{00000000-0005-0000-0000-0000A3140000}"/>
    <cellStyle name="Normal 13 2 8 3" xfId="8159" xr:uid="{00000000-0005-0000-0000-0000A4140000}"/>
    <cellStyle name="Normal 13 2 9" xfId="5472" xr:uid="{00000000-0005-0000-0000-0000A5140000}"/>
    <cellStyle name="Normal 13 2 9 2" xfId="8161" xr:uid="{00000000-0005-0000-0000-0000A6140000}"/>
    <cellStyle name="Normal 13 3" xfId="1084" xr:uid="{00000000-0005-0000-0000-0000A7140000}"/>
    <cellStyle name="Normal 13 3 2" xfId="6573" xr:uid="{00000000-0005-0000-0000-0000A8140000}"/>
    <cellStyle name="Normal 13 4" xfId="1085" xr:uid="{00000000-0005-0000-0000-0000A9140000}"/>
    <cellStyle name="Normal 13 4 2" xfId="5500" xr:uid="{00000000-0005-0000-0000-0000AA140000}"/>
    <cellStyle name="Normal 13 4 2 2" xfId="8163" xr:uid="{00000000-0005-0000-0000-0000AB140000}"/>
    <cellStyle name="Normal 13 4 3" xfId="8162" xr:uid="{00000000-0005-0000-0000-0000AC140000}"/>
    <cellStyle name="Normal 13 5" xfId="1086" xr:uid="{00000000-0005-0000-0000-0000AD140000}"/>
    <cellStyle name="Normal 13 5 2" xfId="5501" xr:uid="{00000000-0005-0000-0000-0000AE140000}"/>
    <cellStyle name="Normal 13 5 2 2" xfId="8165" xr:uid="{00000000-0005-0000-0000-0000AF140000}"/>
    <cellStyle name="Normal 13 5 3" xfId="8164" xr:uid="{00000000-0005-0000-0000-0000B0140000}"/>
    <cellStyle name="Normal 13 6" xfId="1087" xr:uid="{00000000-0005-0000-0000-0000B1140000}"/>
    <cellStyle name="Normal 13 6 2" xfId="5502" xr:uid="{00000000-0005-0000-0000-0000B2140000}"/>
    <cellStyle name="Normal 13 6 2 2" xfId="8167" xr:uid="{00000000-0005-0000-0000-0000B3140000}"/>
    <cellStyle name="Normal 13 6 3" xfId="8166" xr:uid="{00000000-0005-0000-0000-0000B4140000}"/>
    <cellStyle name="Normal 13 7" xfId="1088" xr:uid="{00000000-0005-0000-0000-0000B5140000}"/>
    <cellStyle name="Normal 13 7 2" xfId="3686" xr:uid="{00000000-0005-0000-0000-0000B6140000}"/>
    <cellStyle name="Normal 13 8" xfId="8105" xr:uid="{00000000-0005-0000-0000-0000B7140000}"/>
    <cellStyle name="Normal 13 9" xfId="2404" xr:uid="{00000000-0005-0000-0000-0000B8140000}"/>
    <cellStyle name="Normal 130" xfId="6541" xr:uid="{00000000-0005-0000-0000-0000B9140000}"/>
    <cellStyle name="Normal 130 2" xfId="8168" xr:uid="{00000000-0005-0000-0000-0000BA140000}"/>
    <cellStyle name="Normal 131" xfId="6543" xr:uid="{00000000-0005-0000-0000-0000BB140000}"/>
    <cellStyle name="Normal 131 2" xfId="6726" xr:uid="{00000000-0005-0000-0000-0000BC140000}"/>
    <cellStyle name="Normal 132" xfId="6603" xr:uid="{00000000-0005-0000-0000-0000BD140000}"/>
    <cellStyle name="Normal 132 2" xfId="10188" xr:uid="{00000000-0005-0000-0000-0000BE140000}"/>
    <cellStyle name="Normal 133" xfId="6606" xr:uid="{00000000-0005-0000-0000-0000BF140000}"/>
    <cellStyle name="Normal 133 2" xfId="10199" xr:uid="{00000000-0005-0000-0000-0000C0140000}"/>
    <cellStyle name="Normal 134" xfId="10191" xr:uid="{00000000-0005-0000-0000-0000C1140000}"/>
    <cellStyle name="Normal 135" xfId="6607" xr:uid="{00000000-0005-0000-0000-0000C2140000}"/>
    <cellStyle name="Normal 136" xfId="10194" xr:uid="{00000000-0005-0000-0000-0000C3140000}"/>
    <cellStyle name="Normal 137" xfId="2299" xr:uid="{00000000-0005-0000-0000-0000C4140000}"/>
    <cellStyle name="Normal 14" xfId="1089" xr:uid="{00000000-0005-0000-0000-0000C5140000}"/>
    <cellStyle name="Normal 14 2" xfId="1090" xr:uid="{00000000-0005-0000-0000-0000C6140000}"/>
    <cellStyle name="Normal 14 2 2" xfId="1091" xr:uid="{00000000-0005-0000-0000-0000C7140000}"/>
    <cellStyle name="Normal 14 2 2 2" xfId="1092" xr:uid="{00000000-0005-0000-0000-0000C8140000}"/>
    <cellStyle name="Normal 14 2 2 2 2" xfId="1093" xr:uid="{00000000-0005-0000-0000-0000C9140000}"/>
    <cellStyle name="Normal 14 2 2 2 2 2" xfId="5505" xr:uid="{00000000-0005-0000-0000-0000CA140000}"/>
    <cellStyle name="Normal 14 2 2 2 2 2 2" xfId="8173" xr:uid="{00000000-0005-0000-0000-0000CB140000}"/>
    <cellStyle name="Normal 14 2 2 2 2 3" xfId="8172" xr:uid="{00000000-0005-0000-0000-0000CC140000}"/>
    <cellStyle name="Normal 14 2 2 2 3" xfId="1094" xr:uid="{00000000-0005-0000-0000-0000CD140000}"/>
    <cellStyle name="Normal 14 2 2 2 3 2" xfId="5506" xr:uid="{00000000-0005-0000-0000-0000CE140000}"/>
    <cellStyle name="Normal 14 2 2 2 3 2 2" xfId="8175" xr:uid="{00000000-0005-0000-0000-0000CF140000}"/>
    <cellStyle name="Normal 14 2 2 2 3 3" xfId="8174" xr:uid="{00000000-0005-0000-0000-0000D0140000}"/>
    <cellStyle name="Normal 14 2 2 2 4" xfId="1095" xr:uid="{00000000-0005-0000-0000-0000D1140000}"/>
    <cellStyle name="Normal 14 2 2 2 4 2" xfId="5507" xr:uid="{00000000-0005-0000-0000-0000D2140000}"/>
    <cellStyle name="Normal 14 2 2 2 4 2 2" xfId="8177" xr:uid="{00000000-0005-0000-0000-0000D3140000}"/>
    <cellStyle name="Normal 14 2 2 2 4 3" xfId="8176" xr:uid="{00000000-0005-0000-0000-0000D4140000}"/>
    <cellStyle name="Normal 14 2 2 2 5" xfId="5504" xr:uid="{00000000-0005-0000-0000-0000D5140000}"/>
    <cellStyle name="Normal 14 2 2 2 5 2" xfId="8178" xr:uid="{00000000-0005-0000-0000-0000D6140000}"/>
    <cellStyle name="Normal 14 2 2 2 6" xfId="8171" xr:uid="{00000000-0005-0000-0000-0000D7140000}"/>
    <cellStyle name="Normal 14 2 2 3" xfId="1096" xr:uid="{00000000-0005-0000-0000-0000D8140000}"/>
    <cellStyle name="Normal 14 2 2 3 2" xfId="5508" xr:uid="{00000000-0005-0000-0000-0000D9140000}"/>
    <cellStyle name="Normal 14 2 2 3 2 2" xfId="8180" xr:uid="{00000000-0005-0000-0000-0000DA140000}"/>
    <cellStyle name="Normal 14 2 2 3 3" xfId="8179" xr:uid="{00000000-0005-0000-0000-0000DB140000}"/>
    <cellStyle name="Normal 14 2 2 4" xfId="1097" xr:uid="{00000000-0005-0000-0000-0000DC140000}"/>
    <cellStyle name="Normal 14 2 2 4 2" xfId="5509" xr:uid="{00000000-0005-0000-0000-0000DD140000}"/>
    <cellStyle name="Normal 14 2 2 4 2 2" xfId="8182" xr:uid="{00000000-0005-0000-0000-0000DE140000}"/>
    <cellStyle name="Normal 14 2 2 4 3" xfId="8181" xr:uid="{00000000-0005-0000-0000-0000DF140000}"/>
    <cellStyle name="Normal 14 2 2 5" xfId="1098" xr:uid="{00000000-0005-0000-0000-0000E0140000}"/>
    <cellStyle name="Normal 14 2 2 5 2" xfId="5510" xr:uid="{00000000-0005-0000-0000-0000E1140000}"/>
    <cellStyle name="Normal 14 2 2 5 2 2" xfId="8184" xr:uid="{00000000-0005-0000-0000-0000E2140000}"/>
    <cellStyle name="Normal 14 2 2 5 3" xfId="8183" xr:uid="{00000000-0005-0000-0000-0000E3140000}"/>
    <cellStyle name="Normal 14 2 2 6" xfId="5503" xr:uid="{00000000-0005-0000-0000-0000E4140000}"/>
    <cellStyle name="Normal 14 2 2 6 2" xfId="8185" xr:uid="{00000000-0005-0000-0000-0000E5140000}"/>
    <cellStyle name="Normal 14 2 2 7" xfId="8170" xr:uid="{00000000-0005-0000-0000-0000E6140000}"/>
    <cellStyle name="Normal 14 2 3" xfId="1099" xr:uid="{00000000-0005-0000-0000-0000E7140000}"/>
    <cellStyle name="Normal 14 2 3 2" xfId="1100" xr:uid="{00000000-0005-0000-0000-0000E8140000}"/>
    <cellStyle name="Normal 14 2 3 2 2" xfId="1101" xr:uid="{00000000-0005-0000-0000-0000E9140000}"/>
    <cellStyle name="Normal 14 2 3 2 2 2" xfId="5513" xr:uid="{00000000-0005-0000-0000-0000EA140000}"/>
    <cellStyle name="Normal 14 2 3 2 2 2 2" xfId="8189" xr:uid="{00000000-0005-0000-0000-0000EB140000}"/>
    <cellStyle name="Normal 14 2 3 2 2 3" xfId="8188" xr:uid="{00000000-0005-0000-0000-0000EC140000}"/>
    <cellStyle name="Normal 14 2 3 2 3" xfId="1102" xr:uid="{00000000-0005-0000-0000-0000ED140000}"/>
    <cellStyle name="Normal 14 2 3 2 3 2" xfId="5514" xr:uid="{00000000-0005-0000-0000-0000EE140000}"/>
    <cellStyle name="Normal 14 2 3 2 3 2 2" xfId="8191" xr:uid="{00000000-0005-0000-0000-0000EF140000}"/>
    <cellStyle name="Normal 14 2 3 2 3 3" xfId="8190" xr:uid="{00000000-0005-0000-0000-0000F0140000}"/>
    <cellStyle name="Normal 14 2 3 2 4" xfId="1103" xr:uid="{00000000-0005-0000-0000-0000F1140000}"/>
    <cellStyle name="Normal 14 2 3 2 4 2" xfId="5515" xr:uid="{00000000-0005-0000-0000-0000F2140000}"/>
    <cellStyle name="Normal 14 2 3 2 4 2 2" xfId="8193" xr:uid="{00000000-0005-0000-0000-0000F3140000}"/>
    <cellStyle name="Normal 14 2 3 2 4 3" xfId="8192" xr:uid="{00000000-0005-0000-0000-0000F4140000}"/>
    <cellStyle name="Normal 14 2 3 2 5" xfId="5512" xr:uid="{00000000-0005-0000-0000-0000F5140000}"/>
    <cellStyle name="Normal 14 2 3 2 5 2" xfId="8194" xr:uid="{00000000-0005-0000-0000-0000F6140000}"/>
    <cellStyle name="Normal 14 2 3 2 6" xfId="8187" xr:uid="{00000000-0005-0000-0000-0000F7140000}"/>
    <cellStyle name="Normal 14 2 3 3" xfId="1104" xr:uid="{00000000-0005-0000-0000-0000F8140000}"/>
    <cellStyle name="Normal 14 2 3 3 2" xfId="5516" xr:uid="{00000000-0005-0000-0000-0000F9140000}"/>
    <cellStyle name="Normal 14 2 3 3 2 2" xfId="8196" xr:uid="{00000000-0005-0000-0000-0000FA140000}"/>
    <cellStyle name="Normal 14 2 3 3 3" xfId="8195" xr:uid="{00000000-0005-0000-0000-0000FB140000}"/>
    <cellStyle name="Normal 14 2 3 4" xfId="1105" xr:uid="{00000000-0005-0000-0000-0000FC140000}"/>
    <cellStyle name="Normal 14 2 3 4 2" xfId="5517" xr:uid="{00000000-0005-0000-0000-0000FD140000}"/>
    <cellStyle name="Normal 14 2 3 4 2 2" xfId="8198" xr:uid="{00000000-0005-0000-0000-0000FE140000}"/>
    <cellStyle name="Normal 14 2 3 4 3" xfId="8197" xr:uid="{00000000-0005-0000-0000-0000FF140000}"/>
    <cellStyle name="Normal 14 2 3 5" xfId="1106" xr:uid="{00000000-0005-0000-0000-000000150000}"/>
    <cellStyle name="Normal 14 2 3 5 2" xfId="5518" xr:uid="{00000000-0005-0000-0000-000001150000}"/>
    <cellStyle name="Normal 14 2 3 5 2 2" xfId="8200" xr:uid="{00000000-0005-0000-0000-000002150000}"/>
    <cellStyle name="Normal 14 2 3 5 3" xfId="8199" xr:uid="{00000000-0005-0000-0000-000003150000}"/>
    <cellStyle name="Normal 14 2 3 6" xfId="5511" xr:uid="{00000000-0005-0000-0000-000004150000}"/>
    <cellStyle name="Normal 14 2 3 6 2" xfId="8201" xr:uid="{00000000-0005-0000-0000-000005150000}"/>
    <cellStyle name="Normal 14 2 3 7" xfId="8186" xr:uid="{00000000-0005-0000-0000-000006150000}"/>
    <cellStyle name="Normal 14 2 4" xfId="1107" xr:uid="{00000000-0005-0000-0000-000007150000}"/>
    <cellStyle name="Normal 14 2 4 2" xfId="1108" xr:uid="{00000000-0005-0000-0000-000008150000}"/>
    <cellStyle name="Normal 14 2 4 2 2" xfId="5520" xr:uid="{00000000-0005-0000-0000-000009150000}"/>
    <cellStyle name="Normal 14 2 4 2 2 2" xfId="8204" xr:uid="{00000000-0005-0000-0000-00000A150000}"/>
    <cellStyle name="Normal 14 2 4 2 3" xfId="8203" xr:uid="{00000000-0005-0000-0000-00000B150000}"/>
    <cellStyle name="Normal 14 2 4 3" xfId="1109" xr:uid="{00000000-0005-0000-0000-00000C150000}"/>
    <cellStyle name="Normal 14 2 4 3 2" xfId="5521" xr:uid="{00000000-0005-0000-0000-00000D150000}"/>
    <cellStyle name="Normal 14 2 4 3 2 2" xfId="8206" xr:uid="{00000000-0005-0000-0000-00000E150000}"/>
    <cellStyle name="Normal 14 2 4 3 3" xfId="8205" xr:uid="{00000000-0005-0000-0000-00000F150000}"/>
    <cellStyle name="Normal 14 2 4 4" xfId="1110" xr:uid="{00000000-0005-0000-0000-000010150000}"/>
    <cellStyle name="Normal 14 2 4 4 2" xfId="5522" xr:uid="{00000000-0005-0000-0000-000011150000}"/>
    <cellStyle name="Normal 14 2 4 4 2 2" xfId="8208" xr:uid="{00000000-0005-0000-0000-000012150000}"/>
    <cellStyle name="Normal 14 2 4 4 3" xfId="8207" xr:uid="{00000000-0005-0000-0000-000013150000}"/>
    <cellStyle name="Normal 14 2 4 5" xfId="5519" xr:uid="{00000000-0005-0000-0000-000014150000}"/>
    <cellStyle name="Normal 14 2 4 5 2" xfId="8209" xr:uid="{00000000-0005-0000-0000-000015150000}"/>
    <cellStyle name="Normal 14 2 4 6" xfId="8202" xr:uid="{00000000-0005-0000-0000-000016150000}"/>
    <cellStyle name="Normal 14 2 5" xfId="1111" xr:uid="{00000000-0005-0000-0000-000017150000}"/>
    <cellStyle name="Normal 14 2 5 2" xfId="5523" xr:uid="{00000000-0005-0000-0000-000018150000}"/>
    <cellStyle name="Normal 14 2 5 2 2" xfId="8211" xr:uid="{00000000-0005-0000-0000-000019150000}"/>
    <cellStyle name="Normal 14 2 5 3" xfId="8210" xr:uid="{00000000-0005-0000-0000-00001A150000}"/>
    <cellStyle name="Normal 14 2 6" xfId="1112" xr:uid="{00000000-0005-0000-0000-00001B150000}"/>
    <cellStyle name="Normal 14 2 6 2" xfId="5524" xr:uid="{00000000-0005-0000-0000-00001C150000}"/>
    <cellStyle name="Normal 14 2 6 2 2" xfId="8213" xr:uid="{00000000-0005-0000-0000-00001D150000}"/>
    <cellStyle name="Normal 14 2 6 3" xfId="8212" xr:uid="{00000000-0005-0000-0000-00001E150000}"/>
    <cellStyle name="Normal 14 2 7" xfId="1113" xr:uid="{00000000-0005-0000-0000-00001F150000}"/>
    <cellStyle name="Normal 14 2 7 2" xfId="5525" xr:uid="{00000000-0005-0000-0000-000020150000}"/>
    <cellStyle name="Normal 14 2 7 2 2" xfId="8215" xr:uid="{00000000-0005-0000-0000-000021150000}"/>
    <cellStyle name="Normal 14 2 7 3" xfId="8214" xr:uid="{00000000-0005-0000-0000-000022150000}"/>
    <cellStyle name="Normal 14 2 8" xfId="2406" xr:uid="{00000000-0005-0000-0000-000023150000}"/>
    <cellStyle name="Normal 14 3" xfId="1114" xr:uid="{00000000-0005-0000-0000-000024150000}"/>
    <cellStyle name="Normal 14 4" xfId="1115" xr:uid="{00000000-0005-0000-0000-000025150000}"/>
    <cellStyle name="Normal 14 4 2" xfId="5526" xr:uid="{00000000-0005-0000-0000-000026150000}"/>
    <cellStyle name="Normal 14 4 2 2" xfId="8217" xr:uid="{00000000-0005-0000-0000-000027150000}"/>
    <cellStyle name="Normal 14 4 3" xfId="8216" xr:uid="{00000000-0005-0000-0000-000028150000}"/>
    <cellStyle name="Normal 14 5" xfId="1116" xr:uid="{00000000-0005-0000-0000-000029150000}"/>
    <cellStyle name="Normal 14 5 2" xfId="1117" xr:uid="{00000000-0005-0000-0000-00002A150000}"/>
    <cellStyle name="Normal 14 5 2 2" xfId="5528" xr:uid="{00000000-0005-0000-0000-00002B150000}"/>
    <cellStyle name="Normal 14 5 2 2 2" xfId="8220" xr:uid="{00000000-0005-0000-0000-00002C150000}"/>
    <cellStyle name="Normal 14 5 2 3" xfId="8219" xr:uid="{00000000-0005-0000-0000-00002D150000}"/>
    <cellStyle name="Normal 14 5 3" xfId="5527" xr:uid="{00000000-0005-0000-0000-00002E150000}"/>
    <cellStyle name="Normal 14 5 3 2" xfId="8221" xr:uid="{00000000-0005-0000-0000-00002F150000}"/>
    <cellStyle name="Normal 14 5 4" xfId="8218" xr:uid="{00000000-0005-0000-0000-000030150000}"/>
    <cellStyle name="Normal 14 6" xfId="1118" xr:uid="{00000000-0005-0000-0000-000031150000}"/>
    <cellStyle name="Normal 14 6 2" xfId="5529" xr:uid="{00000000-0005-0000-0000-000032150000}"/>
    <cellStyle name="Normal 14 6 2 2" xfId="8223" xr:uid="{00000000-0005-0000-0000-000033150000}"/>
    <cellStyle name="Normal 14 6 3" xfId="8222" xr:uid="{00000000-0005-0000-0000-000034150000}"/>
    <cellStyle name="Normal 14 7" xfId="1119" xr:uid="{00000000-0005-0000-0000-000035150000}"/>
    <cellStyle name="Normal 14 7 2" xfId="3687" xr:uid="{00000000-0005-0000-0000-000036150000}"/>
    <cellStyle name="Normal 14 8" xfId="8169" xr:uid="{00000000-0005-0000-0000-000037150000}"/>
    <cellStyle name="Normal 14 9" xfId="2405" xr:uid="{00000000-0005-0000-0000-000038150000}"/>
    <cellStyle name="Normal 15" xfId="1120" xr:uid="{00000000-0005-0000-0000-000039150000}"/>
    <cellStyle name="Normal 15 2" xfId="1121" xr:uid="{00000000-0005-0000-0000-00003A150000}"/>
    <cellStyle name="Normal 15 2 2" xfId="3688" xr:uid="{00000000-0005-0000-0000-00003B150000}"/>
    <cellStyle name="Normal 15 3" xfId="3689" xr:uid="{00000000-0005-0000-0000-00003C150000}"/>
    <cellStyle name="Normal 15 3 2" xfId="6488" xr:uid="{00000000-0005-0000-0000-00003D150000}"/>
    <cellStyle name="Normal 15 3 2 2" xfId="8225" xr:uid="{00000000-0005-0000-0000-00003E150000}"/>
    <cellStyle name="Normal 15 3 3" xfId="6489" xr:uid="{00000000-0005-0000-0000-00003F150000}"/>
    <cellStyle name="Normal 15 3 3 2" xfId="8226" xr:uid="{00000000-0005-0000-0000-000040150000}"/>
    <cellStyle name="Normal 15 3 4" xfId="8227" xr:uid="{00000000-0005-0000-0000-000041150000}"/>
    <cellStyle name="Normal 15 3 5" xfId="8228" xr:uid="{00000000-0005-0000-0000-000042150000}"/>
    <cellStyle name="Normal 15 4" xfId="3690" xr:uid="{00000000-0005-0000-0000-000043150000}"/>
    <cellStyle name="Normal 15 5" xfId="8224" xr:uid="{00000000-0005-0000-0000-000044150000}"/>
    <cellStyle name="Normal 15 6" xfId="2407" xr:uid="{00000000-0005-0000-0000-000045150000}"/>
    <cellStyle name="Normal 16" xfId="1122" xr:uid="{00000000-0005-0000-0000-000046150000}"/>
    <cellStyle name="Normal 16 2" xfId="1123" xr:uid="{00000000-0005-0000-0000-000047150000}"/>
    <cellStyle name="Normal 16 2 2" xfId="4189" xr:uid="{00000000-0005-0000-0000-000048150000}"/>
    <cellStyle name="Normal 16 2 2 2" xfId="8230" xr:uid="{00000000-0005-0000-0000-000049150000}"/>
    <cellStyle name="Normal 16 2 3" xfId="3691" xr:uid="{00000000-0005-0000-0000-00004A150000}"/>
    <cellStyle name="Normal 16 3" xfId="3692" xr:uid="{00000000-0005-0000-0000-00004B150000}"/>
    <cellStyle name="Normal 16 4" xfId="3693" xr:uid="{00000000-0005-0000-0000-00004C150000}"/>
    <cellStyle name="Normal 16 5" xfId="8229" xr:uid="{00000000-0005-0000-0000-00004D150000}"/>
    <cellStyle name="Normal 16 6" xfId="2408" xr:uid="{00000000-0005-0000-0000-00004E150000}"/>
    <cellStyle name="Normal 17" xfId="1124" xr:uid="{00000000-0005-0000-0000-00004F150000}"/>
    <cellStyle name="Normal 17 2" xfId="1125" xr:uid="{00000000-0005-0000-0000-000050150000}"/>
    <cellStyle name="Normal 17 2 2" xfId="1126" xr:uid="{00000000-0005-0000-0000-000051150000}"/>
    <cellStyle name="Normal 17 2 2 2" xfId="1127" xr:uid="{00000000-0005-0000-0000-000052150000}"/>
    <cellStyle name="Normal 17 2 2 2 2" xfId="1128" xr:uid="{00000000-0005-0000-0000-000053150000}"/>
    <cellStyle name="Normal 17 2 2 2 2 2" xfId="5533" xr:uid="{00000000-0005-0000-0000-000054150000}"/>
    <cellStyle name="Normal 17 2 2 2 2 2 2" xfId="8236" xr:uid="{00000000-0005-0000-0000-000055150000}"/>
    <cellStyle name="Normal 17 2 2 2 2 3" xfId="8235" xr:uid="{00000000-0005-0000-0000-000056150000}"/>
    <cellStyle name="Normal 17 2 2 2 3" xfId="1129" xr:uid="{00000000-0005-0000-0000-000057150000}"/>
    <cellStyle name="Normal 17 2 2 2 3 2" xfId="5534" xr:uid="{00000000-0005-0000-0000-000058150000}"/>
    <cellStyle name="Normal 17 2 2 2 3 2 2" xfId="8238" xr:uid="{00000000-0005-0000-0000-000059150000}"/>
    <cellStyle name="Normal 17 2 2 2 3 3" xfId="8237" xr:uid="{00000000-0005-0000-0000-00005A150000}"/>
    <cellStyle name="Normal 17 2 2 2 4" xfId="1130" xr:uid="{00000000-0005-0000-0000-00005B150000}"/>
    <cellStyle name="Normal 17 2 2 2 4 2" xfId="5535" xr:uid="{00000000-0005-0000-0000-00005C150000}"/>
    <cellStyle name="Normal 17 2 2 2 4 2 2" xfId="8240" xr:uid="{00000000-0005-0000-0000-00005D150000}"/>
    <cellStyle name="Normal 17 2 2 2 4 3" xfId="8239" xr:uid="{00000000-0005-0000-0000-00005E150000}"/>
    <cellStyle name="Normal 17 2 2 2 5" xfId="5532" xr:uid="{00000000-0005-0000-0000-00005F150000}"/>
    <cellStyle name="Normal 17 2 2 2 5 2" xfId="8241" xr:uid="{00000000-0005-0000-0000-000060150000}"/>
    <cellStyle name="Normal 17 2 2 2 6" xfId="8234" xr:uid="{00000000-0005-0000-0000-000061150000}"/>
    <cellStyle name="Normal 17 2 2 3" xfId="1131" xr:uid="{00000000-0005-0000-0000-000062150000}"/>
    <cellStyle name="Normal 17 2 2 3 2" xfId="5536" xr:uid="{00000000-0005-0000-0000-000063150000}"/>
    <cellStyle name="Normal 17 2 2 3 2 2" xfId="8243" xr:uid="{00000000-0005-0000-0000-000064150000}"/>
    <cellStyle name="Normal 17 2 2 3 3" xfId="8242" xr:uid="{00000000-0005-0000-0000-000065150000}"/>
    <cellStyle name="Normal 17 2 2 4" xfId="1132" xr:uid="{00000000-0005-0000-0000-000066150000}"/>
    <cellStyle name="Normal 17 2 2 4 2" xfId="5537" xr:uid="{00000000-0005-0000-0000-000067150000}"/>
    <cellStyle name="Normal 17 2 2 4 2 2" xfId="8245" xr:uid="{00000000-0005-0000-0000-000068150000}"/>
    <cellStyle name="Normal 17 2 2 4 3" xfId="8244" xr:uid="{00000000-0005-0000-0000-000069150000}"/>
    <cellStyle name="Normal 17 2 2 5" xfId="1133" xr:uid="{00000000-0005-0000-0000-00006A150000}"/>
    <cellStyle name="Normal 17 2 2 5 2" xfId="5538" xr:uid="{00000000-0005-0000-0000-00006B150000}"/>
    <cellStyle name="Normal 17 2 2 5 2 2" xfId="8247" xr:uid="{00000000-0005-0000-0000-00006C150000}"/>
    <cellStyle name="Normal 17 2 2 5 3" xfId="8246" xr:uid="{00000000-0005-0000-0000-00006D150000}"/>
    <cellStyle name="Normal 17 2 2 6" xfId="5531" xr:uid="{00000000-0005-0000-0000-00006E150000}"/>
    <cellStyle name="Normal 17 2 2 6 2" xfId="8248" xr:uid="{00000000-0005-0000-0000-00006F150000}"/>
    <cellStyle name="Normal 17 2 2 7" xfId="8233" xr:uid="{00000000-0005-0000-0000-000070150000}"/>
    <cellStyle name="Normal 17 2 3" xfId="1134" xr:uid="{00000000-0005-0000-0000-000071150000}"/>
    <cellStyle name="Normal 17 2 3 2" xfId="1135" xr:uid="{00000000-0005-0000-0000-000072150000}"/>
    <cellStyle name="Normal 17 2 3 2 2" xfId="1136" xr:uid="{00000000-0005-0000-0000-000073150000}"/>
    <cellStyle name="Normal 17 2 3 2 2 2" xfId="5541" xr:uid="{00000000-0005-0000-0000-000074150000}"/>
    <cellStyle name="Normal 17 2 3 2 2 2 2" xfId="8252" xr:uid="{00000000-0005-0000-0000-000075150000}"/>
    <cellStyle name="Normal 17 2 3 2 2 3" xfId="8251" xr:uid="{00000000-0005-0000-0000-000076150000}"/>
    <cellStyle name="Normal 17 2 3 2 3" xfId="1137" xr:uid="{00000000-0005-0000-0000-000077150000}"/>
    <cellStyle name="Normal 17 2 3 2 3 2" xfId="5542" xr:uid="{00000000-0005-0000-0000-000078150000}"/>
    <cellStyle name="Normal 17 2 3 2 3 2 2" xfId="8254" xr:uid="{00000000-0005-0000-0000-000079150000}"/>
    <cellStyle name="Normal 17 2 3 2 3 3" xfId="8253" xr:uid="{00000000-0005-0000-0000-00007A150000}"/>
    <cellStyle name="Normal 17 2 3 2 4" xfId="1138" xr:uid="{00000000-0005-0000-0000-00007B150000}"/>
    <cellStyle name="Normal 17 2 3 2 4 2" xfId="5543" xr:uid="{00000000-0005-0000-0000-00007C150000}"/>
    <cellStyle name="Normal 17 2 3 2 4 2 2" xfId="8256" xr:uid="{00000000-0005-0000-0000-00007D150000}"/>
    <cellStyle name="Normal 17 2 3 2 4 3" xfId="8255" xr:uid="{00000000-0005-0000-0000-00007E150000}"/>
    <cellStyle name="Normal 17 2 3 2 5" xfId="5540" xr:uid="{00000000-0005-0000-0000-00007F150000}"/>
    <cellStyle name="Normal 17 2 3 2 5 2" xfId="8257" xr:uid="{00000000-0005-0000-0000-000080150000}"/>
    <cellStyle name="Normal 17 2 3 2 6" xfId="8250" xr:uid="{00000000-0005-0000-0000-000081150000}"/>
    <cellStyle name="Normal 17 2 3 3" xfId="1139" xr:uid="{00000000-0005-0000-0000-000082150000}"/>
    <cellStyle name="Normal 17 2 3 3 2" xfId="5544" xr:uid="{00000000-0005-0000-0000-000083150000}"/>
    <cellStyle name="Normal 17 2 3 3 2 2" xfId="8259" xr:uid="{00000000-0005-0000-0000-000084150000}"/>
    <cellStyle name="Normal 17 2 3 3 3" xfId="8258" xr:uid="{00000000-0005-0000-0000-000085150000}"/>
    <cellStyle name="Normal 17 2 3 4" xfId="1140" xr:uid="{00000000-0005-0000-0000-000086150000}"/>
    <cellStyle name="Normal 17 2 3 4 2" xfId="5545" xr:uid="{00000000-0005-0000-0000-000087150000}"/>
    <cellStyle name="Normal 17 2 3 4 2 2" xfId="8261" xr:uid="{00000000-0005-0000-0000-000088150000}"/>
    <cellStyle name="Normal 17 2 3 4 3" xfId="8260" xr:uid="{00000000-0005-0000-0000-000089150000}"/>
    <cellStyle name="Normal 17 2 3 5" xfId="1141" xr:uid="{00000000-0005-0000-0000-00008A150000}"/>
    <cellStyle name="Normal 17 2 3 5 2" xfId="5546" xr:uid="{00000000-0005-0000-0000-00008B150000}"/>
    <cellStyle name="Normal 17 2 3 5 2 2" xfId="8263" xr:uid="{00000000-0005-0000-0000-00008C150000}"/>
    <cellStyle name="Normal 17 2 3 5 3" xfId="8262" xr:uid="{00000000-0005-0000-0000-00008D150000}"/>
    <cellStyle name="Normal 17 2 3 6" xfId="5539" xr:uid="{00000000-0005-0000-0000-00008E150000}"/>
    <cellStyle name="Normal 17 2 3 6 2" xfId="8264" xr:uid="{00000000-0005-0000-0000-00008F150000}"/>
    <cellStyle name="Normal 17 2 3 7" xfId="8249" xr:uid="{00000000-0005-0000-0000-000090150000}"/>
    <cellStyle name="Normal 17 2 4" xfId="1142" xr:uid="{00000000-0005-0000-0000-000091150000}"/>
    <cellStyle name="Normal 17 2 4 2" xfId="1143" xr:uid="{00000000-0005-0000-0000-000092150000}"/>
    <cellStyle name="Normal 17 2 4 2 2" xfId="5548" xr:uid="{00000000-0005-0000-0000-000093150000}"/>
    <cellStyle name="Normal 17 2 4 2 2 2" xfId="8267" xr:uid="{00000000-0005-0000-0000-000094150000}"/>
    <cellStyle name="Normal 17 2 4 2 3" xfId="8266" xr:uid="{00000000-0005-0000-0000-000095150000}"/>
    <cellStyle name="Normal 17 2 4 3" xfId="1144" xr:uid="{00000000-0005-0000-0000-000096150000}"/>
    <cellStyle name="Normal 17 2 4 3 2" xfId="5549" xr:uid="{00000000-0005-0000-0000-000097150000}"/>
    <cellStyle name="Normal 17 2 4 3 2 2" xfId="8269" xr:uid="{00000000-0005-0000-0000-000098150000}"/>
    <cellStyle name="Normal 17 2 4 3 3" xfId="8268" xr:uid="{00000000-0005-0000-0000-000099150000}"/>
    <cellStyle name="Normal 17 2 4 4" xfId="1145" xr:uid="{00000000-0005-0000-0000-00009A150000}"/>
    <cellStyle name="Normal 17 2 4 4 2" xfId="5550" xr:uid="{00000000-0005-0000-0000-00009B150000}"/>
    <cellStyle name="Normal 17 2 4 4 2 2" xfId="8271" xr:uid="{00000000-0005-0000-0000-00009C150000}"/>
    <cellStyle name="Normal 17 2 4 4 3" xfId="8270" xr:uid="{00000000-0005-0000-0000-00009D150000}"/>
    <cellStyle name="Normal 17 2 4 5" xfId="5547" xr:uid="{00000000-0005-0000-0000-00009E150000}"/>
    <cellStyle name="Normal 17 2 4 5 2" xfId="8272" xr:uid="{00000000-0005-0000-0000-00009F150000}"/>
    <cellStyle name="Normal 17 2 4 6" xfId="8265" xr:uid="{00000000-0005-0000-0000-0000A0150000}"/>
    <cellStyle name="Normal 17 2 5" xfId="1146" xr:uid="{00000000-0005-0000-0000-0000A1150000}"/>
    <cellStyle name="Normal 17 2 5 2" xfId="5551" xr:uid="{00000000-0005-0000-0000-0000A2150000}"/>
    <cellStyle name="Normal 17 2 5 2 2" xfId="8274" xr:uid="{00000000-0005-0000-0000-0000A3150000}"/>
    <cellStyle name="Normal 17 2 5 3" xfId="8273" xr:uid="{00000000-0005-0000-0000-0000A4150000}"/>
    <cellStyle name="Normal 17 2 6" xfId="1147" xr:uid="{00000000-0005-0000-0000-0000A5150000}"/>
    <cellStyle name="Normal 17 2 6 2" xfId="5552" xr:uid="{00000000-0005-0000-0000-0000A6150000}"/>
    <cellStyle name="Normal 17 2 6 2 2" xfId="8276" xr:uid="{00000000-0005-0000-0000-0000A7150000}"/>
    <cellStyle name="Normal 17 2 6 3" xfId="8275" xr:uid="{00000000-0005-0000-0000-0000A8150000}"/>
    <cellStyle name="Normal 17 2 7" xfId="1148" xr:uid="{00000000-0005-0000-0000-0000A9150000}"/>
    <cellStyle name="Normal 17 2 7 2" xfId="5553" xr:uid="{00000000-0005-0000-0000-0000AA150000}"/>
    <cellStyle name="Normal 17 2 7 2 2" xfId="8278" xr:uid="{00000000-0005-0000-0000-0000AB150000}"/>
    <cellStyle name="Normal 17 2 7 3" xfId="8277" xr:uid="{00000000-0005-0000-0000-0000AC150000}"/>
    <cellStyle name="Normal 17 2 8" xfId="5530" xr:uid="{00000000-0005-0000-0000-0000AD150000}"/>
    <cellStyle name="Normal 17 2 8 2" xfId="8279" xr:uid="{00000000-0005-0000-0000-0000AE150000}"/>
    <cellStyle name="Normal 17 2 9" xfId="8232" xr:uid="{00000000-0005-0000-0000-0000AF150000}"/>
    <cellStyle name="Normal 17 3" xfId="1149" xr:uid="{00000000-0005-0000-0000-0000B0150000}"/>
    <cellStyle name="Normal 17 3 2" xfId="3694" xr:uid="{00000000-0005-0000-0000-0000B1150000}"/>
    <cellStyle name="Normal 17 4" xfId="3695" xr:uid="{00000000-0005-0000-0000-0000B2150000}"/>
    <cellStyle name="Normal 17 5" xfId="8231" xr:uid="{00000000-0005-0000-0000-0000B3150000}"/>
    <cellStyle name="Normal 17 6" xfId="2409" xr:uid="{00000000-0005-0000-0000-0000B4150000}"/>
    <cellStyle name="Normal 18" xfId="1150" xr:uid="{00000000-0005-0000-0000-0000B5150000}"/>
    <cellStyle name="Normal 18 2" xfId="1151" xr:uid="{00000000-0005-0000-0000-0000B6150000}"/>
    <cellStyle name="Normal 18 2 2" xfId="1152" xr:uid="{00000000-0005-0000-0000-0000B7150000}"/>
    <cellStyle name="Normal 18 2 2 2" xfId="1153" xr:uid="{00000000-0005-0000-0000-0000B8150000}"/>
    <cellStyle name="Normal 18 2 2 2 2" xfId="1154" xr:uid="{00000000-0005-0000-0000-0000B9150000}"/>
    <cellStyle name="Normal 18 2 2 2 2 2" xfId="5556" xr:uid="{00000000-0005-0000-0000-0000BA150000}"/>
    <cellStyle name="Normal 18 2 2 2 2 2 2" xfId="8285" xr:uid="{00000000-0005-0000-0000-0000BB150000}"/>
    <cellStyle name="Normal 18 2 2 2 2 3" xfId="8284" xr:uid="{00000000-0005-0000-0000-0000BC150000}"/>
    <cellStyle name="Normal 18 2 2 2 3" xfId="1155" xr:uid="{00000000-0005-0000-0000-0000BD150000}"/>
    <cellStyle name="Normal 18 2 2 2 3 2" xfId="5557" xr:uid="{00000000-0005-0000-0000-0000BE150000}"/>
    <cellStyle name="Normal 18 2 2 2 3 2 2" xfId="8287" xr:uid="{00000000-0005-0000-0000-0000BF150000}"/>
    <cellStyle name="Normal 18 2 2 2 3 3" xfId="8286" xr:uid="{00000000-0005-0000-0000-0000C0150000}"/>
    <cellStyle name="Normal 18 2 2 2 4" xfId="1156" xr:uid="{00000000-0005-0000-0000-0000C1150000}"/>
    <cellStyle name="Normal 18 2 2 2 4 2" xfId="5558" xr:uid="{00000000-0005-0000-0000-0000C2150000}"/>
    <cellStyle name="Normal 18 2 2 2 4 2 2" xfId="8289" xr:uid="{00000000-0005-0000-0000-0000C3150000}"/>
    <cellStyle name="Normal 18 2 2 2 4 3" xfId="8288" xr:uid="{00000000-0005-0000-0000-0000C4150000}"/>
    <cellStyle name="Normal 18 2 2 2 5" xfId="5555" xr:uid="{00000000-0005-0000-0000-0000C5150000}"/>
    <cellStyle name="Normal 18 2 2 2 5 2" xfId="8290" xr:uid="{00000000-0005-0000-0000-0000C6150000}"/>
    <cellStyle name="Normal 18 2 2 2 6" xfId="8283" xr:uid="{00000000-0005-0000-0000-0000C7150000}"/>
    <cellStyle name="Normal 18 2 2 3" xfId="1157" xr:uid="{00000000-0005-0000-0000-0000C8150000}"/>
    <cellStyle name="Normal 18 2 2 3 2" xfId="5559" xr:uid="{00000000-0005-0000-0000-0000C9150000}"/>
    <cellStyle name="Normal 18 2 2 3 2 2" xfId="8292" xr:uid="{00000000-0005-0000-0000-0000CA150000}"/>
    <cellStyle name="Normal 18 2 2 3 3" xfId="8291" xr:uid="{00000000-0005-0000-0000-0000CB150000}"/>
    <cellStyle name="Normal 18 2 2 4" xfId="1158" xr:uid="{00000000-0005-0000-0000-0000CC150000}"/>
    <cellStyle name="Normal 18 2 2 4 2" xfId="5560" xr:uid="{00000000-0005-0000-0000-0000CD150000}"/>
    <cellStyle name="Normal 18 2 2 4 2 2" xfId="8294" xr:uid="{00000000-0005-0000-0000-0000CE150000}"/>
    <cellStyle name="Normal 18 2 2 4 3" xfId="8293" xr:uid="{00000000-0005-0000-0000-0000CF150000}"/>
    <cellStyle name="Normal 18 2 2 5" xfId="1159" xr:uid="{00000000-0005-0000-0000-0000D0150000}"/>
    <cellStyle name="Normal 18 2 2 5 2" xfId="5561" xr:uid="{00000000-0005-0000-0000-0000D1150000}"/>
    <cellStyle name="Normal 18 2 2 5 2 2" xfId="8296" xr:uid="{00000000-0005-0000-0000-0000D2150000}"/>
    <cellStyle name="Normal 18 2 2 5 3" xfId="8295" xr:uid="{00000000-0005-0000-0000-0000D3150000}"/>
    <cellStyle name="Normal 18 2 2 6" xfId="5554" xr:uid="{00000000-0005-0000-0000-0000D4150000}"/>
    <cellStyle name="Normal 18 2 2 6 2" xfId="8297" xr:uid="{00000000-0005-0000-0000-0000D5150000}"/>
    <cellStyle name="Normal 18 2 2 7" xfId="8282" xr:uid="{00000000-0005-0000-0000-0000D6150000}"/>
    <cellStyle name="Normal 18 2 3" xfId="1160" xr:uid="{00000000-0005-0000-0000-0000D7150000}"/>
    <cellStyle name="Normal 18 2 3 2" xfId="1161" xr:uid="{00000000-0005-0000-0000-0000D8150000}"/>
    <cellStyle name="Normal 18 2 3 2 2" xfId="1162" xr:uid="{00000000-0005-0000-0000-0000D9150000}"/>
    <cellStyle name="Normal 18 2 3 2 2 2" xfId="5564" xr:uid="{00000000-0005-0000-0000-0000DA150000}"/>
    <cellStyle name="Normal 18 2 3 2 2 2 2" xfId="8301" xr:uid="{00000000-0005-0000-0000-0000DB150000}"/>
    <cellStyle name="Normal 18 2 3 2 2 3" xfId="8300" xr:uid="{00000000-0005-0000-0000-0000DC150000}"/>
    <cellStyle name="Normal 18 2 3 2 3" xfId="1163" xr:uid="{00000000-0005-0000-0000-0000DD150000}"/>
    <cellStyle name="Normal 18 2 3 2 3 2" xfId="5565" xr:uid="{00000000-0005-0000-0000-0000DE150000}"/>
    <cellStyle name="Normal 18 2 3 2 3 2 2" xfId="8303" xr:uid="{00000000-0005-0000-0000-0000DF150000}"/>
    <cellStyle name="Normal 18 2 3 2 3 3" xfId="8302" xr:uid="{00000000-0005-0000-0000-0000E0150000}"/>
    <cellStyle name="Normal 18 2 3 2 4" xfId="1164" xr:uid="{00000000-0005-0000-0000-0000E1150000}"/>
    <cellStyle name="Normal 18 2 3 2 4 2" xfId="5566" xr:uid="{00000000-0005-0000-0000-0000E2150000}"/>
    <cellStyle name="Normal 18 2 3 2 4 2 2" xfId="8305" xr:uid="{00000000-0005-0000-0000-0000E3150000}"/>
    <cellStyle name="Normal 18 2 3 2 4 3" xfId="8304" xr:uid="{00000000-0005-0000-0000-0000E4150000}"/>
    <cellStyle name="Normal 18 2 3 2 5" xfId="5563" xr:uid="{00000000-0005-0000-0000-0000E5150000}"/>
    <cellStyle name="Normal 18 2 3 2 5 2" xfId="8306" xr:uid="{00000000-0005-0000-0000-0000E6150000}"/>
    <cellStyle name="Normal 18 2 3 2 6" xfId="8299" xr:uid="{00000000-0005-0000-0000-0000E7150000}"/>
    <cellStyle name="Normal 18 2 3 3" xfId="1165" xr:uid="{00000000-0005-0000-0000-0000E8150000}"/>
    <cellStyle name="Normal 18 2 3 3 2" xfId="5567" xr:uid="{00000000-0005-0000-0000-0000E9150000}"/>
    <cellStyle name="Normal 18 2 3 3 2 2" xfId="8308" xr:uid="{00000000-0005-0000-0000-0000EA150000}"/>
    <cellStyle name="Normal 18 2 3 3 3" xfId="8307" xr:uid="{00000000-0005-0000-0000-0000EB150000}"/>
    <cellStyle name="Normal 18 2 3 4" xfId="1166" xr:uid="{00000000-0005-0000-0000-0000EC150000}"/>
    <cellStyle name="Normal 18 2 3 4 2" xfId="5568" xr:uid="{00000000-0005-0000-0000-0000ED150000}"/>
    <cellStyle name="Normal 18 2 3 4 2 2" xfId="8310" xr:uid="{00000000-0005-0000-0000-0000EE150000}"/>
    <cellStyle name="Normal 18 2 3 4 3" xfId="8309" xr:uid="{00000000-0005-0000-0000-0000EF150000}"/>
    <cellStyle name="Normal 18 2 3 5" xfId="1167" xr:uid="{00000000-0005-0000-0000-0000F0150000}"/>
    <cellStyle name="Normal 18 2 3 5 2" xfId="5569" xr:uid="{00000000-0005-0000-0000-0000F1150000}"/>
    <cellStyle name="Normal 18 2 3 5 2 2" xfId="8312" xr:uid="{00000000-0005-0000-0000-0000F2150000}"/>
    <cellStyle name="Normal 18 2 3 5 3" xfId="8311" xr:uid="{00000000-0005-0000-0000-0000F3150000}"/>
    <cellStyle name="Normal 18 2 3 6" xfId="5562" xr:uid="{00000000-0005-0000-0000-0000F4150000}"/>
    <cellStyle name="Normal 18 2 3 6 2" xfId="8313" xr:uid="{00000000-0005-0000-0000-0000F5150000}"/>
    <cellStyle name="Normal 18 2 3 7" xfId="8298" xr:uid="{00000000-0005-0000-0000-0000F6150000}"/>
    <cellStyle name="Normal 18 2 4" xfId="1168" xr:uid="{00000000-0005-0000-0000-0000F7150000}"/>
    <cellStyle name="Normal 18 2 4 2" xfId="1169" xr:uid="{00000000-0005-0000-0000-0000F8150000}"/>
    <cellStyle name="Normal 18 2 4 2 2" xfId="5571" xr:uid="{00000000-0005-0000-0000-0000F9150000}"/>
    <cellStyle name="Normal 18 2 4 2 2 2" xfId="8316" xr:uid="{00000000-0005-0000-0000-0000FA150000}"/>
    <cellStyle name="Normal 18 2 4 2 3" xfId="8315" xr:uid="{00000000-0005-0000-0000-0000FB150000}"/>
    <cellStyle name="Normal 18 2 4 3" xfId="1170" xr:uid="{00000000-0005-0000-0000-0000FC150000}"/>
    <cellStyle name="Normal 18 2 4 3 2" xfId="5572" xr:uid="{00000000-0005-0000-0000-0000FD150000}"/>
    <cellStyle name="Normal 18 2 4 3 2 2" xfId="8318" xr:uid="{00000000-0005-0000-0000-0000FE150000}"/>
    <cellStyle name="Normal 18 2 4 3 3" xfId="8317" xr:uid="{00000000-0005-0000-0000-0000FF150000}"/>
    <cellStyle name="Normal 18 2 4 4" xfId="1171" xr:uid="{00000000-0005-0000-0000-000000160000}"/>
    <cellStyle name="Normal 18 2 4 4 2" xfId="5573" xr:uid="{00000000-0005-0000-0000-000001160000}"/>
    <cellStyle name="Normal 18 2 4 4 2 2" xfId="8320" xr:uid="{00000000-0005-0000-0000-000002160000}"/>
    <cellStyle name="Normal 18 2 4 4 3" xfId="8319" xr:uid="{00000000-0005-0000-0000-000003160000}"/>
    <cellStyle name="Normal 18 2 4 5" xfId="5570" xr:uid="{00000000-0005-0000-0000-000004160000}"/>
    <cellStyle name="Normal 18 2 4 5 2" xfId="8321" xr:uid="{00000000-0005-0000-0000-000005160000}"/>
    <cellStyle name="Normal 18 2 4 6" xfId="8314" xr:uid="{00000000-0005-0000-0000-000006160000}"/>
    <cellStyle name="Normal 18 2 5" xfId="1172" xr:uid="{00000000-0005-0000-0000-000007160000}"/>
    <cellStyle name="Normal 18 2 5 2" xfId="5574" xr:uid="{00000000-0005-0000-0000-000008160000}"/>
    <cellStyle name="Normal 18 2 5 2 2" xfId="8323" xr:uid="{00000000-0005-0000-0000-000009160000}"/>
    <cellStyle name="Normal 18 2 5 3" xfId="8322" xr:uid="{00000000-0005-0000-0000-00000A160000}"/>
    <cellStyle name="Normal 18 2 6" xfId="1173" xr:uid="{00000000-0005-0000-0000-00000B160000}"/>
    <cellStyle name="Normal 18 2 6 2" xfId="5575" xr:uid="{00000000-0005-0000-0000-00000C160000}"/>
    <cellStyle name="Normal 18 2 6 2 2" xfId="8325" xr:uid="{00000000-0005-0000-0000-00000D160000}"/>
    <cellStyle name="Normal 18 2 6 3" xfId="8324" xr:uid="{00000000-0005-0000-0000-00000E160000}"/>
    <cellStyle name="Normal 18 2 7" xfId="1174" xr:uid="{00000000-0005-0000-0000-00000F160000}"/>
    <cellStyle name="Normal 18 2 7 2" xfId="5576" xr:uid="{00000000-0005-0000-0000-000010160000}"/>
    <cellStyle name="Normal 18 2 7 2 2" xfId="8327" xr:uid="{00000000-0005-0000-0000-000011160000}"/>
    <cellStyle name="Normal 18 2 7 3" xfId="8326" xr:uid="{00000000-0005-0000-0000-000012160000}"/>
    <cellStyle name="Normal 18 2 8" xfId="1175" xr:uid="{00000000-0005-0000-0000-000013160000}"/>
    <cellStyle name="Normal 18 2 8 2" xfId="8328" xr:uid="{00000000-0005-0000-0000-000014160000}"/>
    <cellStyle name="Normal 18 2 9" xfId="8281" xr:uid="{00000000-0005-0000-0000-000015160000}"/>
    <cellStyle name="Normal 18 3" xfId="3696" xr:uid="{00000000-0005-0000-0000-000016160000}"/>
    <cellStyle name="Normal 18 3 2" xfId="6574" xr:uid="{00000000-0005-0000-0000-000017160000}"/>
    <cellStyle name="Normal 18 4" xfId="3697" xr:uid="{00000000-0005-0000-0000-000018160000}"/>
    <cellStyle name="Normal 18 5" xfId="8280" xr:uid="{00000000-0005-0000-0000-000019160000}"/>
    <cellStyle name="Normal 18 6" xfId="2410" xr:uid="{00000000-0005-0000-0000-00001A160000}"/>
    <cellStyle name="Normal 19" xfId="1176" xr:uid="{00000000-0005-0000-0000-00001B160000}"/>
    <cellStyle name="Normal 19 2" xfId="1177" xr:uid="{00000000-0005-0000-0000-00001C160000}"/>
    <cellStyle name="Normal 19 2 10" xfId="8330" xr:uid="{00000000-0005-0000-0000-00001D160000}"/>
    <cellStyle name="Normal 19 2 2" xfId="1178" xr:uid="{00000000-0005-0000-0000-00001E160000}"/>
    <cellStyle name="Normal 19 2 2 2" xfId="1179" xr:uid="{00000000-0005-0000-0000-00001F160000}"/>
    <cellStyle name="Normal 19 2 2 2 2" xfId="1180" xr:uid="{00000000-0005-0000-0000-000020160000}"/>
    <cellStyle name="Normal 19 2 2 2 2 2" xfId="5580" xr:uid="{00000000-0005-0000-0000-000021160000}"/>
    <cellStyle name="Normal 19 2 2 2 2 2 2" xfId="8334" xr:uid="{00000000-0005-0000-0000-000022160000}"/>
    <cellStyle name="Normal 19 2 2 2 2 3" xfId="8333" xr:uid="{00000000-0005-0000-0000-000023160000}"/>
    <cellStyle name="Normal 19 2 2 2 3" xfId="1181" xr:uid="{00000000-0005-0000-0000-000024160000}"/>
    <cellStyle name="Normal 19 2 2 2 3 2" xfId="5581" xr:uid="{00000000-0005-0000-0000-000025160000}"/>
    <cellStyle name="Normal 19 2 2 2 3 2 2" xfId="8336" xr:uid="{00000000-0005-0000-0000-000026160000}"/>
    <cellStyle name="Normal 19 2 2 2 3 3" xfId="8335" xr:uid="{00000000-0005-0000-0000-000027160000}"/>
    <cellStyle name="Normal 19 2 2 2 4" xfId="1182" xr:uid="{00000000-0005-0000-0000-000028160000}"/>
    <cellStyle name="Normal 19 2 2 2 4 2" xfId="5582" xr:uid="{00000000-0005-0000-0000-000029160000}"/>
    <cellStyle name="Normal 19 2 2 2 4 2 2" xfId="8338" xr:uid="{00000000-0005-0000-0000-00002A160000}"/>
    <cellStyle name="Normal 19 2 2 2 4 3" xfId="8337" xr:uid="{00000000-0005-0000-0000-00002B160000}"/>
    <cellStyle name="Normal 19 2 2 2 5" xfId="5579" xr:uid="{00000000-0005-0000-0000-00002C160000}"/>
    <cellStyle name="Normal 19 2 2 2 5 2" xfId="8339" xr:uid="{00000000-0005-0000-0000-00002D160000}"/>
    <cellStyle name="Normal 19 2 2 2 6" xfId="8332" xr:uid="{00000000-0005-0000-0000-00002E160000}"/>
    <cellStyle name="Normal 19 2 2 3" xfId="1183" xr:uid="{00000000-0005-0000-0000-00002F160000}"/>
    <cellStyle name="Normal 19 2 2 3 2" xfId="5583" xr:uid="{00000000-0005-0000-0000-000030160000}"/>
    <cellStyle name="Normal 19 2 2 3 2 2" xfId="8341" xr:uid="{00000000-0005-0000-0000-000031160000}"/>
    <cellStyle name="Normal 19 2 2 3 3" xfId="8340" xr:uid="{00000000-0005-0000-0000-000032160000}"/>
    <cellStyle name="Normal 19 2 2 4" xfId="1184" xr:uid="{00000000-0005-0000-0000-000033160000}"/>
    <cellStyle name="Normal 19 2 2 4 2" xfId="5584" xr:uid="{00000000-0005-0000-0000-000034160000}"/>
    <cellStyle name="Normal 19 2 2 4 2 2" xfId="8343" xr:uid="{00000000-0005-0000-0000-000035160000}"/>
    <cellStyle name="Normal 19 2 2 4 3" xfId="8342" xr:uid="{00000000-0005-0000-0000-000036160000}"/>
    <cellStyle name="Normal 19 2 2 5" xfId="1185" xr:uid="{00000000-0005-0000-0000-000037160000}"/>
    <cellStyle name="Normal 19 2 2 5 2" xfId="5585" xr:uid="{00000000-0005-0000-0000-000038160000}"/>
    <cellStyle name="Normal 19 2 2 5 2 2" xfId="8345" xr:uid="{00000000-0005-0000-0000-000039160000}"/>
    <cellStyle name="Normal 19 2 2 5 3" xfId="8344" xr:uid="{00000000-0005-0000-0000-00003A160000}"/>
    <cellStyle name="Normal 19 2 2 6" xfId="5578" xr:uid="{00000000-0005-0000-0000-00003B160000}"/>
    <cellStyle name="Normal 19 2 2 6 2" xfId="8346" xr:uid="{00000000-0005-0000-0000-00003C160000}"/>
    <cellStyle name="Normal 19 2 2 7" xfId="8331" xr:uid="{00000000-0005-0000-0000-00003D160000}"/>
    <cellStyle name="Normal 19 2 3" xfId="1186" xr:uid="{00000000-0005-0000-0000-00003E160000}"/>
    <cellStyle name="Normal 19 2 3 2" xfId="1187" xr:uid="{00000000-0005-0000-0000-00003F160000}"/>
    <cellStyle name="Normal 19 2 3 2 2" xfId="1188" xr:uid="{00000000-0005-0000-0000-000040160000}"/>
    <cellStyle name="Normal 19 2 3 2 2 2" xfId="5588" xr:uid="{00000000-0005-0000-0000-000041160000}"/>
    <cellStyle name="Normal 19 2 3 2 2 2 2" xfId="8350" xr:uid="{00000000-0005-0000-0000-000042160000}"/>
    <cellStyle name="Normal 19 2 3 2 2 3" xfId="8349" xr:uid="{00000000-0005-0000-0000-000043160000}"/>
    <cellStyle name="Normal 19 2 3 2 3" xfId="1189" xr:uid="{00000000-0005-0000-0000-000044160000}"/>
    <cellStyle name="Normal 19 2 3 2 3 2" xfId="5589" xr:uid="{00000000-0005-0000-0000-000045160000}"/>
    <cellStyle name="Normal 19 2 3 2 3 2 2" xfId="8352" xr:uid="{00000000-0005-0000-0000-000046160000}"/>
    <cellStyle name="Normal 19 2 3 2 3 3" xfId="8351" xr:uid="{00000000-0005-0000-0000-000047160000}"/>
    <cellStyle name="Normal 19 2 3 2 4" xfId="1190" xr:uid="{00000000-0005-0000-0000-000048160000}"/>
    <cellStyle name="Normal 19 2 3 2 4 2" xfId="5590" xr:uid="{00000000-0005-0000-0000-000049160000}"/>
    <cellStyle name="Normal 19 2 3 2 4 2 2" xfId="8354" xr:uid="{00000000-0005-0000-0000-00004A160000}"/>
    <cellStyle name="Normal 19 2 3 2 4 3" xfId="8353" xr:uid="{00000000-0005-0000-0000-00004B160000}"/>
    <cellStyle name="Normal 19 2 3 2 5" xfId="5587" xr:uid="{00000000-0005-0000-0000-00004C160000}"/>
    <cellStyle name="Normal 19 2 3 2 5 2" xfId="8355" xr:uid="{00000000-0005-0000-0000-00004D160000}"/>
    <cellStyle name="Normal 19 2 3 2 6" xfId="8348" xr:uid="{00000000-0005-0000-0000-00004E160000}"/>
    <cellStyle name="Normal 19 2 3 3" xfId="1191" xr:uid="{00000000-0005-0000-0000-00004F160000}"/>
    <cellStyle name="Normal 19 2 3 3 2" xfId="5591" xr:uid="{00000000-0005-0000-0000-000050160000}"/>
    <cellStyle name="Normal 19 2 3 3 2 2" xfId="8357" xr:uid="{00000000-0005-0000-0000-000051160000}"/>
    <cellStyle name="Normal 19 2 3 3 3" xfId="8356" xr:uid="{00000000-0005-0000-0000-000052160000}"/>
    <cellStyle name="Normal 19 2 3 4" xfId="1192" xr:uid="{00000000-0005-0000-0000-000053160000}"/>
    <cellStyle name="Normal 19 2 3 4 2" xfId="5592" xr:uid="{00000000-0005-0000-0000-000054160000}"/>
    <cellStyle name="Normal 19 2 3 4 2 2" xfId="8359" xr:uid="{00000000-0005-0000-0000-000055160000}"/>
    <cellStyle name="Normal 19 2 3 4 3" xfId="8358" xr:uid="{00000000-0005-0000-0000-000056160000}"/>
    <cellStyle name="Normal 19 2 3 5" xfId="1193" xr:uid="{00000000-0005-0000-0000-000057160000}"/>
    <cellStyle name="Normal 19 2 3 5 2" xfId="5593" xr:uid="{00000000-0005-0000-0000-000058160000}"/>
    <cellStyle name="Normal 19 2 3 5 2 2" xfId="8361" xr:uid="{00000000-0005-0000-0000-000059160000}"/>
    <cellStyle name="Normal 19 2 3 5 3" xfId="8360" xr:uid="{00000000-0005-0000-0000-00005A160000}"/>
    <cellStyle name="Normal 19 2 3 6" xfId="5586" xr:uid="{00000000-0005-0000-0000-00005B160000}"/>
    <cellStyle name="Normal 19 2 3 6 2" xfId="8362" xr:uid="{00000000-0005-0000-0000-00005C160000}"/>
    <cellStyle name="Normal 19 2 3 7" xfId="8347" xr:uid="{00000000-0005-0000-0000-00005D160000}"/>
    <cellStyle name="Normal 19 2 4" xfId="1194" xr:uid="{00000000-0005-0000-0000-00005E160000}"/>
    <cellStyle name="Normal 19 2 4 2" xfId="1195" xr:uid="{00000000-0005-0000-0000-00005F160000}"/>
    <cellStyle name="Normal 19 2 4 2 2" xfId="5595" xr:uid="{00000000-0005-0000-0000-000060160000}"/>
    <cellStyle name="Normal 19 2 4 2 2 2" xfId="8365" xr:uid="{00000000-0005-0000-0000-000061160000}"/>
    <cellStyle name="Normal 19 2 4 2 3" xfId="8364" xr:uid="{00000000-0005-0000-0000-000062160000}"/>
    <cellStyle name="Normal 19 2 4 3" xfId="1196" xr:uid="{00000000-0005-0000-0000-000063160000}"/>
    <cellStyle name="Normal 19 2 4 3 2" xfId="5596" xr:uid="{00000000-0005-0000-0000-000064160000}"/>
    <cellStyle name="Normal 19 2 4 3 2 2" xfId="8367" xr:uid="{00000000-0005-0000-0000-000065160000}"/>
    <cellStyle name="Normal 19 2 4 3 3" xfId="8366" xr:uid="{00000000-0005-0000-0000-000066160000}"/>
    <cellStyle name="Normal 19 2 4 4" xfId="1197" xr:uid="{00000000-0005-0000-0000-000067160000}"/>
    <cellStyle name="Normal 19 2 4 4 2" xfId="5597" xr:uid="{00000000-0005-0000-0000-000068160000}"/>
    <cellStyle name="Normal 19 2 4 4 2 2" xfId="8369" xr:uid="{00000000-0005-0000-0000-000069160000}"/>
    <cellStyle name="Normal 19 2 4 4 3" xfId="8368" xr:uid="{00000000-0005-0000-0000-00006A160000}"/>
    <cellStyle name="Normal 19 2 4 5" xfId="5594" xr:uid="{00000000-0005-0000-0000-00006B160000}"/>
    <cellStyle name="Normal 19 2 4 5 2" xfId="8370" xr:uid="{00000000-0005-0000-0000-00006C160000}"/>
    <cellStyle name="Normal 19 2 4 6" xfId="8363" xr:uid="{00000000-0005-0000-0000-00006D160000}"/>
    <cellStyle name="Normal 19 2 5" xfId="1198" xr:uid="{00000000-0005-0000-0000-00006E160000}"/>
    <cellStyle name="Normal 19 2 5 2" xfId="5598" xr:uid="{00000000-0005-0000-0000-00006F160000}"/>
    <cellStyle name="Normal 19 2 5 2 2" xfId="8372" xr:uid="{00000000-0005-0000-0000-000070160000}"/>
    <cellStyle name="Normal 19 2 5 3" xfId="8371" xr:uid="{00000000-0005-0000-0000-000071160000}"/>
    <cellStyle name="Normal 19 2 6" xfId="1199" xr:uid="{00000000-0005-0000-0000-000072160000}"/>
    <cellStyle name="Normal 19 2 6 2" xfId="5599" xr:uid="{00000000-0005-0000-0000-000073160000}"/>
    <cellStyle name="Normal 19 2 6 2 2" xfId="8374" xr:uid="{00000000-0005-0000-0000-000074160000}"/>
    <cellStyle name="Normal 19 2 6 3" xfId="8373" xr:uid="{00000000-0005-0000-0000-000075160000}"/>
    <cellStyle name="Normal 19 2 7" xfId="1200" xr:uid="{00000000-0005-0000-0000-000076160000}"/>
    <cellStyle name="Normal 19 2 7 2" xfId="5600" xr:uid="{00000000-0005-0000-0000-000077160000}"/>
    <cellStyle name="Normal 19 2 7 2 2" xfId="8376" xr:uid="{00000000-0005-0000-0000-000078160000}"/>
    <cellStyle name="Normal 19 2 7 3" xfId="8375" xr:uid="{00000000-0005-0000-0000-000079160000}"/>
    <cellStyle name="Normal 19 2 8" xfId="1201" xr:uid="{00000000-0005-0000-0000-00007A160000}"/>
    <cellStyle name="Normal 19 2 8 2" xfId="5601" xr:uid="{00000000-0005-0000-0000-00007B160000}"/>
    <cellStyle name="Normal 19 2 8 2 2" xfId="8378" xr:uid="{00000000-0005-0000-0000-00007C160000}"/>
    <cellStyle name="Normal 19 2 8 3" xfId="8377" xr:uid="{00000000-0005-0000-0000-00007D160000}"/>
    <cellStyle name="Normal 19 2 8 4" xfId="3698" xr:uid="{00000000-0005-0000-0000-00007E160000}"/>
    <cellStyle name="Normal 19 2 9" xfId="5577" xr:uid="{00000000-0005-0000-0000-00007F160000}"/>
    <cellStyle name="Normal 19 2 9 2" xfId="8379" xr:uid="{00000000-0005-0000-0000-000080160000}"/>
    <cellStyle name="Normal 19 3" xfId="1202" xr:uid="{00000000-0005-0000-0000-000081160000}"/>
    <cellStyle name="Normal 19 3 2" xfId="5602" xr:uid="{00000000-0005-0000-0000-000082160000}"/>
    <cellStyle name="Normal 19 3 2 2" xfId="8381" xr:uid="{00000000-0005-0000-0000-000083160000}"/>
    <cellStyle name="Normal 19 3 3" xfId="8380" xr:uid="{00000000-0005-0000-0000-000084160000}"/>
    <cellStyle name="Normal 19 4" xfId="1203" xr:uid="{00000000-0005-0000-0000-000085160000}"/>
    <cellStyle name="Normal 19 4 2" xfId="3699" xr:uid="{00000000-0005-0000-0000-000086160000}"/>
    <cellStyle name="Normal 19 5" xfId="1204" xr:uid="{00000000-0005-0000-0000-000087160000}"/>
    <cellStyle name="Normal 19 5 2" xfId="5603" xr:uid="{00000000-0005-0000-0000-000088160000}"/>
    <cellStyle name="Normal 19 5 2 2" xfId="8383" xr:uid="{00000000-0005-0000-0000-000089160000}"/>
    <cellStyle name="Normal 19 5 3" xfId="8382" xr:uid="{00000000-0005-0000-0000-00008A160000}"/>
    <cellStyle name="Normal 19 5 4" xfId="3700" xr:uid="{00000000-0005-0000-0000-00008B160000}"/>
    <cellStyle name="Normal 19 6" xfId="8329" xr:uid="{00000000-0005-0000-0000-00008C160000}"/>
    <cellStyle name="Normal 19 7" xfId="2411" xr:uid="{00000000-0005-0000-0000-00008D160000}"/>
    <cellStyle name="Normal 2" xfId="1205" xr:uid="{00000000-0005-0000-0000-00008E160000}"/>
    <cellStyle name="Normal 2 10" xfId="4135" xr:uid="{00000000-0005-0000-0000-00008F160000}"/>
    <cellStyle name="Normal 2 10 2" xfId="8384" xr:uid="{00000000-0005-0000-0000-000090160000}"/>
    <cellStyle name="Normal 2 17" xfId="2528" xr:uid="{00000000-0005-0000-0000-000091160000}"/>
    <cellStyle name="Normal 2 2" xfId="1206" xr:uid="{00000000-0005-0000-0000-000092160000}"/>
    <cellStyle name="Normal 2 2 2" xfId="1207" xr:uid="{00000000-0005-0000-0000-000093160000}"/>
    <cellStyle name="Normal 2 2 2 2" xfId="1208" xr:uid="{00000000-0005-0000-0000-000094160000}"/>
    <cellStyle name="Normal 2 2 2 2 2" xfId="2514" xr:uid="{00000000-0005-0000-0000-000095160000}"/>
    <cellStyle name="Normal 2 2 2 2 2 2" xfId="4190" xr:uid="{00000000-0005-0000-0000-000096160000}"/>
    <cellStyle name="Normal 2 2 2 2 2 2 2" xfId="8385" xr:uid="{00000000-0005-0000-0000-000097160000}"/>
    <cellStyle name="Normal 2 2 2 2 2 3" xfId="5604" xr:uid="{00000000-0005-0000-0000-000098160000}"/>
    <cellStyle name="Normal 2 2 2 2 2 4" xfId="10193" xr:uid="{00000000-0005-0000-0000-000099160000}"/>
    <cellStyle name="Normal 2 2 2 2 3" xfId="4191" xr:uid="{00000000-0005-0000-0000-00009A160000}"/>
    <cellStyle name="Normal 2 2 2 2 3 2" xfId="8386" xr:uid="{00000000-0005-0000-0000-00009B160000}"/>
    <cellStyle name="Normal 2 2 2 2 3 3" xfId="6696" xr:uid="{00000000-0005-0000-0000-00009C160000}"/>
    <cellStyle name="Normal 2 2 2 2 4" xfId="4313" xr:uid="{00000000-0005-0000-0000-00009D160000}"/>
    <cellStyle name="Normal 2 2 2 2 4 2" xfId="8387" xr:uid="{00000000-0005-0000-0000-00009E160000}"/>
    <cellStyle name="Normal 2 2 2 3" xfId="1209" xr:uid="{00000000-0005-0000-0000-00009F160000}"/>
    <cellStyle name="Normal 2 2 2 3 2" xfId="4192" xr:uid="{00000000-0005-0000-0000-0000A0160000}"/>
    <cellStyle name="Normal 2 2 2 3 2 2" xfId="4502" xr:uid="{00000000-0005-0000-0000-0000A1160000}"/>
    <cellStyle name="Normal 2 2 2 3 2 3" xfId="4358" xr:uid="{00000000-0005-0000-0000-0000A2160000}"/>
    <cellStyle name="Normal 2 2 2 3 2 4" xfId="8388" xr:uid="{00000000-0005-0000-0000-0000A3160000}"/>
    <cellStyle name="Normal 2 2 2 3 3" xfId="2455" xr:uid="{00000000-0005-0000-0000-0000A4160000}"/>
    <cellStyle name="Normal 2 2 2 4" xfId="1210" xr:uid="{00000000-0005-0000-0000-0000A5160000}"/>
    <cellStyle name="Normal 2 2 2 4 2" xfId="4314" xr:uid="{00000000-0005-0000-0000-0000A6160000}"/>
    <cellStyle name="Normal 2 2 2 5" xfId="4193" xr:uid="{00000000-0005-0000-0000-0000A7160000}"/>
    <cellStyle name="Normal 2 2 2 5 2" xfId="8389" xr:uid="{00000000-0005-0000-0000-0000A8160000}"/>
    <cellStyle name="Normal 2 2 2 6" xfId="4194" xr:uid="{00000000-0005-0000-0000-0000A9160000}"/>
    <cellStyle name="Normal 2 2 2 6 2" xfId="8390" xr:uid="{00000000-0005-0000-0000-0000AA160000}"/>
    <cellStyle name="Normal 2 2 3" xfId="1211" xr:uid="{00000000-0005-0000-0000-0000AB160000}"/>
    <cellStyle name="Normal 2 2 3 2" xfId="1212" xr:uid="{00000000-0005-0000-0000-0000AC160000}"/>
    <cellStyle name="Normal 2 2 3 2 2" xfId="3701" xr:uid="{00000000-0005-0000-0000-0000AD160000}"/>
    <cellStyle name="Normal 2 2 3 3" xfId="3702" xr:uid="{00000000-0005-0000-0000-0000AE160000}"/>
    <cellStyle name="Normal 2 2 4" xfId="1213" xr:uid="{00000000-0005-0000-0000-0000AF160000}"/>
    <cellStyle name="Normal 2 2 4 2" xfId="4463" xr:uid="{00000000-0005-0000-0000-0000B0160000}"/>
    <cellStyle name="Normal 2 2 5" xfId="2412" xr:uid="{00000000-0005-0000-0000-0000B1160000}"/>
    <cellStyle name="Normal 2 2 5 2" xfId="5605" xr:uid="{00000000-0005-0000-0000-0000B2160000}"/>
    <cellStyle name="Normal 2 2 5 3" xfId="8391" xr:uid="{00000000-0005-0000-0000-0000B3160000}"/>
    <cellStyle name="Normal 2 2 5 4" xfId="6636" xr:uid="{00000000-0005-0000-0000-0000B4160000}"/>
    <cellStyle name="Normal 2 2 6" xfId="3703" xr:uid="{00000000-0005-0000-0000-0000B5160000}"/>
    <cellStyle name="Normal 2 2 6 2" xfId="5606" xr:uid="{00000000-0005-0000-0000-0000B6160000}"/>
    <cellStyle name="Normal 2 2 6 2 2" xfId="8393" xr:uid="{00000000-0005-0000-0000-0000B7160000}"/>
    <cellStyle name="Normal 2 2 6 3" xfId="8392" xr:uid="{00000000-0005-0000-0000-0000B8160000}"/>
    <cellStyle name="Normal 2 2 7" xfId="4195" xr:uid="{00000000-0005-0000-0000-0000B9160000}"/>
    <cellStyle name="Normal 2 2 7 2" xfId="8394" xr:uid="{00000000-0005-0000-0000-0000BA160000}"/>
    <cellStyle name="Normal 2 2 8" xfId="4196" xr:uid="{00000000-0005-0000-0000-0000BB160000}"/>
    <cellStyle name="Normal 2 2 8 2" xfId="4197" xr:uid="{00000000-0005-0000-0000-0000BC160000}"/>
    <cellStyle name="Normal 2 2 8 3" xfId="8395" xr:uid="{00000000-0005-0000-0000-0000BD160000}"/>
    <cellStyle name="Normal 2 2_E-mail-Presupuesto y Cubicación -SEMA -PINSA-Diciembre-05-08" xfId="4198" xr:uid="{00000000-0005-0000-0000-0000BE160000}"/>
    <cellStyle name="Normal 2 3" xfId="1214" xr:uid="{00000000-0005-0000-0000-0000BF160000}"/>
    <cellStyle name="Normal 2 3 2" xfId="1215" xr:uid="{00000000-0005-0000-0000-0000C0160000}"/>
    <cellStyle name="Normal 2 3 2 2" xfId="3704" xr:uid="{00000000-0005-0000-0000-0000C1160000}"/>
    <cellStyle name="Normal 2 3 2 2 2" xfId="4464" xr:uid="{00000000-0005-0000-0000-0000C2160000}"/>
    <cellStyle name="Normal 2 3 2 2 2 2" xfId="8396" xr:uid="{00000000-0005-0000-0000-0000C3160000}"/>
    <cellStyle name="Normal 2 3 2 2 3" xfId="6490" xr:uid="{00000000-0005-0000-0000-0000C4160000}"/>
    <cellStyle name="Normal 2 3 2 3" xfId="2413" xr:uid="{00000000-0005-0000-0000-0000C5160000}"/>
    <cellStyle name="Normal 2 3 3" xfId="1216" xr:uid="{00000000-0005-0000-0000-0000C6160000}"/>
    <cellStyle name="Normal 2 3 3 2" xfId="1217" xr:uid="{00000000-0005-0000-0000-0000C7160000}"/>
    <cellStyle name="Normal 2 3 3 2 2" xfId="1218" xr:uid="{00000000-0005-0000-0000-0000C8160000}"/>
    <cellStyle name="Normal 2 3 3 2 2 2" xfId="5608" xr:uid="{00000000-0005-0000-0000-0000C9160000}"/>
    <cellStyle name="Normal 2 3 3 2 2 2 2" xfId="8399" xr:uid="{00000000-0005-0000-0000-0000CA160000}"/>
    <cellStyle name="Normal 2 3 3 2 2 3" xfId="8398" xr:uid="{00000000-0005-0000-0000-0000CB160000}"/>
    <cellStyle name="Normal 2 3 3 2 3" xfId="1219" xr:uid="{00000000-0005-0000-0000-0000CC160000}"/>
    <cellStyle name="Normal 2 3 3 2 3 2" xfId="5609" xr:uid="{00000000-0005-0000-0000-0000CD160000}"/>
    <cellStyle name="Normal 2 3 3 2 3 2 2" xfId="8401" xr:uid="{00000000-0005-0000-0000-0000CE160000}"/>
    <cellStyle name="Normal 2 3 3 2 3 3" xfId="8400" xr:uid="{00000000-0005-0000-0000-0000CF160000}"/>
    <cellStyle name="Normal 2 3 3 2 4" xfId="1220" xr:uid="{00000000-0005-0000-0000-0000D0160000}"/>
    <cellStyle name="Normal 2 3 3 2 4 2" xfId="5610" xr:uid="{00000000-0005-0000-0000-0000D1160000}"/>
    <cellStyle name="Normal 2 3 3 2 4 2 2" xfId="8403" xr:uid="{00000000-0005-0000-0000-0000D2160000}"/>
    <cellStyle name="Normal 2 3 3 2 4 3" xfId="8402" xr:uid="{00000000-0005-0000-0000-0000D3160000}"/>
    <cellStyle name="Normal 2 3 3 2 5" xfId="5607" xr:uid="{00000000-0005-0000-0000-0000D4160000}"/>
    <cellStyle name="Normal 2 3 3 2 5 2" xfId="8404" xr:uid="{00000000-0005-0000-0000-0000D5160000}"/>
    <cellStyle name="Normal 2 3 3 2 6" xfId="8397" xr:uid="{00000000-0005-0000-0000-0000D6160000}"/>
    <cellStyle name="Normal 2 3 3 3" xfId="1221" xr:uid="{00000000-0005-0000-0000-0000D7160000}"/>
    <cellStyle name="Normal 2 3 3 3 2" xfId="5611" xr:uid="{00000000-0005-0000-0000-0000D8160000}"/>
    <cellStyle name="Normal 2 3 3 3 2 2" xfId="8406" xr:uid="{00000000-0005-0000-0000-0000D9160000}"/>
    <cellStyle name="Normal 2 3 3 3 3" xfId="8405" xr:uid="{00000000-0005-0000-0000-0000DA160000}"/>
    <cellStyle name="Normal 2 3 3 4" xfId="1222" xr:uid="{00000000-0005-0000-0000-0000DB160000}"/>
    <cellStyle name="Normal 2 3 3 4 2" xfId="5612" xr:uid="{00000000-0005-0000-0000-0000DC160000}"/>
    <cellStyle name="Normal 2 3 3 4 2 2" xfId="8408" xr:uid="{00000000-0005-0000-0000-0000DD160000}"/>
    <cellStyle name="Normal 2 3 3 4 3" xfId="8407" xr:uid="{00000000-0005-0000-0000-0000DE160000}"/>
    <cellStyle name="Normal 2 3 3 5" xfId="1223" xr:uid="{00000000-0005-0000-0000-0000DF160000}"/>
    <cellStyle name="Normal 2 3 3 5 2" xfId="5613" xr:uid="{00000000-0005-0000-0000-0000E0160000}"/>
    <cellStyle name="Normal 2 3 3 5 2 2" xfId="8410" xr:uid="{00000000-0005-0000-0000-0000E1160000}"/>
    <cellStyle name="Normal 2 3 3 5 3" xfId="8409" xr:uid="{00000000-0005-0000-0000-0000E2160000}"/>
    <cellStyle name="Normal 2 3 3 6" xfId="2543" xr:uid="{00000000-0005-0000-0000-0000E3160000}"/>
    <cellStyle name="Normal 2 3 4" xfId="1224" xr:uid="{00000000-0005-0000-0000-0000E4160000}"/>
    <cellStyle name="Normal 2 3 4 2" xfId="1225" xr:uid="{00000000-0005-0000-0000-0000E5160000}"/>
    <cellStyle name="Normal 2 3 4 2 2" xfId="1226" xr:uid="{00000000-0005-0000-0000-0000E6160000}"/>
    <cellStyle name="Normal 2 3 4 2 2 2" xfId="5615" xr:uid="{00000000-0005-0000-0000-0000E7160000}"/>
    <cellStyle name="Normal 2 3 4 2 2 2 2" xfId="8414" xr:uid="{00000000-0005-0000-0000-0000E8160000}"/>
    <cellStyle name="Normal 2 3 4 2 2 3" xfId="8413" xr:uid="{00000000-0005-0000-0000-0000E9160000}"/>
    <cellStyle name="Normal 2 3 4 2 3" xfId="1227" xr:uid="{00000000-0005-0000-0000-0000EA160000}"/>
    <cellStyle name="Normal 2 3 4 2 3 2" xfId="5616" xr:uid="{00000000-0005-0000-0000-0000EB160000}"/>
    <cellStyle name="Normal 2 3 4 2 3 2 2" xfId="8416" xr:uid="{00000000-0005-0000-0000-0000EC160000}"/>
    <cellStyle name="Normal 2 3 4 2 3 3" xfId="8415" xr:uid="{00000000-0005-0000-0000-0000ED160000}"/>
    <cellStyle name="Normal 2 3 4 2 4" xfId="1228" xr:uid="{00000000-0005-0000-0000-0000EE160000}"/>
    <cellStyle name="Normal 2 3 4 2 4 2" xfId="5617" xr:uid="{00000000-0005-0000-0000-0000EF160000}"/>
    <cellStyle name="Normal 2 3 4 2 4 2 2" xfId="8418" xr:uid="{00000000-0005-0000-0000-0000F0160000}"/>
    <cellStyle name="Normal 2 3 4 2 4 3" xfId="8417" xr:uid="{00000000-0005-0000-0000-0000F1160000}"/>
    <cellStyle name="Normal 2 3 4 2 5" xfId="5614" xr:uid="{00000000-0005-0000-0000-0000F2160000}"/>
    <cellStyle name="Normal 2 3 4 2 5 2" xfId="8419" xr:uid="{00000000-0005-0000-0000-0000F3160000}"/>
    <cellStyle name="Normal 2 3 4 2 6" xfId="8412" xr:uid="{00000000-0005-0000-0000-0000F4160000}"/>
    <cellStyle name="Normal 2 3 4 3" xfId="1229" xr:uid="{00000000-0005-0000-0000-0000F5160000}"/>
    <cellStyle name="Normal 2 3 4 3 2" xfId="5618" xr:uid="{00000000-0005-0000-0000-0000F6160000}"/>
    <cellStyle name="Normal 2 3 4 3 2 2" xfId="8421" xr:uid="{00000000-0005-0000-0000-0000F7160000}"/>
    <cellStyle name="Normal 2 3 4 3 3" xfId="8420" xr:uid="{00000000-0005-0000-0000-0000F8160000}"/>
    <cellStyle name="Normal 2 3 4 4" xfId="1230" xr:uid="{00000000-0005-0000-0000-0000F9160000}"/>
    <cellStyle name="Normal 2 3 4 4 2" xfId="5619" xr:uid="{00000000-0005-0000-0000-0000FA160000}"/>
    <cellStyle name="Normal 2 3 4 4 2 2" xfId="8423" xr:uid="{00000000-0005-0000-0000-0000FB160000}"/>
    <cellStyle name="Normal 2 3 4 4 3" xfId="8422" xr:uid="{00000000-0005-0000-0000-0000FC160000}"/>
    <cellStyle name="Normal 2 3 4 5" xfId="1231" xr:uid="{00000000-0005-0000-0000-0000FD160000}"/>
    <cellStyle name="Normal 2 3 4 5 2" xfId="5620" xr:uid="{00000000-0005-0000-0000-0000FE160000}"/>
    <cellStyle name="Normal 2 3 4 5 2 2" xfId="8425" xr:uid="{00000000-0005-0000-0000-0000FF160000}"/>
    <cellStyle name="Normal 2 3 4 5 3" xfId="8424" xr:uid="{00000000-0005-0000-0000-000000170000}"/>
    <cellStyle name="Normal 2 3 4 6" xfId="4465" xr:uid="{00000000-0005-0000-0000-000001170000}"/>
    <cellStyle name="Normal 2 3 4 7" xfId="8411" xr:uid="{00000000-0005-0000-0000-000002170000}"/>
    <cellStyle name="Normal 2 3 5" xfId="1232" xr:uid="{00000000-0005-0000-0000-000003170000}"/>
    <cellStyle name="Normal 2 3 5 2" xfId="1233" xr:uid="{00000000-0005-0000-0000-000004170000}"/>
    <cellStyle name="Normal 2 3 5 2 2" xfId="5622" xr:uid="{00000000-0005-0000-0000-000005170000}"/>
    <cellStyle name="Normal 2 3 5 2 2 2" xfId="8428" xr:uid="{00000000-0005-0000-0000-000006170000}"/>
    <cellStyle name="Normal 2 3 5 2 3" xfId="8427" xr:uid="{00000000-0005-0000-0000-000007170000}"/>
    <cellStyle name="Normal 2 3 5 3" xfId="1234" xr:uid="{00000000-0005-0000-0000-000008170000}"/>
    <cellStyle name="Normal 2 3 5 3 2" xfId="5623" xr:uid="{00000000-0005-0000-0000-000009170000}"/>
    <cellStyle name="Normal 2 3 5 3 2 2" xfId="8430" xr:uid="{00000000-0005-0000-0000-00000A170000}"/>
    <cellStyle name="Normal 2 3 5 3 3" xfId="8429" xr:uid="{00000000-0005-0000-0000-00000B170000}"/>
    <cellStyle name="Normal 2 3 5 4" xfId="1235" xr:uid="{00000000-0005-0000-0000-00000C170000}"/>
    <cellStyle name="Normal 2 3 5 4 2" xfId="5624" xr:uid="{00000000-0005-0000-0000-00000D170000}"/>
    <cellStyle name="Normal 2 3 5 4 2 2" xfId="8432" xr:uid="{00000000-0005-0000-0000-00000E170000}"/>
    <cellStyle name="Normal 2 3 5 4 3" xfId="8431" xr:uid="{00000000-0005-0000-0000-00000F170000}"/>
    <cellStyle name="Normal 2 3 5 5" xfId="5621" xr:uid="{00000000-0005-0000-0000-000010170000}"/>
    <cellStyle name="Normal 2 3 5 5 2" xfId="8433" xr:uid="{00000000-0005-0000-0000-000011170000}"/>
    <cellStyle name="Normal 2 3 5 6" xfId="8426" xr:uid="{00000000-0005-0000-0000-000012170000}"/>
    <cellStyle name="Normal 2 3 6" xfId="1236" xr:uid="{00000000-0005-0000-0000-000013170000}"/>
    <cellStyle name="Normal 2 3 6 2" xfId="1237" xr:uid="{00000000-0005-0000-0000-000014170000}"/>
    <cellStyle name="Normal 2 3 6 2 2" xfId="5626" xr:uid="{00000000-0005-0000-0000-000015170000}"/>
    <cellStyle name="Normal 2 3 6 2 2 2" xfId="8436" xr:uid="{00000000-0005-0000-0000-000016170000}"/>
    <cellStyle name="Normal 2 3 6 2 3" xfId="8435" xr:uid="{00000000-0005-0000-0000-000017170000}"/>
    <cellStyle name="Normal 2 3 6 3" xfId="1238" xr:uid="{00000000-0005-0000-0000-000018170000}"/>
    <cellStyle name="Normal 2 3 6 3 2" xfId="5627" xr:uid="{00000000-0005-0000-0000-000019170000}"/>
    <cellStyle name="Normal 2 3 6 3 2 2" xfId="8438" xr:uid="{00000000-0005-0000-0000-00001A170000}"/>
    <cellStyle name="Normal 2 3 6 3 3" xfId="8437" xr:uid="{00000000-0005-0000-0000-00001B170000}"/>
    <cellStyle name="Normal 2 3 6 4" xfId="1239" xr:uid="{00000000-0005-0000-0000-00001C170000}"/>
    <cellStyle name="Normal 2 3 6 4 2" xfId="5628" xr:uid="{00000000-0005-0000-0000-00001D170000}"/>
    <cellStyle name="Normal 2 3 6 4 2 2" xfId="8440" xr:uid="{00000000-0005-0000-0000-00001E170000}"/>
    <cellStyle name="Normal 2 3 6 4 3" xfId="8439" xr:uid="{00000000-0005-0000-0000-00001F170000}"/>
    <cellStyle name="Normal 2 3 6 5" xfId="5625" xr:uid="{00000000-0005-0000-0000-000020170000}"/>
    <cellStyle name="Normal 2 3 6 5 2" xfId="8441" xr:uid="{00000000-0005-0000-0000-000021170000}"/>
    <cellStyle name="Normal 2 3 6 6" xfId="8434" xr:uid="{00000000-0005-0000-0000-000022170000}"/>
    <cellStyle name="Normal 2 3 7" xfId="1240" xr:uid="{00000000-0005-0000-0000-000023170000}"/>
    <cellStyle name="Normal 2 3 7 2" xfId="3705" xr:uid="{00000000-0005-0000-0000-000024170000}"/>
    <cellStyle name="Normal 2 3 7 3" xfId="3706" xr:uid="{00000000-0005-0000-0000-000025170000}"/>
    <cellStyle name="Normal 2 4" xfId="1241" xr:uid="{00000000-0005-0000-0000-000026170000}"/>
    <cellStyle name="Normal 2 4 2" xfId="1242" xr:uid="{00000000-0005-0000-0000-000027170000}"/>
    <cellStyle name="Normal 2 4 3" xfId="1243" xr:uid="{00000000-0005-0000-0000-000028170000}"/>
    <cellStyle name="Normal 2 4 3 2" xfId="3707" xr:uid="{00000000-0005-0000-0000-000029170000}"/>
    <cellStyle name="Normal 2 4 4" xfId="3708" xr:uid="{00000000-0005-0000-0000-00002A170000}"/>
    <cellStyle name="Normal 2 4 5" xfId="4315" xr:uid="{00000000-0005-0000-0000-00002B170000}"/>
    <cellStyle name="Normal 2 4 6" xfId="8442" xr:uid="{00000000-0005-0000-0000-00002C170000}"/>
    <cellStyle name="Normal 2 5" xfId="1244" xr:uid="{00000000-0005-0000-0000-00002D170000}"/>
    <cellStyle name="Normal 2 5 2" xfId="1245" xr:uid="{00000000-0005-0000-0000-00002E170000}"/>
    <cellStyle name="Normal 2 5 2 2" xfId="4466" xr:uid="{00000000-0005-0000-0000-00002F170000}"/>
    <cellStyle name="Normal 2 5 3" xfId="1246" xr:uid="{00000000-0005-0000-0000-000030170000}"/>
    <cellStyle name="Normal 2 5 3 2" xfId="5629" xr:uid="{00000000-0005-0000-0000-000031170000}"/>
    <cellStyle name="Normal 2 5 4" xfId="2463" xr:uid="{00000000-0005-0000-0000-000032170000}"/>
    <cellStyle name="Normal 2 5 5" xfId="8443" xr:uid="{00000000-0005-0000-0000-000033170000}"/>
    <cellStyle name="Normal 2 6" xfId="1247" xr:uid="{00000000-0005-0000-0000-000034170000}"/>
    <cellStyle name="Normal 2 6 2" xfId="2449" xr:uid="{00000000-0005-0000-0000-000035170000}"/>
    <cellStyle name="Normal 2 7" xfId="2294" xr:uid="{00000000-0005-0000-0000-000036170000}"/>
    <cellStyle name="Normal 2 7 2" xfId="2505" xr:uid="{00000000-0005-0000-0000-000037170000}"/>
    <cellStyle name="Normal 2 8" xfId="1248" xr:uid="{00000000-0005-0000-0000-000038170000}"/>
    <cellStyle name="Normal 2 9" xfId="2506" xr:uid="{00000000-0005-0000-0000-000039170000}"/>
    <cellStyle name="Normal 2 9 2" xfId="4467" xr:uid="{00000000-0005-0000-0000-00003A170000}"/>
    <cellStyle name="Normal 2_Adicional No. 1  Edificio Biblioteca y Verja y parqueos  Universidad ITECO" xfId="1249" xr:uid="{00000000-0005-0000-0000-00003B170000}"/>
    <cellStyle name="Normal 20" xfId="1250" xr:uid="{00000000-0005-0000-0000-00003C170000}"/>
    <cellStyle name="Normal 20 2" xfId="1251" xr:uid="{00000000-0005-0000-0000-00003D170000}"/>
    <cellStyle name="Normal 20 2 10" xfId="8444" xr:uid="{00000000-0005-0000-0000-00003E170000}"/>
    <cellStyle name="Normal 20 2 2" xfId="1252" xr:uid="{00000000-0005-0000-0000-00003F170000}"/>
    <cellStyle name="Normal 20 2 2 2" xfId="1253" xr:uid="{00000000-0005-0000-0000-000040170000}"/>
    <cellStyle name="Normal 20 2 2 2 2" xfId="1254" xr:uid="{00000000-0005-0000-0000-000041170000}"/>
    <cellStyle name="Normal 20 2 2 2 2 2" xfId="5633" xr:uid="{00000000-0005-0000-0000-000042170000}"/>
    <cellStyle name="Normal 20 2 2 2 2 2 2" xfId="8448" xr:uid="{00000000-0005-0000-0000-000043170000}"/>
    <cellStyle name="Normal 20 2 2 2 2 3" xfId="8447" xr:uid="{00000000-0005-0000-0000-000044170000}"/>
    <cellStyle name="Normal 20 2 2 2 3" xfId="1255" xr:uid="{00000000-0005-0000-0000-000045170000}"/>
    <cellStyle name="Normal 20 2 2 2 3 2" xfId="5634" xr:uid="{00000000-0005-0000-0000-000046170000}"/>
    <cellStyle name="Normal 20 2 2 2 3 2 2" xfId="8450" xr:uid="{00000000-0005-0000-0000-000047170000}"/>
    <cellStyle name="Normal 20 2 2 2 3 3" xfId="8449" xr:uid="{00000000-0005-0000-0000-000048170000}"/>
    <cellStyle name="Normal 20 2 2 2 4" xfId="1256" xr:uid="{00000000-0005-0000-0000-000049170000}"/>
    <cellStyle name="Normal 20 2 2 2 4 2" xfId="5635" xr:uid="{00000000-0005-0000-0000-00004A170000}"/>
    <cellStyle name="Normal 20 2 2 2 4 2 2" xfId="8452" xr:uid="{00000000-0005-0000-0000-00004B170000}"/>
    <cellStyle name="Normal 20 2 2 2 4 3" xfId="8451" xr:uid="{00000000-0005-0000-0000-00004C170000}"/>
    <cellStyle name="Normal 20 2 2 2 5" xfId="5632" xr:uid="{00000000-0005-0000-0000-00004D170000}"/>
    <cellStyle name="Normal 20 2 2 2 5 2" xfId="8453" xr:uid="{00000000-0005-0000-0000-00004E170000}"/>
    <cellStyle name="Normal 20 2 2 2 6" xfId="8446" xr:uid="{00000000-0005-0000-0000-00004F170000}"/>
    <cellStyle name="Normal 20 2 2 3" xfId="1257" xr:uid="{00000000-0005-0000-0000-000050170000}"/>
    <cellStyle name="Normal 20 2 2 3 2" xfId="5636" xr:uid="{00000000-0005-0000-0000-000051170000}"/>
    <cellStyle name="Normal 20 2 2 3 2 2" xfId="8455" xr:uid="{00000000-0005-0000-0000-000052170000}"/>
    <cellStyle name="Normal 20 2 2 3 3" xfId="8454" xr:uid="{00000000-0005-0000-0000-000053170000}"/>
    <cellStyle name="Normal 20 2 2 4" xfId="1258" xr:uid="{00000000-0005-0000-0000-000054170000}"/>
    <cellStyle name="Normal 20 2 2 4 2" xfId="5637" xr:uid="{00000000-0005-0000-0000-000055170000}"/>
    <cellStyle name="Normal 20 2 2 4 2 2" xfId="8457" xr:uid="{00000000-0005-0000-0000-000056170000}"/>
    <cellStyle name="Normal 20 2 2 4 3" xfId="8456" xr:uid="{00000000-0005-0000-0000-000057170000}"/>
    <cellStyle name="Normal 20 2 2 5" xfId="1259" xr:uid="{00000000-0005-0000-0000-000058170000}"/>
    <cellStyle name="Normal 20 2 2 5 2" xfId="5638" xr:uid="{00000000-0005-0000-0000-000059170000}"/>
    <cellStyle name="Normal 20 2 2 5 2 2" xfId="8459" xr:uid="{00000000-0005-0000-0000-00005A170000}"/>
    <cellStyle name="Normal 20 2 2 5 3" xfId="8458" xr:uid="{00000000-0005-0000-0000-00005B170000}"/>
    <cellStyle name="Normal 20 2 2 6" xfId="5631" xr:uid="{00000000-0005-0000-0000-00005C170000}"/>
    <cellStyle name="Normal 20 2 2 6 2" xfId="8460" xr:uid="{00000000-0005-0000-0000-00005D170000}"/>
    <cellStyle name="Normal 20 2 2 7" xfId="8445" xr:uid="{00000000-0005-0000-0000-00005E170000}"/>
    <cellStyle name="Normal 20 2 3" xfId="1260" xr:uid="{00000000-0005-0000-0000-00005F170000}"/>
    <cellStyle name="Normal 20 2 3 2" xfId="1261" xr:uid="{00000000-0005-0000-0000-000060170000}"/>
    <cellStyle name="Normal 20 2 3 2 2" xfId="1262" xr:uid="{00000000-0005-0000-0000-000061170000}"/>
    <cellStyle name="Normal 20 2 3 2 2 2" xfId="5641" xr:uid="{00000000-0005-0000-0000-000062170000}"/>
    <cellStyle name="Normal 20 2 3 2 2 2 2" xfId="8464" xr:uid="{00000000-0005-0000-0000-000063170000}"/>
    <cellStyle name="Normal 20 2 3 2 2 3" xfId="8463" xr:uid="{00000000-0005-0000-0000-000064170000}"/>
    <cellStyle name="Normal 20 2 3 2 3" xfId="1263" xr:uid="{00000000-0005-0000-0000-000065170000}"/>
    <cellStyle name="Normal 20 2 3 2 3 2" xfId="5642" xr:uid="{00000000-0005-0000-0000-000066170000}"/>
    <cellStyle name="Normal 20 2 3 2 3 2 2" xfId="8466" xr:uid="{00000000-0005-0000-0000-000067170000}"/>
    <cellStyle name="Normal 20 2 3 2 3 3" xfId="8465" xr:uid="{00000000-0005-0000-0000-000068170000}"/>
    <cellStyle name="Normal 20 2 3 2 4" xfId="1264" xr:uid="{00000000-0005-0000-0000-000069170000}"/>
    <cellStyle name="Normal 20 2 3 2 4 2" xfId="5643" xr:uid="{00000000-0005-0000-0000-00006A170000}"/>
    <cellStyle name="Normal 20 2 3 2 4 2 2" xfId="8468" xr:uid="{00000000-0005-0000-0000-00006B170000}"/>
    <cellStyle name="Normal 20 2 3 2 4 3" xfId="8467" xr:uid="{00000000-0005-0000-0000-00006C170000}"/>
    <cellStyle name="Normal 20 2 3 2 5" xfId="5640" xr:uid="{00000000-0005-0000-0000-00006D170000}"/>
    <cellStyle name="Normal 20 2 3 2 5 2" xfId="8469" xr:uid="{00000000-0005-0000-0000-00006E170000}"/>
    <cellStyle name="Normal 20 2 3 2 6" xfId="8462" xr:uid="{00000000-0005-0000-0000-00006F170000}"/>
    <cellStyle name="Normal 20 2 3 3" xfId="1265" xr:uid="{00000000-0005-0000-0000-000070170000}"/>
    <cellStyle name="Normal 20 2 3 3 2" xfId="5644" xr:uid="{00000000-0005-0000-0000-000071170000}"/>
    <cellStyle name="Normal 20 2 3 3 2 2" xfId="8471" xr:uid="{00000000-0005-0000-0000-000072170000}"/>
    <cellStyle name="Normal 20 2 3 3 3" xfId="8470" xr:uid="{00000000-0005-0000-0000-000073170000}"/>
    <cellStyle name="Normal 20 2 3 4" xfId="1266" xr:uid="{00000000-0005-0000-0000-000074170000}"/>
    <cellStyle name="Normal 20 2 3 4 2" xfId="5645" xr:uid="{00000000-0005-0000-0000-000075170000}"/>
    <cellStyle name="Normal 20 2 3 4 2 2" xfId="8473" xr:uid="{00000000-0005-0000-0000-000076170000}"/>
    <cellStyle name="Normal 20 2 3 4 3" xfId="8472" xr:uid="{00000000-0005-0000-0000-000077170000}"/>
    <cellStyle name="Normal 20 2 3 5" xfId="1267" xr:uid="{00000000-0005-0000-0000-000078170000}"/>
    <cellStyle name="Normal 20 2 3 5 2" xfId="5646" xr:uid="{00000000-0005-0000-0000-000079170000}"/>
    <cellStyle name="Normal 20 2 3 5 2 2" xfId="8475" xr:uid="{00000000-0005-0000-0000-00007A170000}"/>
    <cellStyle name="Normal 20 2 3 5 3" xfId="8474" xr:uid="{00000000-0005-0000-0000-00007B170000}"/>
    <cellStyle name="Normal 20 2 3 6" xfId="5639" xr:uid="{00000000-0005-0000-0000-00007C170000}"/>
    <cellStyle name="Normal 20 2 3 6 2" xfId="8476" xr:uid="{00000000-0005-0000-0000-00007D170000}"/>
    <cellStyle name="Normal 20 2 3 7" xfId="8461" xr:uid="{00000000-0005-0000-0000-00007E170000}"/>
    <cellStyle name="Normal 20 2 4" xfId="1268" xr:uid="{00000000-0005-0000-0000-00007F170000}"/>
    <cellStyle name="Normal 20 2 4 2" xfId="1269" xr:uid="{00000000-0005-0000-0000-000080170000}"/>
    <cellStyle name="Normal 20 2 4 2 2" xfId="5648" xr:uid="{00000000-0005-0000-0000-000081170000}"/>
    <cellStyle name="Normal 20 2 4 2 2 2" xfId="8479" xr:uid="{00000000-0005-0000-0000-000082170000}"/>
    <cellStyle name="Normal 20 2 4 2 3" xfId="8478" xr:uid="{00000000-0005-0000-0000-000083170000}"/>
    <cellStyle name="Normal 20 2 4 3" xfId="1270" xr:uid="{00000000-0005-0000-0000-000084170000}"/>
    <cellStyle name="Normal 20 2 4 3 2" xfId="5649" xr:uid="{00000000-0005-0000-0000-000085170000}"/>
    <cellStyle name="Normal 20 2 4 3 2 2" xfId="8481" xr:uid="{00000000-0005-0000-0000-000086170000}"/>
    <cellStyle name="Normal 20 2 4 3 3" xfId="8480" xr:uid="{00000000-0005-0000-0000-000087170000}"/>
    <cellStyle name="Normal 20 2 4 4" xfId="1271" xr:uid="{00000000-0005-0000-0000-000088170000}"/>
    <cellStyle name="Normal 20 2 4 4 2" xfId="5650" xr:uid="{00000000-0005-0000-0000-000089170000}"/>
    <cellStyle name="Normal 20 2 4 4 2 2" xfId="8483" xr:uid="{00000000-0005-0000-0000-00008A170000}"/>
    <cellStyle name="Normal 20 2 4 4 3" xfId="8482" xr:uid="{00000000-0005-0000-0000-00008B170000}"/>
    <cellStyle name="Normal 20 2 4 5" xfId="5647" xr:uid="{00000000-0005-0000-0000-00008C170000}"/>
    <cellStyle name="Normal 20 2 4 5 2" xfId="8484" xr:uid="{00000000-0005-0000-0000-00008D170000}"/>
    <cellStyle name="Normal 20 2 4 6" xfId="8477" xr:uid="{00000000-0005-0000-0000-00008E170000}"/>
    <cellStyle name="Normal 20 2 5" xfId="1272" xr:uid="{00000000-0005-0000-0000-00008F170000}"/>
    <cellStyle name="Normal 20 2 5 2" xfId="5651" xr:uid="{00000000-0005-0000-0000-000090170000}"/>
    <cellStyle name="Normal 20 2 5 2 2" xfId="8486" xr:uid="{00000000-0005-0000-0000-000091170000}"/>
    <cellStyle name="Normal 20 2 5 3" xfId="8485" xr:uid="{00000000-0005-0000-0000-000092170000}"/>
    <cellStyle name="Normal 20 2 6" xfId="1273" xr:uid="{00000000-0005-0000-0000-000093170000}"/>
    <cellStyle name="Normal 20 2 6 2" xfId="5652" xr:uid="{00000000-0005-0000-0000-000094170000}"/>
    <cellStyle name="Normal 20 2 6 2 2" xfId="8488" xr:uid="{00000000-0005-0000-0000-000095170000}"/>
    <cellStyle name="Normal 20 2 6 3" xfId="8487" xr:uid="{00000000-0005-0000-0000-000096170000}"/>
    <cellStyle name="Normal 20 2 7" xfId="1274" xr:uid="{00000000-0005-0000-0000-000097170000}"/>
    <cellStyle name="Normal 20 2 7 2" xfId="5653" xr:uid="{00000000-0005-0000-0000-000098170000}"/>
    <cellStyle name="Normal 20 2 7 2 2" xfId="8490" xr:uid="{00000000-0005-0000-0000-000099170000}"/>
    <cellStyle name="Normal 20 2 7 3" xfId="8489" xr:uid="{00000000-0005-0000-0000-00009A170000}"/>
    <cellStyle name="Normal 20 2 8" xfId="1275" xr:uid="{00000000-0005-0000-0000-00009B170000}"/>
    <cellStyle name="Normal 20 2 8 2" xfId="5654" xr:uid="{00000000-0005-0000-0000-00009C170000}"/>
    <cellStyle name="Normal 20 2 8 2 2" xfId="8492" xr:uid="{00000000-0005-0000-0000-00009D170000}"/>
    <cellStyle name="Normal 20 2 8 3" xfId="8491" xr:uid="{00000000-0005-0000-0000-00009E170000}"/>
    <cellStyle name="Normal 20 2 8 4" xfId="3709" xr:uid="{00000000-0005-0000-0000-00009F170000}"/>
    <cellStyle name="Normal 20 2 9" xfId="5630" xr:uid="{00000000-0005-0000-0000-0000A0170000}"/>
    <cellStyle name="Normal 20 2 9 2" xfId="8493" xr:uid="{00000000-0005-0000-0000-0000A1170000}"/>
    <cellStyle name="Normal 20 3" xfId="1276" xr:uid="{00000000-0005-0000-0000-0000A2170000}"/>
    <cellStyle name="Normal 20 3 2" xfId="5655" xr:uid="{00000000-0005-0000-0000-0000A3170000}"/>
    <cellStyle name="Normal 20 3 2 2" xfId="8495" xr:uid="{00000000-0005-0000-0000-0000A4170000}"/>
    <cellStyle name="Normal 20 3 3" xfId="8494" xr:uid="{00000000-0005-0000-0000-0000A5170000}"/>
    <cellStyle name="Normal 20 4" xfId="1277" xr:uid="{00000000-0005-0000-0000-0000A6170000}"/>
    <cellStyle name="Normal 20 4 2" xfId="3710" xr:uid="{00000000-0005-0000-0000-0000A7170000}"/>
    <cellStyle name="Normal 20 5" xfId="1278" xr:uid="{00000000-0005-0000-0000-0000A8170000}"/>
    <cellStyle name="Normal 20 5 2" xfId="5656" xr:uid="{00000000-0005-0000-0000-0000A9170000}"/>
    <cellStyle name="Normal 20 5 2 2" xfId="8497" xr:uid="{00000000-0005-0000-0000-0000AA170000}"/>
    <cellStyle name="Normal 20 5 3" xfId="8496" xr:uid="{00000000-0005-0000-0000-0000AB170000}"/>
    <cellStyle name="Normal 20 5 4" xfId="3711" xr:uid="{00000000-0005-0000-0000-0000AC170000}"/>
    <cellStyle name="Normal 21" xfId="1279" xr:uid="{00000000-0005-0000-0000-0000AD170000}"/>
    <cellStyle name="Normal 21 2" xfId="1280" xr:uid="{00000000-0005-0000-0000-0000AE170000}"/>
    <cellStyle name="Normal 21 2 2" xfId="1281" xr:uid="{00000000-0005-0000-0000-0000AF170000}"/>
    <cellStyle name="Normal 21 2 2 2" xfId="1282" xr:uid="{00000000-0005-0000-0000-0000B0170000}"/>
    <cellStyle name="Normal 21 2 2 2 2" xfId="1283" xr:uid="{00000000-0005-0000-0000-0000B1170000}"/>
    <cellStyle name="Normal 21 2 2 2 2 2" xfId="5659" xr:uid="{00000000-0005-0000-0000-0000B2170000}"/>
    <cellStyle name="Normal 21 2 2 2 2 2 2" xfId="8502" xr:uid="{00000000-0005-0000-0000-0000B3170000}"/>
    <cellStyle name="Normal 21 2 2 2 2 3" xfId="8501" xr:uid="{00000000-0005-0000-0000-0000B4170000}"/>
    <cellStyle name="Normal 21 2 2 2 3" xfId="1284" xr:uid="{00000000-0005-0000-0000-0000B5170000}"/>
    <cellStyle name="Normal 21 2 2 2 3 2" xfId="5660" xr:uid="{00000000-0005-0000-0000-0000B6170000}"/>
    <cellStyle name="Normal 21 2 2 2 3 2 2" xfId="8504" xr:uid="{00000000-0005-0000-0000-0000B7170000}"/>
    <cellStyle name="Normal 21 2 2 2 3 3" xfId="8503" xr:uid="{00000000-0005-0000-0000-0000B8170000}"/>
    <cellStyle name="Normal 21 2 2 2 4" xfId="1285" xr:uid="{00000000-0005-0000-0000-0000B9170000}"/>
    <cellStyle name="Normal 21 2 2 2 4 2" xfId="5661" xr:uid="{00000000-0005-0000-0000-0000BA170000}"/>
    <cellStyle name="Normal 21 2 2 2 4 2 2" xfId="8506" xr:uid="{00000000-0005-0000-0000-0000BB170000}"/>
    <cellStyle name="Normal 21 2 2 2 4 3" xfId="8505" xr:uid="{00000000-0005-0000-0000-0000BC170000}"/>
    <cellStyle name="Normal 21 2 2 2 5" xfId="5658" xr:uid="{00000000-0005-0000-0000-0000BD170000}"/>
    <cellStyle name="Normal 21 2 2 2 5 2" xfId="8507" xr:uid="{00000000-0005-0000-0000-0000BE170000}"/>
    <cellStyle name="Normal 21 2 2 2 6" xfId="8500" xr:uid="{00000000-0005-0000-0000-0000BF170000}"/>
    <cellStyle name="Normal 21 2 2 3" xfId="1286" xr:uid="{00000000-0005-0000-0000-0000C0170000}"/>
    <cellStyle name="Normal 21 2 2 3 2" xfId="5662" xr:uid="{00000000-0005-0000-0000-0000C1170000}"/>
    <cellStyle name="Normal 21 2 2 3 2 2" xfId="8509" xr:uid="{00000000-0005-0000-0000-0000C2170000}"/>
    <cellStyle name="Normal 21 2 2 3 3" xfId="8508" xr:uid="{00000000-0005-0000-0000-0000C3170000}"/>
    <cellStyle name="Normal 21 2 2 4" xfId="1287" xr:uid="{00000000-0005-0000-0000-0000C4170000}"/>
    <cellStyle name="Normal 21 2 2 4 2" xfId="5663" xr:uid="{00000000-0005-0000-0000-0000C5170000}"/>
    <cellStyle name="Normal 21 2 2 4 2 2" xfId="8511" xr:uid="{00000000-0005-0000-0000-0000C6170000}"/>
    <cellStyle name="Normal 21 2 2 4 3" xfId="8510" xr:uid="{00000000-0005-0000-0000-0000C7170000}"/>
    <cellStyle name="Normal 21 2 2 5" xfId="1288" xr:uid="{00000000-0005-0000-0000-0000C8170000}"/>
    <cellStyle name="Normal 21 2 2 5 2" xfId="5664" xr:uid="{00000000-0005-0000-0000-0000C9170000}"/>
    <cellStyle name="Normal 21 2 2 5 2 2" xfId="8513" xr:uid="{00000000-0005-0000-0000-0000CA170000}"/>
    <cellStyle name="Normal 21 2 2 5 3" xfId="8512" xr:uid="{00000000-0005-0000-0000-0000CB170000}"/>
    <cellStyle name="Normal 21 2 2 6" xfId="5657" xr:uid="{00000000-0005-0000-0000-0000CC170000}"/>
    <cellStyle name="Normal 21 2 2 6 2" xfId="8514" xr:uid="{00000000-0005-0000-0000-0000CD170000}"/>
    <cellStyle name="Normal 21 2 2 7" xfId="8499" xr:uid="{00000000-0005-0000-0000-0000CE170000}"/>
    <cellStyle name="Normal 21 2 3" xfId="1289" xr:uid="{00000000-0005-0000-0000-0000CF170000}"/>
    <cellStyle name="Normal 21 2 3 2" xfId="1290" xr:uid="{00000000-0005-0000-0000-0000D0170000}"/>
    <cellStyle name="Normal 21 2 3 2 2" xfId="1291" xr:uid="{00000000-0005-0000-0000-0000D1170000}"/>
    <cellStyle name="Normal 21 2 3 2 2 2" xfId="5667" xr:uid="{00000000-0005-0000-0000-0000D2170000}"/>
    <cellStyle name="Normal 21 2 3 2 2 2 2" xfId="8518" xr:uid="{00000000-0005-0000-0000-0000D3170000}"/>
    <cellStyle name="Normal 21 2 3 2 2 3" xfId="8517" xr:uid="{00000000-0005-0000-0000-0000D4170000}"/>
    <cellStyle name="Normal 21 2 3 2 3" xfId="1292" xr:uid="{00000000-0005-0000-0000-0000D5170000}"/>
    <cellStyle name="Normal 21 2 3 2 3 2" xfId="5668" xr:uid="{00000000-0005-0000-0000-0000D6170000}"/>
    <cellStyle name="Normal 21 2 3 2 3 2 2" xfId="8520" xr:uid="{00000000-0005-0000-0000-0000D7170000}"/>
    <cellStyle name="Normal 21 2 3 2 3 3" xfId="8519" xr:uid="{00000000-0005-0000-0000-0000D8170000}"/>
    <cellStyle name="Normal 21 2 3 2 4" xfId="1293" xr:uid="{00000000-0005-0000-0000-0000D9170000}"/>
    <cellStyle name="Normal 21 2 3 2 4 2" xfId="5669" xr:uid="{00000000-0005-0000-0000-0000DA170000}"/>
    <cellStyle name="Normal 21 2 3 2 4 2 2" xfId="8522" xr:uid="{00000000-0005-0000-0000-0000DB170000}"/>
    <cellStyle name="Normal 21 2 3 2 4 3" xfId="8521" xr:uid="{00000000-0005-0000-0000-0000DC170000}"/>
    <cellStyle name="Normal 21 2 3 2 5" xfId="5666" xr:uid="{00000000-0005-0000-0000-0000DD170000}"/>
    <cellStyle name="Normal 21 2 3 2 5 2" xfId="8523" xr:uid="{00000000-0005-0000-0000-0000DE170000}"/>
    <cellStyle name="Normal 21 2 3 2 6" xfId="8516" xr:uid="{00000000-0005-0000-0000-0000DF170000}"/>
    <cellStyle name="Normal 21 2 3 3" xfId="1294" xr:uid="{00000000-0005-0000-0000-0000E0170000}"/>
    <cellStyle name="Normal 21 2 3 3 2" xfId="5670" xr:uid="{00000000-0005-0000-0000-0000E1170000}"/>
    <cellStyle name="Normal 21 2 3 3 2 2" xfId="8525" xr:uid="{00000000-0005-0000-0000-0000E2170000}"/>
    <cellStyle name="Normal 21 2 3 3 3" xfId="8524" xr:uid="{00000000-0005-0000-0000-0000E3170000}"/>
    <cellStyle name="Normal 21 2 3 4" xfId="1295" xr:uid="{00000000-0005-0000-0000-0000E4170000}"/>
    <cellStyle name="Normal 21 2 3 4 2" xfId="5671" xr:uid="{00000000-0005-0000-0000-0000E5170000}"/>
    <cellStyle name="Normal 21 2 3 4 2 2" xfId="8527" xr:uid="{00000000-0005-0000-0000-0000E6170000}"/>
    <cellStyle name="Normal 21 2 3 4 3" xfId="8526" xr:uid="{00000000-0005-0000-0000-0000E7170000}"/>
    <cellStyle name="Normal 21 2 3 5" xfId="1296" xr:uid="{00000000-0005-0000-0000-0000E8170000}"/>
    <cellStyle name="Normal 21 2 3 5 2" xfId="5672" xr:uid="{00000000-0005-0000-0000-0000E9170000}"/>
    <cellStyle name="Normal 21 2 3 5 2 2" xfId="8529" xr:uid="{00000000-0005-0000-0000-0000EA170000}"/>
    <cellStyle name="Normal 21 2 3 5 3" xfId="8528" xr:uid="{00000000-0005-0000-0000-0000EB170000}"/>
    <cellStyle name="Normal 21 2 3 6" xfId="5665" xr:uid="{00000000-0005-0000-0000-0000EC170000}"/>
    <cellStyle name="Normal 21 2 3 6 2" xfId="8530" xr:uid="{00000000-0005-0000-0000-0000ED170000}"/>
    <cellStyle name="Normal 21 2 3 7" xfId="8515" xr:uid="{00000000-0005-0000-0000-0000EE170000}"/>
    <cellStyle name="Normal 21 2 4" xfId="1297" xr:uid="{00000000-0005-0000-0000-0000EF170000}"/>
    <cellStyle name="Normal 21 2 4 2" xfId="1298" xr:uid="{00000000-0005-0000-0000-0000F0170000}"/>
    <cellStyle name="Normal 21 2 4 2 2" xfId="5674" xr:uid="{00000000-0005-0000-0000-0000F1170000}"/>
    <cellStyle name="Normal 21 2 4 2 2 2" xfId="8533" xr:uid="{00000000-0005-0000-0000-0000F2170000}"/>
    <cellStyle name="Normal 21 2 4 2 3" xfId="8532" xr:uid="{00000000-0005-0000-0000-0000F3170000}"/>
    <cellStyle name="Normal 21 2 4 3" xfId="1299" xr:uid="{00000000-0005-0000-0000-0000F4170000}"/>
    <cellStyle name="Normal 21 2 4 3 2" xfId="5675" xr:uid="{00000000-0005-0000-0000-0000F5170000}"/>
    <cellStyle name="Normal 21 2 4 3 2 2" xfId="8535" xr:uid="{00000000-0005-0000-0000-0000F6170000}"/>
    <cellStyle name="Normal 21 2 4 3 3" xfId="8534" xr:uid="{00000000-0005-0000-0000-0000F7170000}"/>
    <cellStyle name="Normal 21 2 4 4" xfId="1300" xr:uid="{00000000-0005-0000-0000-0000F8170000}"/>
    <cellStyle name="Normal 21 2 4 4 2" xfId="5676" xr:uid="{00000000-0005-0000-0000-0000F9170000}"/>
    <cellStyle name="Normal 21 2 4 4 2 2" xfId="8537" xr:uid="{00000000-0005-0000-0000-0000FA170000}"/>
    <cellStyle name="Normal 21 2 4 4 3" xfId="8536" xr:uid="{00000000-0005-0000-0000-0000FB170000}"/>
    <cellStyle name="Normal 21 2 4 5" xfId="5673" xr:uid="{00000000-0005-0000-0000-0000FC170000}"/>
    <cellStyle name="Normal 21 2 4 5 2" xfId="8538" xr:uid="{00000000-0005-0000-0000-0000FD170000}"/>
    <cellStyle name="Normal 21 2 4 6" xfId="8531" xr:uid="{00000000-0005-0000-0000-0000FE170000}"/>
    <cellStyle name="Normal 21 2 5" xfId="1301" xr:uid="{00000000-0005-0000-0000-0000FF170000}"/>
    <cellStyle name="Normal 21 2 5 2" xfId="5677" xr:uid="{00000000-0005-0000-0000-000000180000}"/>
    <cellStyle name="Normal 21 2 5 2 2" xfId="8540" xr:uid="{00000000-0005-0000-0000-000001180000}"/>
    <cellStyle name="Normal 21 2 5 3" xfId="8539" xr:uid="{00000000-0005-0000-0000-000002180000}"/>
    <cellStyle name="Normal 21 2 6" xfId="1302" xr:uid="{00000000-0005-0000-0000-000003180000}"/>
    <cellStyle name="Normal 21 2 6 2" xfId="5678" xr:uid="{00000000-0005-0000-0000-000004180000}"/>
    <cellStyle name="Normal 21 2 6 2 2" xfId="8542" xr:uid="{00000000-0005-0000-0000-000005180000}"/>
    <cellStyle name="Normal 21 2 6 3" xfId="8541" xr:uid="{00000000-0005-0000-0000-000006180000}"/>
    <cellStyle name="Normal 21 2 7" xfId="1303" xr:uid="{00000000-0005-0000-0000-000007180000}"/>
    <cellStyle name="Normal 21 2 7 2" xfId="5679" xr:uid="{00000000-0005-0000-0000-000008180000}"/>
    <cellStyle name="Normal 21 2 7 2 2" xfId="8544" xr:uid="{00000000-0005-0000-0000-000009180000}"/>
    <cellStyle name="Normal 21 2 7 3" xfId="8543" xr:uid="{00000000-0005-0000-0000-00000A180000}"/>
    <cellStyle name="Normal 21 2 8" xfId="1304" xr:uid="{00000000-0005-0000-0000-00000B180000}"/>
    <cellStyle name="Normal 21 2 8 2" xfId="3712" xr:uid="{00000000-0005-0000-0000-00000C180000}"/>
    <cellStyle name="Normal 21 3" xfId="1305" xr:uid="{00000000-0005-0000-0000-00000D180000}"/>
    <cellStyle name="Normal 21 4" xfId="1306" xr:uid="{00000000-0005-0000-0000-00000E180000}"/>
    <cellStyle name="Normal 21 5" xfId="6604" xr:uid="{00000000-0005-0000-0000-00000F180000}"/>
    <cellStyle name="Normal 21 5 2" xfId="8498" xr:uid="{00000000-0005-0000-0000-000010180000}"/>
    <cellStyle name="Normal 21 6" xfId="6621" xr:uid="{00000000-0005-0000-0000-000011180000}"/>
    <cellStyle name="Normal 22" xfId="1307" xr:uid="{00000000-0005-0000-0000-000012180000}"/>
    <cellStyle name="Normal 22 2" xfId="1308" xr:uid="{00000000-0005-0000-0000-000013180000}"/>
    <cellStyle name="Normal 22 2 2" xfId="1309" xr:uid="{00000000-0005-0000-0000-000014180000}"/>
    <cellStyle name="Normal 22 2 2 2" xfId="1310" xr:uid="{00000000-0005-0000-0000-000015180000}"/>
    <cellStyle name="Normal 22 2 2 2 2" xfId="1311" xr:uid="{00000000-0005-0000-0000-000016180000}"/>
    <cellStyle name="Normal 22 2 2 2 2 2" xfId="5682" xr:uid="{00000000-0005-0000-0000-000017180000}"/>
    <cellStyle name="Normal 22 2 2 2 2 2 2" xfId="8549" xr:uid="{00000000-0005-0000-0000-000018180000}"/>
    <cellStyle name="Normal 22 2 2 2 2 3" xfId="8548" xr:uid="{00000000-0005-0000-0000-000019180000}"/>
    <cellStyle name="Normal 22 2 2 2 3" xfId="1312" xr:uid="{00000000-0005-0000-0000-00001A180000}"/>
    <cellStyle name="Normal 22 2 2 2 3 2" xfId="5683" xr:uid="{00000000-0005-0000-0000-00001B180000}"/>
    <cellStyle name="Normal 22 2 2 2 3 2 2" xfId="8551" xr:uid="{00000000-0005-0000-0000-00001C180000}"/>
    <cellStyle name="Normal 22 2 2 2 3 3" xfId="8550" xr:uid="{00000000-0005-0000-0000-00001D180000}"/>
    <cellStyle name="Normal 22 2 2 2 4" xfId="1313" xr:uid="{00000000-0005-0000-0000-00001E180000}"/>
    <cellStyle name="Normal 22 2 2 2 4 2" xfId="5684" xr:uid="{00000000-0005-0000-0000-00001F180000}"/>
    <cellStyle name="Normal 22 2 2 2 4 2 2" xfId="8553" xr:uid="{00000000-0005-0000-0000-000020180000}"/>
    <cellStyle name="Normal 22 2 2 2 4 3" xfId="8552" xr:uid="{00000000-0005-0000-0000-000021180000}"/>
    <cellStyle name="Normal 22 2 2 2 5" xfId="5681" xr:uid="{00000000-0005-0000-0000-000022180000}"/>
    <cellStyle name="Normal 22 2 2 2 5 2" xfId="8554" xr:uid="{00000000-0005-0000-0000-000023180000}"/>
    <cellStyle name="Normal 22 2 2 2 6" xfId="8547" xr:uid="{00000000-0005-0000-0000-000024180000}"/>
    <cellStyle name="Normal 22 2 2 3" xfId="1314" xr:uid="{00000000-0005-0000-0000-000025180000}"/>
    <cellStyle name="Normal 22 2 2 3 2" xfId="5685" xr:uid="{00000000-0005-0000-0000-000026180000}"/>
    <cellStyle name="Normal 22 2 2 3 2 2" xfId="8556" xr:uid="{00000000-0005-0000-0000-000027180000}"/>
    <cellStyle name="Normal 22 2 2 3 3" xfId="8555" xr:uid="{00000000-0005-0000-0000-000028180000}"/>
    <cellStyle name="Normal 22 2 2 4" xfId="1315" xr:uid="{00000000-0005-0000-0000-000029180000}"/>
    <cellStyle name="Normal 22 2 2 4 2" xfId="5686" xr:uid="{00000000-0005-0000-0000-00002A180000}"/>
    <cellStyle name="Normal 22 2 2 4 2 2" xfId="8558" xr:uid="{00000000-0005-0000-0000-00002B180000}"/>
    <cellStyle name="Normal 22 2 2 4 3" xfId="8557" xr:uid="{00000000-0005-0000-0000-00002C180000}"/>
    <cellStyle name="Normal 22 2 2 5" xfId="1316" xr:uid="{00000000-0005-0000-0000-00002D180000}"/>
    <cellStyle name="Normal 22 2 2 5 2" xfId="5687" xr:uid="{00000000-0005-0000-0000-00002E180000}"/>
    <cellStyle name="Normal 22 2 2 5 2 2" xfId="8560" xr:uid="{00000000-0005-0000-0000-00002F180000}"/>
    <cellStyle name="Normal 22 2 2 5 3" xfId="8559" xr:uid="{00000000-0005-0000-0000-000030180000}"/>
    <cellStyle name="Normal 22 2 2 6" xfId="5680" xr:uid="{00000000-0005-0000-0000-000031180000}"/>
    <cellStyle name="Normal 22 2 2 6 2" xfId="8561" xr:uid="{00000000-0005-0000-0000-000032180000}"/>
    <cellStyle name="Normal 22 2 2 7" xfId="8546" xr:uid="{00000000-0005-0000-0000-000033180000}"/>
    <cellStyle name="Normal 22 2 3" xfId="1317" xr:uid="{00000000-0005-0000-0000-000034180000}"/>
    <cellStyle name="Normal 22 2 3 2" xfId="1318" xr:uid="{00000000-0005-0000-0000-000035180000}"/>
    <cellStyle name="Normal 22 2 3 2 2" xfId="1319" xr:uid="{00000000-0005-0000-0000-000036180000}"/>
    <cellStyle name="Normal 22 2 3 2 2 2" xfId="5690" xr:uid="{00000000-0005-0000-0000-000037180000}"/>
    <cellStyle name="Normal 22 2 3 2 2 2 2" xfId="8565" xr:uid="{00000000-0005-0000-0000-000038180000}"/>
    <cellStyle name="Normal 22 2 3 2 2 3" xfId="8564" xr:uid="{00000000-0005-0000-0000-000039180000}"/>
    <cellStyle name="Normal 22 2 3 2 3" xfId="1320" xr:uid="{00000000-0005-0000-0000-00003A180000}"/>
    <cellStyle name="Normal 22 2 3 2 3 2" xfId="5691" xr:uid="{00000000-0005-0000-0000-00003B180000}"/>
    <cellStyle name="Normal 22 2 3 2 3 2 2" xfId="8567" xr:uid="{00000000-0005-0000-0000-00003C180000}"/>
    <cellStyle name="Normal 22 2 3 2 3 3" xfId="8566" xr:uid="{00000000-0005-0000-0000-00003D180000}"/>
    <cellStyle name="Normal 22 2 3 2 4" xfId="1321" xr:uid="{00000000-0005-0000-0000-00003E180000}"/>
    <cellStyle name="Normal 22 2 3 2 4 2" xfId="5692" xr:uid="{00000000-0005-0000-0000-00003F180000}"/>
    <cellStyle name="Normal 22 2 3 2 4 2 2" xfId="8569" xr:uid="{00000000-0005-0000-0000-000040180000}"/>
    <cellStyle name="Normal 22 2 3 2 4 3" xfId="8568" xr:uid="{00000000-0005-0000-0000-000041180000}"/>
    <cellStyle name="Normal 22 2 3 2 5" xfId="5689" xr:uid="{00000000-0005-0000-0000-000042180000}"/>
    <cellStyle name="Normal 22 2 3 2 5 2" xfId="8570" xr:uid="{00000000-0005-0000-0000-000043180000}"/>
    <cellStyle name="Normal 22 2 3 2 6" xfId="8563" xr:uid="{00000000-0005-0000-0000-000044180000}"/>
    <cellStyle name="Normal 22 2 3 3" xfId="1322" xr:uid="{00000000-0005-0000-0000-000045180000}"/>
    <cellStyle name="Normal 22 2 3 3 2" xfId="5693" xr:uid="{00000000-0005-0000-0000-000046180000}"/>
    <cellStyle name="Normal 22 2 3 3 2 2" xfId="8572" xr:uid="{00000000-0005-0000-0000-000047180000}"/>
    <cellStyle name="Normal 22 2 3 3 3" xfId="8571" xr:uid="{00000000-0005-0000-0000-000048180000}"/>
    <cellStyle name="Normal 22 2 3 4" xfId="1323" xr:uid="{00000000-0005-0000-0000-000049180000}"/>
    <cellStyle name="Normal 22 2 3 4 2" xfId="5694" xr:uid="{00000000-0005-0000-0000-00004A180000}"/>
    <cellStyle name="Normal 22 2 3 4 2 2" xfId="8574" xr:uid="{00000000-0005-0000-0000-00004B180000}"/>
    <cellStyle name="Normal 22 2 3 4 3" xfId="8573" xr:uid="{00000000-0005-0000-0000-00004C180000}"/>
    <cellStyle name="Normal 22 2 3 5" xfId="1324" xr:uid="{00000000-0005-0000-0000-00004D180000}"/>
    <cellStyle name="Normal 22 2 3 5 2" xfId="5695" xr:uid="{00000000-0005-0000-0000-00004E180000}"/>
    <cellStyle name="Normal 22 2 3 5 2 2" xfId="8576" xr:uid="{00000000-0005-0000-0000-00004F180000}"/>
    <cellStyle name="Normal 22 2 3 5 3" xfId="8575" xr:uid="{00000000-0005-0000-0000-000050180000}"/>
    <cellStyle name="Normal 22 2 3 6" xfId="5688" xr:uid="{00000000-0005-0000-0000-000051180000}"/>
    <cellStyle name="Normal 22 2 3 6 2" xfId="8577" xr:uid="{00000000-0005-0000-0000-000052180000}"/>
    <cellStyle name="Normal 22 2 3 7" xfId="8562" xr:uid="{00000000-0005-0000-0000-000053180000}"/>
    <cellStyle name="Normal 22 2 4" xfId="1325" xr:uid="{00000000-0005-0000-0000-000054180000}"/>
    <cellStyle name="Normal 22 2 4 2" xfId="1326" xr:uid="{00000000-0005-0000-0000-000055180000}"/>
    <cellStyle name="Normal 22 2 4 2 2" xfId="5697" xr:uid="{00000000-0005-0000-0000-000056180000}"/>
    <cellStyle name="Normal 22 2 4 2 2 2" xfId="8580" xr:uid="{00000000-0005-0000-0000-000057180000}"/>
    <cellStyle name="Normal 22 2 4 2 3" xfId="8579" xr:uid="{00000000-0005-0000-0000-000058180000}"/>
    <cellStyle name="Normal 22 2 4 3" xfId="1327" xr:uid="{00000000-0005-0000-0000-000059180000}"/>
    <cellStyle name="Normal 22 2 4 3 2" xfId="5698" xr:uid="{00000000-0005-0000-0000-00005A180000}"/>
    <cellStyle name="Normal 22 2 4 3 2 2" xfId="8582" xr:uid="{00000000-0005-0000-0000-00005B180000}"/>
    <cellStyle name="Normal 22 2 4 3 3" xfId="8581" xr:uid="{00000000-0005-0000-0000-00005C180000}"/>
    <cellStyle name="Normal 22 2 4 4" xfId="1328" xr:uid="{00000000-0005-0000-0000-00005D180000}"/>
    <cellStyle name="Normal 22 2 4 4 2" xfId="5699" xr:uid="{00000000-0005-0000-0000-00005E180000}"/>
    <cellStyle name="Normal 22 2 4 4 2 2" xfId="8584" xr:uid="{00000000-0005-0000-0000-00005F180000}"/>
    <cellStyle name="Normal 22 2 4 4 3" xfId="8583" xr:uid="{00000000-0005-0000-0000-000060180000}"/>
    <cellStyle name="Normal 22 2 4 5" xfId="5696" xr:uid="{00000000-0005-0000-0000-000061180000}"/>
    <cellStyle name="Normal 22 2 4 5 2" xfId="8585" xr:uid="{00000000-0005-0000-0000-000062180000}"/>
    <cellStyle name="Normal 22 2 4 6" xfId="8578" xr:uid="{00000000-0005-0000-0000-000063180000}"/>
    <cellStyle name="Normal 22 2 5" xfId="1329" xr:uid="{00000000-0005-0000-0000-000064180000}"/>
    <cellStyle name="Normal 22 2 5 2" xfId="5700" xr:uid="{00000000-0005-0000-0000-000065180000}"/>
    <cellStyle name="Normal 22 2 5 2 2" xfId="8587" xr:uid="{00000000-0005-0000-0000-000066180000}"/>
    <cellStyle name="Normal 22 2 5 3" xfId="8586" xr:uid="{00000000-0005-0000-0000-000067180000}"/>
    <cellStyle name="Normal 22 2 6" xfId="1330" xr:uid="{00000000-0005-0000-0000-000068180000}"/>
    <cellStyle name="Normal 22 2 6 2" xfId="5701" xr:uid="{00000000-0005-0000-0000-000069180000}"/>
    <cellStyle name="Normal 22 2 6 2 2" xfId="8589" xr:uid="{00000000-0005-0000-0000-00006A180000}"/>
    <cellStyle name="Normal 22 2 6 3" xfId="8588" xr:uid="{00000000-0005-0000-0000-00006B180000}"/>
    <cellStyle name="Normal 22 2 7" xfId="1331" xr:uid="{00000000-0005-0000-0000-00006C180000}"/>
    <cellStyle name="Normal 22 2 7 2" xfId="5702" xr:uid="{00000000-0005-0000-0000-00006D180000}"/>
    <cellStyle name="Normal 22 2 7 2 2" xfId="8591" xr:uid="{00000000-0005-0000-0000-00006E180000}"/>
    <cellStyle name="Normal 22 2 7 3" xfId="8590" xr:uid="{00000000-0005-0000-0000-00006F180000}"/>
    <cellStyle name="Normal 22 2 8" xfId="1332" xr:uid="{00000000-0005-0000-0000-000070180000}"/>
    <cellStyle name="Normal 22 2 8 2" xfId="3713" xr:uid="{00000000-0005-0000-0000-000071180000}"/>
    <cellStyle name="Normal 22 2 9" xfId="2523" xr:uid="{00000000-0005-0000-0000-000072180000}"/>
    <cellStyle name="Normal 22 3" xfId="1333" xr:uid="{00000000-0005-0000-0000-000073180000}"/>
    <cellStyle name="Normal 22 3 2" xfId="4468" xr:uid="{00000000-0005-0000-0000-000074180000}"/>
    <cellStyle name="Normal 22 4" xfId="8545" xr:uid="{00000000-0005-0000-0000-000075180000}"/>
    <cellStyle name="Normal 23" xfId="1334" xr:uid="{00000000-0005-0000-0000-000076180000}"/>
    <cellStyle name="Normal 23 2" xfId="1335" xr:uid="{00000000-0005-0000-0000-000077180000}"/>
    <cellStyle name="Normal 23 2 2" xfId="1336" xr:uid="{00000000-0005-0000-0000-000078180000}"/>
    <cellStyle name="Normal 23 2 2 2" xfId="1337" xr:uid="{00000000-0005-0000-0000-000079180000}"/>
    <cellStyle name="Normal 23 2 2 2 2" xfId="1338" xr:uid="{00000000-0005-0000-0000-00007A180000}"/>
    <cellStyle name="Normal 23 2 2 2 2 2" xfId="5705" xr:uid="{00000000-0005-0000-0000-00007B180000}"/>
    <cellStyle name="Normal 23 2 2 2 2 2 2" xfId="8595" xr:uid="{00000000-0005-0000-0000-00007C180000}"/>
    <cellStyle name="Normal 23 2 2 2 2 3" xfId="8594" xr:uid="{00000000-0005-0000-0000-00007D180000}"/>
    <cellStyle name="Normal 23 2 2 2 3" xfId="1339" xr:uid="{00000000-0005-0000-0000-00007E180000}"/>
    <cellStyle name="Normal 23 2 2 2 3 2" xfId="5706" xr:uid="{00000000-0005-0000-0000-00007F180000}"/>
    <cellStyle name="Normal 23 2 2 2 3 2 2" xfId="8597" xr:uid="{00000000-0005-0000-0000-000080180000}"/>
    <cellStyle name="Normal 23 2 2 2 3 3" xfId="8596" xr:uid="{00000000-0005-0000-0000-000081180000}"/>
    <cellStyle name="Normal 23 2 2 2 4" xfId="1340" xr:uid="{00000000-0005-0000-0000-000082180000}"/>
    <cellStyle name="Normal 23 2 2 2 4 2" xfId="5707" xr:uid="{00000000-0005-0000-0000-000083180000}"/>
    <cellStyle name="Normal 23 2 2 2 4 2 2" xfId="8599" xr:uid="{00000000-0005-0000-0000-000084180000}"/>
    <cellStyle name="Normal 23 2 2 2 4 3" xfId="8598" xr:uid="{00000000-0005-0000-0000-000085180000}"/>
    <cellStyle name="Normal 23 2 2 2 5" xfId="5704" xr:uid="{00000000-0005-0000-0000-000086180000}"/>
    <cellStyle name="Normal 23 2 2 2 5 2" xfId="8600" xr:uid="{00000000-0005-0000-0000-000087180000}"/>
    <cellStyle name="Normal 23 2 2 2 6" xfId="8593" xr:uid="{00000000-0005-0000-0000-000088180000}"/>
    <cellStyle name="Normal 23 2 2 3" xfId="1341" xr:uid="{00000000-0005-0000-0000-000089180000}"/>
    <cellStyle name="Normal 23 2 2 3 2" xfId="5708" xr:uid="{00000000-0005-0000-0000-00008A180000}"/>
    <cellStyle name="Normal 23 2 2 3 2 2" xfId="8602" xr:uid="{00000000-0005-0000-0000-00008B180000}"/>
    <cellStyle name="Normal 23 2 2 3 3" xfId="8601" xr:uid="{00000000-0005-0000-0000-00008C180000}"/>
    <cellStyle name="Normal 23 2 2 4" xfId="1342" xr:uid="{00000000-0005-0000-0000-00008D180000}"/>
    <cellStyle name="Normal 23 2 2 4 2" xfId="5709" xr:uid="{00000000-0005-0000-0000-00008E180000}"/>
    <cellStyle name="Normal 23 2 2 4 2 2" xfId="8604" xr:uid="{00000000-0005-0000-0000-00008F180000}"/>
    <cellStyle name="Normal 23 2 2 4 3" xfId="8603" xr:uid="{00000000-0005-0000-0000-000090180000}"/>
    <cellStyle name="Normal 23 2 2 5" xfId="1343" xr:uid="{00000000-0005-0000-0000-000091180000}"/>
    <cellStyle name="Normal 23 2 2 5 2" xfId="5710" xr:uid="{00000000-0005-0000-0000-000092180000}"/>
    <cellStyle name="Normal 23 2 2 5 2 2" xfId="8606" xr:uid="{00000000-0005-0000-0000-000093180000}"/>
    <cellStyle name="Normal 23 2 2 5 3" xfId="8605" xr:uid="{00000000-0005-0000-0000-000094180000}"/>
    <cellStyle name="Normal 23 2 2 6" xfId="5703" xr:uid="{00000000-0005-0000-0000-000095180000}"/>
    <cellStyle name="Normal 23 2 2 6 2" xfId="8607" xr:uid="{00000000-0005-0000-0000-000096180000}"/>
    <cellStyle name="Normal 23 2 2 7" xfId="8592" xr:uid="{00000000-0005-0000-0000-000097180000}"/>
    <cellStyle name="Normal 23 2 3" xfId="1344" xr:uid="{00000000-0005-0000-0000-000098180000}"/>
    <cellStyle name="Normal 23 2 3 2" xfId="1345" xr:uid="{00000000-0005-0000-0000-000099180000}"/>
    <cellStyle name="Normal 23 2 3 2 2" xfId="1346" xr:uid="{00000000-0005-0000-0000-00009A180000}"/>
    <cellStyle name="Normal 23 2 3 2 2 2" xfId="5713" xr:uid="{00000000-0005-0000-0000-00009B180000}"/>
    <cellStyle name="Normal 23 2 3 2 2 2 2" xfId="8611" xr:uid="{00000000-0005-0000-0000-00009C180000}"/>
    <cellStyle name="Normal 23 2 3 2 2 3" xfId="8610" xr:uid="{00000000-0005-0000-0000-00009D180000}"/>
    <cellStyle name="Normal 23 2 3 2 3" xfId="1347" xr:uid="{00000000-0005-0000-0000-00009E180000}"/>
    <cellStyle name="Normal 23 2 3 2 3 2" xfId="5714" xr:uid="{00000000-0005-0000-0000-00009F180000}"/>
    <cellStyle name="Normal 23 2 3 2 3 2 2" xfId="8613" xr:uid="{00000000-0005-0000-0000-0000A0180000}"/>
    <cellStyle name="Normal 23 2 3 2 3 3" xfId="8612" xr:uid="{00000000-0005-0000-0000-0000A1180000}"/>
    <cellStyle name="Normal 23 2 3 2 4" xfId="1348" xr:uid="{00000000-0005-0000-0000-0000A2180000}"/>
    <cellStyle name="Normal 23 2 3 2 4 2" xfId="5715" xr:uid="{00000000-0005-0000-0000-0000A3180000}"/>
    <cellStyle name="Normal 23 2 3 2 4 2 2" xfId="8615" xr:uid="{00000000-0005-0000-0000-0000A4180000}"/>
    <cellStyle name="Normal 23 2 3 2 4 3" xfId="8614" xr:uid="{00000000-0005-0000-0000-0000A5180000}"/>
    <cellStyle name="Normal 23 2 3 2 5" xfId="5712" xr:uid="{00000000-0005-0000-0000-0000A6180000}"/>
    <cellStyle name="Normal 23 2 3 2 5 2" xfId="8616" xr:uid="{00000000-0005-0000-0000-0000A7180000}"/>
    <cellStyle name="Normal 23 2 3 2 6" xfId="8609" xr:uid="{00000000-0005-0000-0000-0000A8180000}"/>
    <cellStyle name="Normal 23 2 3 3" xfId="1349" xr:uid="{00000000-0005-0000-0000-0000A9180000}"/>
    <cellStyle name="Normal 23 2 3 3 2" xfId="5716" xr:uid="{00000000-0005-0000-0000-0000AA180000}"/>
    <cellStyle name="Normal 23 2 3 3 2 2" xfId="8618" xr:uid="{00000000-0005-0000-0000-0000AB180000}"/>
    <cellStyle name="Normal 23 2 3 3 3" xfId="8617" xr:uid="{00000000-0005-0000-0000-0000AC180000}"/>
    <cellStyle name="Normal 23 2 3 4" xfId="1350" xr:uid="{00000000-0005-0000-0000-0000AD180000}"/>
    <cellStyle name="Normal 23 2 3 4 2" xfId="5717" xr:uid="{00000000-0005-0000-0000-0000AE180000}"/>
    <cellStyle name="Normal 23 2 3 4 2 2" xfId="8620" xr:uid="{00000000-0005-0000-0000-0000AF180000}"/>
    <cellStyle name="Normal 23 2 3 4 3" xfId="8619" xr:uid="{00000000-0005-0000-0000-0000B0180000}"/>
    <cellStyle name="Normal 23 2 3 5" xfId="1351" xr:uid="{00000000-0005-0000-0000-0000B1180000}"/>
    <cellStyle name="Normal 23 2 3 5 2" xfId="5718" xr:uid="{00000000-0005-0000-0000-0000B2180000}"/>
    <cellStyle name="Normal 23 2 3 5 2 2" xfId="8622" xr:uid="{00000000-0005-0000-0000-0000B3180000}"/>
    <cellStyle name="Normal 23 2 3 5 3" xfId="8621" xr:uid="{00000000-0005-0000-0000-0000B4180000}"/>
    <cellStyle name="Normal 23 2 3 6" xfId="5711" xr:uid="{00000000-0005-0000-0000-0000B5180000}"/>
    <cellStyle name="Normal 23 2 3 6 2" xfId="8623" xr:uid="{00000000-0005-0000-0000-0000B6180000}"/>
    <cellStyle name="Normal 23 2 3 7" xfId="8608" xr:uid="{00000000-0005-0000-0000-0000B7180000}"/>
    <cellStyle name="Normal 23 2 4" xfId="1352" xr:uid="{00000000-0005-0000-0000-0000B8180000}"/>
    <cellStyle name="Normal 23 2 4 2" xfId="1353" xr:uid="{00000000-0005-0000-0000-0000B9180000}"/>
    <cellStyle name="Normal 23 2 4 2 2" xfId="5720" xr:uid="{00000000-0005-0000-0000-0000BA180000}"/>
    <cellStyle name="Normal 23 2 4 2 2 2" xfId="8626" xr:uid="{00000000-0005-0000-0000-0000BB180000}"/>
    <cellStyle name="Normal 23 2 4 2 3" xfId="8625" xr:uid="{00000000-0005-0000-0000-0000BC180000}"/>
    <cellStyle name="Normal 23 2 4 3" xfId="1354" xr:uid="{00000000-0005-0000-0000-0000BD180000}"/>
    <cellStyle name="Normal 23 2 4 3 2" xfId="5721" xr:uid="{00000000-0005-0000-0000-0000BE180000}"/>
    <cellStyle name="Normal 23 2 4 3 2 2" xfId="8628" xr:uid="{00000000-0005-0000-0000-0000BF180000}"/>
    <cellStyle name="Normal 23 2 4 3 3" xfId="8627" xr:uid="{00000000-0005-0000-0000-0000C0180000}"/>
    <cellStyle name="Normal 23 2 4 4" xfId="1355" xr:uid="{00000000-0005-0000-0000-0000C1180000}"/>
    <cellStyle name="Normal 23 2 4 4 2" xfId="5722" xr:uid="{00000000-0005-0000-0000-0000C2180000}"/>
    <cellStyle name="Normal 23 2 4 4 2 2" xfId="8630" xr:uid="{00000000-0005-0000-0000-0000C3180000}"/>
    <cellStyle name="Normal 23 2 4 4 3" xfId="8629" xr:uid="{00000000-0005-0000-0000-0000C4180000}"/>
    <cellStyle name="Normal 23 2 4 5" xfId="5719" xr:uid="{00000000-0005-0000-0000-0000C5180000}"/>
    <cellStyle name="Normal 23 2 4 5 2" xfId="8631" xr:uid="{00000000-0005-0000-0000-0000C6180000}"/>
    <cellStyle name="Normal 23 2 4 6" xfId="8624" xr:uid="{00000000-0005-0000-0000-0000C7180000}"/>
    <cellStyle name="Normal 23 2 5" xfId="1356" xr:uid="{00000000-0005-0000-0000-0000C8180000}"/>
    <cellStyle name="Normal 23 2 5 2" xfId="5723" xr:uid="{00000000-0005-0000-0000-0000C9180000}"/>
    <cellStyle name="Normal 23 2 5 2 2" xfId="8633" xr:uid="{00000000-0005-0000-0000-0000CA180000}"/>
    <cellStyle name="Normal 23 2 5 3" xfId="8632" xr:uid="{00000000-0005-0000-0000-0000CB180000}"/>
    <cellStyle name="Normal 23 2 6" xfId="1357" xr:uid="{00000000-0005-0000-0000-0000CC180000}"/>
    <cellStyle name="Normal 23 2 6 2" xfId="5724" xr:uid="{00000000-0005-0000-0000-0000CD180000}"/>
    <cellStyle name="Normal 23 2 6 2 2" xfId="8635" xr:uid="{00000000-0005-0000-0000-0000CE180000}"/>
    <cellStyle name="Normal 23 2 6 3" xfId="8634" xr:uid="{00000000-0005-0000-0000-0000CF180000}"/>
    <cellStyle name="Normal 23 2 7" xfId="1358" xr:uid="{00000000-0005-0000-0000-0000D0180000}"/>
    <cellStyle name="Normal 23 2 7 2" xfId="5725" xr:uid="{00000000-0005-0000-0000-0000D1180000}"/>
    <cellStyle name="Normal 23 2 7 2 2" xfId="8637" xr:uid="{00000000-0005-0000-0000-0000D2180000}"/>
    <cellStyle name="Normal 23 2 7 3" xfId="8636" xr:uid="{00000000-0005-0000-0000-0000D3180000}"/>
    <cellStyle name="Normal 23 2 8" xfId="1359" xr:uid="{00000000-0005-0000-0000-0000D4180000}"/>
    <cellStyle name="Normal 23 2 8 2" xfId="3714" xr:uid="{00000000-0005-0000-0000-0000D5180000}"/>
    <cellStyle name="Normal 23 3" xfId="1360" xr:uid="{00000000-0005-0000-0000-0000D6180000}"/>
    <cellStyle name="Normal 24" xfId="1361" xr:uid="{00000000-0005-0000-0000-0000D7180000}"/>
    <cellStyle name="Normal 24 10" xfId="8638" xr:uid="{00000000-0005-0000-0000-0000D8180000}"/>
    <cellStyle name="Normal 24 11" xfId="2414" xr:uid="{00000000-0005-0000-0000-0000D9180000}"/>
    <cellStyle name="Normal 24 2" xfId="1362" xr:uid="{00000000-0005-0000-0000-0000DA180000}"/>
    <cellStyle name="Normal 24 2 2" xfId="1363" xr:uid="{00000000-0005-0000-0000-0000DB180000}"/>
    <cellStyle name="Normal 24 2 2 2" xfId="1364" xr:uid="{00000000-0005-0000-0000-0000DC180000}"/>
    <cellStyle name="Normal 24 2 2 2 2" xfId="5727" xr:uid="{00000000-0005-0000-0000-0000DD180000}"/>
    <cellStyle name="Normal 24 2 2 2 2 2" xfId="8642" xr:uid="{00000000-0005-0000-0000-0000DE180000}"/>
    <cellStyle name="Normal 24 2 2 2 3" xfId="8641" xr:uid="{00000000-0005-0000-0000-0000DF180000}"/>
    <cellStyle name="Normal 24 2 2 3" xfId="1365" xr:uid="{00000000-0005-0000-0000-0000E0180000}"/>
    <cellStyle name="Normal 24 2 2 3 2" xfId="5728" xr:uid="{00000000-0005-0000-0000-0000E1180000}"/>
    <cellStyle name="Normal 24 2 2 3 2 2" xfId="8644" xr:uid="{00000000-0005-0000-0000-0000E2180000}"/>
    <cellStyle name="Normal 24 2 2 3 3" xfId="8643" xr:uid="{00000000-0005-0000-0000-0000E3180000}"/>
    <cellStyle name="Normal 24 2 2 4" xfId="1366" xr:uid="{00000000-0005-0000-0000-0000E4180000}"/>
    <cellStyle name="Normal 24 2 2 4 2" xfId="5729" xr:uid="{00000000-0005-0000-0000-0000E5180000}"/>
    <cellStyle name="Normal 24 2 2 4 2 2" xfId="8646" xr:uid="{00000000-0005-0000-0000-0000E6180000}"/>
    <cellStyle name="Normal 24 2 2 4 3" xfId="8645" xr:uid="{00000000-0005-0000-0000-0000E7180000}"/>
    <cellStyle name="Normal 24 2 2 5" xfId="5726" xr:uid="{00000000-0005-0000-0000-0000E8180000}"/>
    <cellStyle name="Normal 24 2 2 5 2" xfId="8647" xr:uid="{00000000-0005-0000-0000-0000E9180000}"/>
    <cellStyle name="Normal 24 2 2 6" xfId="8640" xr:uid="{00000000-0005-0000-0000-0000EA180000}"/>
    <cellStyle name="Normal 24 2 3" xfId="1367" xr:uid="{00000000-0005-0000-0000-0000EB180000}"/>
    <cellStyle name="Normal 24 2 3 2" xfId="5730" xr:uid="{00000000-0005-0000-0000-0000EC180000}"/>
    <cellStyle name="Normal 24 2 3 2 2" xfId="8649" xr:uid="{00000000-0005-0000-0000-0000ED180000}"/>
    <cellStyle name="Normal 24 2 3 3" xfId="8648" xr:uid="{00000000-0005-0000-0000-0000EE180000}"/>
    <cellStyle name="Normal 24 2 4" xfId="1368" xr:uid="{00000000-0005-0000-0000-0000EF180000}"/>
    <cellStyle name="Normal 24 2 4 2" xfId="5731" xr:uid="{00000000-0005-0000-0000-0000F0180000}"/>
    <cellStyle name="Normal 24 2 4 2 2" xfId="8651" xr:uid="{00000000-0005-0000-0000-0000F1180000}"/>
    <cellStyle name="Normal 24 2 4 3" xfId="8650" xr:uid="{00000000-0005-0000-0000-0000F2180000}"/>
    <cellStyle name="Normal 24 2 5" xfId="1369" xr:uid="{00000000-0005-0000-0000-0000F3180000}"/>
    <cellStyle name="Normal 24 2 5 2" xfId="5732" xr:uid="{00000000-0005-0000-0000-0000F4180000}"/>
    <cellStyle name="Normal 24 2 5 2 2" xfId="8653" xr:uid="{00000000-0005-0000-0000-0000F5180000}"/>
    <cellStyle name="Normal 24 2 5 3" xfId="8652" xr:uid="{00000000-0005-0000-0000-0000F6180000}"/>
    <cellStyle name="Normal 24 2 6" xfId="4317" xr:uid="{00000000-0005-0000-0000-0000F7180000}"/>
    <cellStyle name="Normal 24 2 6 2" xfId="8654" xr:uid="{00000000-0005-0000-0000-0000F8180000}"/>
    <cellStyle name="Normal 24 2 7" xfId="8639" xr:uid="{00000000-0005-0000-0000-0000F9180000}"/>
    <cellStyle name="Normal 24 3" xfId="1370" xr:uid="{00000000-0005-0000-0000-0000FA180000}"/>
    <cellStyle name="Normal 24 3 2" xfId="1371" xr:uid="{00000000-0005-0000-0000-0000FB180000}"/>
    <cellStyle name="Normal 24 3 2 2" xfId="1372" xr:uid="{00000000-0005-0000-0000-0000FC180000}"/>
    <cellStyle name="Normal 24 3 2 2 2" xfId="5734" xr:uid="{00000000-0005-0000-0000-0000FD180000}"/>
    <cellStyle name="Normal 24 3 2 2 2 2" xfId="8658" xr:uid="{00000000-0005-0000-0000-0000FE180000}"/>
    <cellStyle name="Normal 24 3 2 2 3" xfId="8657" xr:uid="{00000000-0005-0000-0000-0000FF180000}"/>
    <cellStyle name="Normal 24 3 2 3" xfId="1373" xr:uid="{00000000-0005-0000-0000-000000190000}"/>
    <cellStyle name="Normal 24 3 2 3 2" xfId="5735" xr:uid="{00000000-0005-0000-0000-000001190000}"/>
    <cellStyle name="Normal 24 3 2 3 2 2" xfId="8660" xr:uid="{00000000-0005-0000-0000-000002190000}"/>
    <cellStyle name="Normal 24 3 2 3 3" xfId="8659" xr:uid="{00000000-0005-0000-0000-000003190000}"/>
    <cellStyle name="Normal 24 3 2 4" xfId="1374" xr:uid="{00000000-0005-0000-0000-000004190000}"/>
    <cellStyle name="Normal 24 3 2 4 2" xfId="5736" xr:uid="{00000000-0005-0000-0000-000005190000}"/>
    <cellStyle name="Normal 24 3 2 4 2 2" xfId="8662" xr:uid="{00000000-0005-0000-0000-000006190000}"/>
    <cellStyle name="Normal 24 3 2 4 3" xfId="8661" xr:uid="{00000000-0005-0000-0000-000007190000}"/>
    <cellStyle name="Normal 24 3 2 5" xfId="5733" xr:uid="{00000000-0005-0000-0000-000008190000}"/>
    <cellStyle name="Normal 24 3 2 5 2" xfId="8663" xr:uid="{00000000-0005-0000-0000-000009190000}"/>
    <cellStyle name="Normal 24 3 2 6" xfId="8656" xr:uid="{00000000-0005-0000-0000-00000A190000}"/>
    <cellStyle name="Normal 24 3 3" xfId="1375" xr:uid="{00000000-0005-0000-0000-00000B190000}"/>
    <cellStyle name="Normal 24 3 3 2" xfId="5737" xr:uid="{00000000-0005-0000-0000-00000C190000}"/>
    <cellStyle name="Normal 24 3 3 2 2" xfId="8665" xr:uid="{00000000-0005-0000-0000-00000D190000}"/>
    <cellStyle name="Normal 24 3 3 3" xfId="8664" xr:uid="{00000000-0005-0000-0000-00000E190000}"/>
    <cellStyle name="Normal 24 3 4" xfId="1376" xr:uid="{00000000-0005-0000-0000-00000F190000}"/>
    <cellStyle name="Normal 24 3 4 2" xfId="5738" xr:uid="{00000000-0005-0000-0000-000010190000}"/>
    <cellStyle name="Normal 24 3 4 2 2" xfId="8667" xr:uid="{00000000-0005-0000-0000-000011190000}"/>
    <cellStyle name="Normal 24 3 4 3" xfId="8666" xr:uid="{00000000-0005-0000-0000-000012190000}"/>
    <cellStyle name="Normal 24 3 5" xfId="1377" xr:uid="{00000000-0005-0000-0000-000013190000}"/>
    <cellStyle name="Normal 24 3 5 2" xfId="5739" xr:uid="{00000000-0005-0000-0000-000014190000}"/>
    <cellStyle name="Normal 24 3 5 2 2" xfId="8669" xr:uid="{00000000-0005-0000-0000-000015190000}"/>
    <cellStyle name="Normal 24 3 5 3" xfId="8668" xr:uid="{00000000-0005-0000-0000-000016190000}"/>
    <cellStyle name="Normal 24 3 6" xfId="4469" xr:uid="{00000000-0005-0000-0000-000017190000}"/>
    <cellStyle name="Normal 24 3 7" xfId="8655" xr:uid="{00000000-0005-0000-0000-000018190000}"/>
    <cellStyle name="Normal 24 4" xfId="1378" xr:uid="{00000000-0005-0000-0000-000019190000}"/>
    <cellStyle name="Normal 24 4 2" xfId="1379" xr:uid="{00000000-0005-0000-0000-00001A190000}"/>
    <cellStyle name="Normal 24 4 2 2" xfId="5741" xr:uid="{00000000-0005-0000-0000-00001B190000}"/>
    <cellStyle name="Normal 24 4 2 2 2" xfId="8672" xr:uid="{00000000-0005-0000-0000-00001C190000}"/>
    <cellStyle name="Normal 24 4 2 3" xfId="8671" xr:uid="{00000000-0005-0000-0000-00001D190000}"/>
    <cellStyle name="Normal 24 4 3" xfId="1380" xr:uid="{00000000-0005-0000-0000-00001E190000}"/>
    <cellStyle name="Normal 24 4 3 2" xfId="5742" xr:uid="{00000000-0005-0000-0000-00001F190000}"/>
    <cellStyle name="Normal 24 4 3 2 2" xfId="8674" xr:uid="{00000000-0005-0000-0000-000020190000}"/>
    <cellStyle name="Normal 24 4 3 3" xfId="8673" xr:uid="{00000000-0005-0000-0000-000021190000}"/>
    <cellStyle name="Normal 24 4 4" xfId="1381" xr:uid="{00000000-0005-0000-0000-000022190000}"/>
    <cellStyle name="Normal 24 4 4 2" xfId="5743" xr:uid="{00000000-0005-0000-0000-000023190000}"/>
    <cellStyle name="Normal 24 4 4 2 2" xfId="8676" xr:uid="{00000000-0005-0000-0000-000024190000}"/>
    <cellStyle name="Normal 24 4 4 3" xfId="8675" xr:uid="{00000000-0005-0000-0000-000025190000}"/>
    <cellStyle name="Normal 24 4 5" xfId="5740" xr:uid="{00000000-0005-0000-0000-000026190000}"/>
    <cellStyle name="Normal 24 4 5 2" xfId="8677" xr:uid="{00000000-0005-0000-0000-000027190000}"/>
    <cellStyle name="Normal 24 4 6" xfId="8670" xr:uid="{00000000-0005-0000-0000-000028190000}"/>
    <cellStyle name="Normal 24 5" xfId="1382" xr:uid="{00000000-0005-0000-0000-000029190000}"/>
    <cellStyle name="Normal 24 5 2" xfId="5744" xr:uid="{00000000-0005-0000-0000-00002A190000}"/>
    <cellStyle name="Normal 24 5 2 2" xfId="8679" xr:uid="{00000000-0005-0000-0000-00002B190000}"/>
    <cellStyle name="Normal 24 5 3" xfId="8678" xr:uid="{00000000-0005-0000-0000-00002C190000}"/>
    <cellStyle name="Normal 24 6" xfId="1383" xr:uid="{00000000-0005-0000-0000-00002D190000}"/>
    <cellStyle name="Normal 24 6 2" xfId="5745" xr:uid="{00000000-0005-0000-0000-00002E190000}"/>
    <cellStyle name="Normal 24 6 2 2" xfId="8681" xr:uid="{00000000-0005-0000-0000-00002F190000}"/>
    <cellStyle name="Normal 24 6 3" xfId="8680" xr:uid="{00000000-0005-0000-0000-000030190000}"/>
    <cellStyle name="Normal 24 7" xfId="1384" xr:uid="{00000000-0005-0000-0000-000031190000}"/>
    <cellStyle name="Normal 24 7 2" xfId="5746" xr:uid="{00000000-0005-0000-0000-000032190000}"/>
    <cellStyle name="Normal 24 7 2 2" xfId="8683" xr:uid="{00000000-0005-0000-0000-000033190000}"/>
    <cellStyle name="Normal 24 7 3" xfId="8682" xr:uid="{00000000-0005-0000-0000-000034190000}"/>
    <cellStyle name="Normal 24 8" xfId="1385" xr:uid="{00000000-0005-0000-0000-000035190000}"/>
    <cellStyle name="Normal 24 8 2" xfId="3715" xr:uid="{00000000-0005-0000-0000-000036190000}"/>
    <cellStyle name="Normal 24 9" xfId="4316" xr:uid="{00000000-0005-0000-0000-000037190000}"/>
    <cellStyle name="Normal 25" xfId="1386" xr:uid="{00000000-0005-0000-0000-000038190000}"/>
    <cellStyle name="Normal 25 10" xfId="6691" xr:uid="{00000000-0005-0000-0000-000039190000}"/>
    <cellStyle name="Normal 25 11" xfId="2415" xr:uid="{00000000-0005-0000-0000-00003A190000}"/>
    <cellStyle name="Normal 25 2" xfId="1387" xr:uid="{00000000-0005-0000-0000-00003B190000}"/>
    <cellStyle name="Normal 25 2 2" xfId="1388" xr:uid="{00000000-0005-0000-0000-00003C190000}"/>
    <cellStyle name="Normal 25 2 2 2" xfId="1389" xr:uid="{00000000-0005-0000-0000-00003D190000}"/>
    <cellStyle name="Normal 25 2 2 2 2" xfId="5749" xr:uid="{00000000-0005-0000-0000-00003E190000}"/>
    <cellStyle name="Normal 25 2 2 2 2 2" xfId="8688" xr:uid="{00000000-0005-0000-0000-00003F190000}"/>
    <cellStyle name="Normal 25 2 2 2 3" xfId="8687" xr:uid="{00000000-0005-0000-0000-000040190000}"/>
    <cellStyle name="Normal 25 2 2 3" xfId="1390" xr:uid="{00000000-0005-0000-0000-000041190000}"/>
    <cellStyle name="Normal 25 2 2 3 2" xfId="5750" xr:uid="{00000000-0005-0000-0000-000042190000}"/>
    <cellStyle name="Normal 25 2 2 3 2 2" xfId="8690" xr:uid="{00000000-0005-0000-0000-000043190000}"/>
    <cellStyle name="Normal 25 2 2 3 3" xfId="8689" xr:uid="{00000000-0005-0000-0000-000044190000}"/>
    <cellStyle name="Normal 25 2 2 4" xfId="1391" xr:uid="{00000000-0005-0000-0000-000045190000}"/>
    <cellStyle name="Normal 25 2 2 4 2" xfId="5751" xr:uid="{00000000-0005-0000-0000-000046190000}"/>
    <cellStyle name="Normal 25 2 2 4 2 2" xfId="8692" xr:uid="{00000000-0005-0000-0000-000047190000}"/>
    <cellStyle name="Normal 25 2 2 4 3" xfId="8691" xr:uid="{00000000-0005-0000-0000-000048190000}"/>
    <cellStyle name="Normal 25 2 2 5" xfId="5748" xr:uid="{00000000-0005-0000-0000-000049190000}"/>
    <cellStyle name="Normal 25 2 2 5 2" xfId="8693" xr:uid="{00000000-0005-0000-0000-00004A190000}"/>
    <cellStyle name="Normal 25 2 2 6" xfId="8686" xr:uid="{00000000-0005-0000-0000-00004B190000}"/>
    <cellStyle name="Normal 25 2 3" xfId="1392" xr:uid="{00000000-0005-0000-0000-00004C190000}"/>
    <cellStyle name="Normal 25 2 3 2" xfId="5752" xr:uid="{00000000-0005-0000-0000-00004D190000}"/>
    <cellStyle name="Normal 25 2 3 2 2" xfId="8695" xr:uid="{00000000-0005-0000-0000-00004E190000}"/>
    <cellStyle name="Normal 25 2 3 3" xfId="8694" xr:uid="{00000000-0005-0000-0000-00004F190000}"/>
    <cellStyle name="Normal 25 2 4" xfId="1393" xr:uid="{00000000-0005-0000-0000-000050190000}"/>
    <cellStyle name="Normal 25 2 4 2" xfId="5753" xr:uid="{00000000-0005-0000-0000-000051190000}"/>
    <cellStyle name="Normal 25 2 4 2 2" xfId="8697" xr:uid="{00000000-0005-0000-0000-000052190000}"/>
    <cellStyle name="Normal 25 2 4 3" xfId="8696" xr:uid="{00000000-0005-0000-0000-000053190000}"/>
    <cellStyle name="Normal 25 2 5" xfId="1394" xr:uid="{00000000-0005-0000-0000-000054190000}"/>
    <cellStyle name="Normal 25 2 5 2" xfId="5754" xr:uid="{00000000-0005-0000-0000-000055190000}"/>
    <cellStyle name="Normal 25 2 5 2 2" xfId="8699" xr:uid="{00000000-0005-0000-0000-000056190000}"/>
    <cellStyle name="Normal 25 2 5 3" xfId="8698" xr:uid="{00000000-0005-0000-0000-000057190000}"/>
    <cellStyle name="Normal 25 2 6" xfId="5747" xr:uid="{00000000-0005-0000-0000-000058190000}"/>
    <cellStyle name="Normal 25 2 6 2" xfId="8700" xr:uid="{00000000-0005-0000-0000-000059190000}"/>
    <cellStyle name="Normal 25 2 7" xfId="8685" xr:uid="{00000000-0005-0000-0000-00005A190000}"/>
    <cellStyle name="Normal 25 3" xfId="1395" xr:uid="{00000000-0005-0000-0000-00005B190000}"/>
    <cellStyle name="Normal 25 3 2" xfId="1396" xr:uid="{00000000-0005-0000-0000-00005C190000}"/>
    <cellStyle name="Normal 25 3 2 2" xfId="1397" xr:uid="{00000000-0005-0000-0000-00005D190000}"/>
    <cellStyle name="Normal 25 3 2 2 2" xfId="5757" xr:uid="{00000000-0005-0000-0000-00005E190000}"/>
    <cellStyle name="Normal 25 3 2 2 2 2" xfId="8704" xr:uid="{00000000-0005-0000-0000-00005F190000}"/>
    <cellStyle name="Normal 25 3 2 2 3" xfId="8703" xr:uid="{00000000-0005-0000-0000-000060190000}"/>
    <cellStyle name="Normal 25 3 2 3" xfId="1398" xr:uid="{00000000-0005-0000-0000-000061190000}"/>
    <cellStyle name="Normal 25 3 2 3 2" xfId="5758" xr:uid="{00000000-0005-0000-0000-000062190000}"/>
    <cellStyle name="Normal 25 3 2 3 2 2" xfId="8706" xr:uid="{00000000-0005-0000-0000-000063190000}"/>
    <cellStyle name="Normal 25 3 2 3 3" xfId="8705" xr:uid="{00000000-0005-0000-0000-000064190000}"/>
    <cellStyle name="Normal 25 3 2 4" xfId="1399" xr:uid="{00000000-0005-0000-0000-000065190000}"/>
    <cellStyle name="Normal 25 3 2 4 2" xfId="5759" xr:uid="{00000000-0005-0000-0000-000066190000}"/>
    <cellStyle name="Normal 25 3 2 4 2 2" xfId="8708" xr:uid="{00000000-0005-0000-0000-000067190000}"/>
    <cellStyle name="Normal 25 3 2 4 3" xfId="8707" xr:uid="{00000000-0005-0000-0000-000068190000}"/>
    <cellStyle name="Normal 25 3 2 5" xfId="5756" xr:uid="{00000000-0005-0000-0000-000069190000}"/>
    <cellStyle name="Normal 25 3 2 5 2" xfId="8709" xr:uid="{00000000-0005-0000-0000-00006A190000}"/>
    <cellStyle name="Normal 25 3 2 6" xfId="8702" xr:uid="{00000000-0005-0000-0000-00006B190000}"/>
    <cellStyle name="Normal 25 3 3" xfId="1400" xr:uid="{00000000-0005-0000-0000-00006C190000}"/>
    <cellStyle name="Normal 25 3 3 2" xfId="5760" xr:uid="{00000000-0005-0000-0000-00006D190000}"/>
    <cellStyle name="Normal 25 3 3 2 2" xfId="8711" xr:uid="{00000000-0005-0000-0000-00006E190000}"/>
    <cellStyle name="Normal 25 3 3 3" xfId="8710" xr:uid="{00000000-0005-0000-0000-00006F190000}"/>
    <cellStyle name="Normal 25 3 4" xfId="1401" xr:uid="{00000000-0005-0000-0000-000070190000}"/>
    <cellStyle name="Normal 25 3 4 2" xfId="5761" xr:uid="{00000000-0005-0000-0000-000071190000}"/>
    <cellStyle name="Normal 25 3 4 2 2" xfId="8713" xr:uid="{00000000-0005-0000-0000-000072190000}"/>
    <cellStyle name="Normal 25 3 4 3" xfId="8712" xr:uid="{00000000-0005-0000-0000-000073190000}"/>
    <cellStyle name="Normal 25 3 5" xfId="1402" xr:uid="{00000000-0005-0000-0000-000074190000}"/>
    <cellStyle name="Normal 25 3 5 2" xfId="5762" xr:uid="{00000000-0005-0000-0000-000075190000}"/>
    <cellStyle name="Normal 25 3 5 2 2" xfId="8715" xr:uid="{00000000-0005-0000-0000-000076190000}"/>
    <cellStyle name="Normal 25 3 5 3" xfId="8714" xr:uid="{00000000-0005-0000-0000-000077190000}"/>
    <cellStyle name="Normal 25 3 6" xfId="5755" xr:uid="{00000000-0005-0000-0000-000078190000}"/>
    <cellStyle name="Normal 25 3 6 2" xfId="8716" xr:uid="{00000000-0005-0000-0000-000079190000}"/>
    <cellStyle name="Normal 25 3 7" xfId="8701" xr:uid="{00000000-0005-0000-0000-00007A190000}"/>
    <cellStyle name="Normal 25 4" xfId="1403" xr:uid="{00000000-0005-0000-0000-00007B190000}"/>
    <cellStyle name="Normal 25 4 2" xfId="1404" xr:uid="{00000000-0005-0000-0000-00007C190000}"/>
    <cellStyle name="Normal 25 4 2 2" xfId="5764" xr:uid="{00000000-0005-0000-0000-00007D190000}"/>
    <cellStyle name="Normal 25 4 2 2 2" xfId="8719" xr:uid="{00000000-0005-0000-0000-00007E190000}"/>
    <cellStyle name="Normal 25 4 2 3" xfId="8718" xr:uid="{00000000-0005-0000-0000-00007F190000}"/>
    <cellStyle name="Normal 25 4 3" xfId="1405" xr:uid="{00000000-0005-0000-0000-000080190000}"/>
    <cellStyle name="Normal 25 4 3 2" xfId="5765" xr:uid="{00000000-0005-0000-0000-000081190000}"/>
    <cellStyle name="Normal 25 4 3 2 2" xfId="8721" xr:uid="{00000000-0005-0000-0000-000082190000}"/>
    <cellStyle name="Normal 25 4 3 3" xfId="8720" xr:uid="{00000000-0005-0000-0000-000083190000}"/>
    <cellStyle name="Normal 25 4 4" xfId="1406" xr:uid="{00000000-0005-0000-0000-000084190000}"/>
    <cellStyle name="Normal 25 4 4 2" xfId="5766" xr:uid="{00000000-0005-0000-0000-000085190000}"/>
    <cellStyle name="Normal 25 4 4 2 2" xfId="8723" xr:uid="{00000000-0005-0000-0000-000086190000}"/>
    <cellStyle name="Normal 25 4 4 3" xfId="8722" xr:uid="{00000000-0005-0000-0000-000087190000}"/>
    <cellStyle name="Normal 25 4 5" xfId="5763" xr:uid="{00000000-0005-0000-0000-000088190000}"/>
    <cellStyle name="Normal 25 4 5 2" xfId="8724" xr:uid="{00000000-0005-0000-0000-000089190000}"/>
    <cellStyle name="Normal 25 4 6" xfId="8717" xr:uid="{00000000-0005-0000-0000-00008A190000}"/>
    <cellStyle name="Normal 25 5" xfId="1407" xr:uid="{00000000-0005-0000-0000-00008B190000}"/>
    <cellStyle name="Normal 25 5 2" xfId="5767" xr:uid="{00000000-0005-0000-0000-00008C190000}"/>
    <cellStyle name="Normal 25 5 2 2" xfId="8726" xr:uid="{00000000-0005-0000-0000-00008D190000}"/>
    <cellStyle name="Normal 25 5 3" xfId="8725" xr:uid="{00000000-0005-0000-0000-00008E190000}"/>
    <cellStyle name="Normal 25 6" xfId="1408" xr:uid="{00000000-0005-0000-0000-00008F190000}"/>
    <cellStyle name="Normal 25 6 2" xfId="5768" xr:uid="{00000000-0005-0000-0000-000090190000}"/>
    <cellStyle name="Normal 25 6 2 2" xfId="8728" xr:uid="{00000000-0005-0000-0000-000091190000}"/>
    <cellStyle name="Normal 25 6 3" xfId="8727" xr:uid="{00000000-0005-0000-0000-000092190000}"/>
    <cellStyle name="Normal 25 7" xfId="1409" xr:uid="{00000000-0005-0000-0000-000093190000}"/>
    <cellStyle name="Normal 25 7 2" xfId="5769" xr:uid="{00000000-0005-0000-0000-000094190000}"/>
    <cellStyle name="Normal 25 7 2 2" xfId="8730" xr:uid="{00000000-0005-0000-0000-000095190000}"/>
    <cellStyle name="Normal 25 7 3" xfId="8729" xr:uid="{00000000-0005-0000-0000-000096190000}"/>
    <cellStyle name="Normal 25 8" xfId="4318" xr:uid="{00000000-0005-0000-0000-000097190000}"/>
    <cellStyle name="Normal 25 9" xfId="8684" xr:uid="{00000000-0005-0000-0000-000098190000}"/>
    <cellStyle name="Normal 258" xfId="6575" xr:uid="{00000000-0005-0000-0000-000099190000}"/>
    <cellStyle name="Normal 259" xfId="6576" xr:uid="{00000000-0005-0000-0000-00009A190000}"/>
    <cellStyle name="Normal 26" xfId="1410" xr:uid="{00000000-0005-0000-0000-00009B190000}"/>
    <cellStyle name="Normal 26 2" xfId="3716" xr:uid="{00000000-0005-0000-0000-00009C190000}"/>
    <cellStyle name="Normal 26 2 2" xfId="4470" xr:uid="{00000000-0005-0000-0000-00009D190000}"/>
    <cellStyle name="Normal 26 2 2 2" xfId="8733" xr:uid="{00000000-0005-0000-0000-00009E190000}"/>
    <cellStyle name="Normal 26 2 3" xfId="8732" xr:uid="{00000000-0005-0000-0000-00009F190000}"/>
    <cellStyle name="Normal 26 3" xfId="4319" xr:uid="{00000000-0005-0000-0000-0000A0190000}"/>
    <cellStyle name="Normal 26 4" xfId="8731" xr:uid="{00000000-0005-0000-0000-0000A1190000}"/>
    <cellStyle name="Normal 26 5" xfId="2416" xr:uid="{00000000-0005-0000-0000-0000A2190000}"/>
    <cellStyle name="Normal 27" xfId="1411" xr:uid="{00000000-0005-0000-0000-0000A3190000}"/>
    <cellStyle name="Normal 27 2" xfId="1412" xr:uid="{00000000-0005-0000-0000-0000A4190000}"/>
    <cellStyle name="Normal 27 2 2" xfId="3717" xr:uid="{00000000-0005-0000-0000-0000A5190000}"/>
    <cellStyle name="Normal 27 2 2 2" xfId="4471" xr:uid="{00000000-0005-0000-0000-0000A6190000}"/>
    <cellStyle name="Normal 27 2 2 2 2" xfId="8735" xr:uid="{00000000-0005-0000-0000-0000A7190000}"/>
    <cellStyle name="Normal 27 2 2 3" xfId="8734" xr:uid="{00000000-0005-0000-0000-0000A8190000}"/>
    <cellStyle name="Normal 27 3" xfId="3718" xr:uid="{00000000-0005-0000-0000-0000A9190000}"/>
    <cellStyle name="Normal 27 3 2" xfId="4472" xr:uid="{00000000-0005-0000-0000-0000AA190000}"/>
    <cellStyle name="Normal 27 3 2 2" xfId="8737" xr:uid="{00000000-0005-0000-0000-0000AB190000}"/>
    <cellStyle name="Normal 27 3 3" xfId="8736" xr:uid="{00000000-0005-0000-0000-0000AC190000}"/>
    <cellStyle name="Normal 28" xfId="1413" xr:uid="{00000000-0005-0000-0000-0000AD190000}"/>
    <cellStyle name="Normal 28 2" xfId="1414" xr:uid="{00000000-0005-0000-0000-0000AE190000}"/>
    <cellStyle name="Normal 28 2 2" xfId="1415" xr:uid="{00000000-0005-0000-0000-0000AF190000}"/>
    <cellStyle name="Normal 28 2 2 2" xfId="1416" xr:uid="{00000000-0005-0000-0000-0000B0190000}"/>
    <cellStyle name="Normal 28 2 2 2 2" xfId="5771" xr:uid="{00000000-0005-0000-0000-0000B1190000}"/>
    <cellStyle name="Normal 28 2 2 2 2 2" xfId="8740" xr:uid="{00000000-0005-0000-0000-0000B2190000}"/>
    <cellStyle name="Normal 28 2 2 2 3" xfId="8739" xr:uid="{00000000-0005-0000-0000-0000B3190000}"/>
    <cellStyle name="Normal 28 2 2 3" xfId="1417" xr:uid="{00000000-0005-0000-0000-0000B4190000}"/>
    <cellStyle name="Normal 28 2 2 3 2" xfId="5772" xr:uid="{00000000-0005-0000-0000-0000B5190000}"/>
    <cellStyle name="Normal 28 2 2 3 2 2" xfId="8742" xr:uid="{00000000-0005-0000-0000-0000B6190000}"/>
    <cellStyle name="Normal 28 2 2 3 3" xfId="8741" xr:uid="{00000000-0005-0000-0000-0000B7190000}"/>
    <cellStyle name="Normal 28 2 2 4" xfId="1418" xr:uid="{00000000-0005-0000-0000-0000B8190000}"/>
    <cellStyle name="Normal 28 2 2 4 2" xfId="5773" xr:uid="{00000000-0005-0000-0000-0000B9190000}"/>
    <cellStyle name="Normal 28 2 2 4 2 2" xfId="8744" xr:uid="{00000000-0005-0000-0000-0000BA190000}"/>
    <cellStyle name="Normal 28 2 2 4 3" xfId="8743" xr:uid="{00000000-0005-0000-0000-0000BB190000}"/>
    <cellStyle name="Normal 28 2 2 5" xfId="5770" xr:uid="{00000000-0005-0000-0000-0000BC190000}"/>
    <cellStyle name="Normal 28 2 2 5 2" xfId="8745" xr:uid="{00000000-0005-0000-0000-0000BD190000}"/>
    <cellStyle name="Normal 28 2 2 6" xfId="8738" xr:uid="{00000000-0005-0000-0000-0000BE190000}"/>
    <cellStyle name="Normal 28 2 3" xfId="1419" xr:uid="{00000000-0005-0000-0000-0000BF190000}"/>
    <cellStyle name="Normal 28 2 3 2" xfId="5774" xr:uid="{00000000-0005-0000-0000-0000C0190000}"/>
    <cellStyle name="Normal 28 2 3 2 2" xfId="8747" xr:uid="{00000000-0005-0000-0000-0000C1190000}"/>
    <cellStyle name="Normal 28 2 3 3" xfId="8746" xr:uid="{00000000-0005-0000-0000-0000C2190000}"/>
    <cellStyle name="Normal 28 2 4" xfId="1420" xr:uid="{00000000-0005-0000-0000-0000C3190000}"/>
    <cellStyle name="Normal 28 2 4 2" xfId="5775" xr:uid="{00000000-0005-0000-0000-0000C4190000}"/>
    <cellStyle name="Normal 28 2 4 2 2" xfId="8749" xr:uid="{00000000-0005-0000-0000-0000C5190000}"/>
    <cellStyle name="Normal 28 2 4 3" xfId="8748" xr:uid="{00000000-0005-0000-0000-0000C6190000}"/>
    <cellStyle name="Normal 28 2 5" xfId="1421" xr:uid="{00000000-0005-0000-0000-0000C7190000}"/>
    <cellStyle name="Normal 28 2 5 2" xfId="5776" xr:uid="{00000000-0005-0000-0000-0000C8190000}"/>
    <cellStyle name="Normal 28 2 5 2 2" xfId="8751" xr:uid="{00000000-0005-0000-0000-0000C9190000}"/>
    <cellStyle name="Normal 28 2 5 3" xfId="8750" xr:uid="{00000000-0005-0000-0000-0000CA190000}"/>
    <cellStyle name="Normal 28 2 6" xfId="2452" xr:uid="{00000000-0005-0000-0000-0000CB190000}"/>
    <cellStyle name="Normal 28 3" xfId="1422" xr:uid="{00000000-0005-0000-0000-0000CC190000}"/>
    <cellStyle name="Normal 28 3 2" xfId="1423" xr:uid="{00000000-0005-0000-0000-0000CD190000}"/>
    <cellStyle name="Normal 28 3 2 2" xfId="1424" xr:uid="{00000000-0005-0000-0000-0000CE190000}"/>
    <cellStyle name="Normal 28 3 2 2 2" xfId="5779" xr:uid="{00000000-0005-0000-0000-0000CF190000}"/>
    <cellStyle name="Normal 28 3 2 2 2 2" xfId="8755" xr:uid="{00000000-0005-0000-0000-0000D0190000}"/>
    <cellStyle name="Normal 28 3 2 2 3" xfId="8754" xr:uid="{00000000-0005-0000-0000-0000D1190000}"/>
    <cellStyle name="Normal 28 3 2 3" xfId="1425" xr:uid="{00000000-0005-0000-0000-0000D2190000}"/>
    <cellStyle name="Normal 28 3 2 3 2" xfId="5780" xr:uid="{00000000-0005-0000-0000-0000D3190000}"/>
    <cellStyle name="Normal 28 3 2 3 2 2" xfId="8757" xr:uid="{00000000-0005-0000-0000-0000D4190000}"/>
    <cellStyle name="Normal 28 3 2 3 3" xfId="8756" xr:uid="{00000000-0005-0000-0000-0000D5190000}"/>
    <cellStyle name="Normal 28 3 2 4" xfId="1426" xr:uid="{00000000-0005-0000-0000-0000D6190000}"/>
    <cellStyle name="Normal 28 3 2 4 2" xfId="5781" xr:uid="{00000000-0005-0000-0000-0000D7190000}"/>
    <cellStyle name="Normal 28 3 2 4 2 2" xfId="8759" xr:uid="{00000000-0005-0000-0000-0000D8190000}"/>
    <cellStyle name="Normal 28 3 2 4 3" xfId="8758" xr:uid="{00000000-0005-0000-0000-0000D9190000}"/>
    <cellStyle name="Normal 28 3 2 5" xfId="5778" xr:uid="{00000000-0005-0000-0000-0000DA190000}"/>
    <cellStyle name="Normal 28 3 2 5 2" xfId="8760" xr:uid="{00000000-0005-0000-0000-0000DB190000}"/>
    <cellStyle name="Normal 28 3 2 6" xfId="8753" xr:uid="{00000000-0005-0000-0000-0000DC190000}"/>
    <cellStyle name="Normal 28 3 3" xfId="1427" xr:uid="{00000000-0005-0000-0000-0000DD190000}"/>
    <cellStyle name="Normal 28 3 3 2" xfId="5782" xr:uid="{00000000-0005-0000-0000-0000DE190000}"/>
    <cellStyle name="Normal 28 3 3 2 2" xfId="8762" xr:uid="{00000000-0005-0000-0000-0000DF190000}"/>
    <cellStyle name="Normal 28 3 3 3" xfId="8761" xr:uid="{00000000-0005-0000-0000-0000E0190000}"/>
    <cellStyle name="Normal 28 3 4" xfId="1428" xr:uid="{00000000-0005-0000-0000-0000E1190000}"/>
    <cellStyle name="Normal 28 3 4 2" xfId="5783" xr:uid="{00000000-0005-0000-0000-0000E2190000}"/>
    <cellStyle name="Normal 28 3 4 2 2" xfId="8764" xr:uid="{00000000-0005-0000-0000-0000E3190000}"/>
    <cellStyle name="Normal 28 3 4 3" xfId="8763" xr:uid="{00000000-0005-0000-0000-0000E4190000}"/>
    <cellStyle name="Normal 28 3 5" xfId="1429" xr:uid="{00000000-0005-0000-0000-0000E5190000}"/>
    <cellStyle name="Normal 28 3 5 2" xfId="5784" xr:uid="{00000000-0005-0000-0000-0000E6190000}"/>
    <cellStyle name="Normal 28 3 5 2 2" xfId="8766" xr:uid="{00000000-0005-0000-0000-0000E7190000}"/>
    <cellStyle name="Normal 28 3 5 3" xfId="8765" xr:uid="{00000000-0005-0000-0000-0000E8190000}"/>
    <cellStyle name="Normal 28 3 6" xfId="5777" xr:uid="{00000000-0005-0000-0000-0000E9190000}"/>
    <cellStyle name="Normal 28 3 6 2" xfId="8767" xr:uid="{00000000-0005-0000-0000-0000EA190000}"/>
    <cellStyle name="Normal 28 3 7" xfId="8752" xr:uid="{00000000-0005-0000-0000-0000EB190000}"/>
    <cellStyle name="Normal 28 4" xfId="1430" xr:uid="{00000000-0005-0000-0000-0000EC190000}"/>
    <cellStyle name="Normal 28 4 2" xfId="1431" xr:uid="{00000000-0005-0000-0000-0000ED190000}"/>
    <cellStyle name="Normal 28 4 2 2" xfId="5786" xr:uid="{00000000-0005-0000-0000-0000EE190000}"/>
    <cellStyle name="Normal 28 4 2 2 2" xfId="8770" xr:uid="{00000000-0005-0000-0000-0000EF190000}"/>
    <cellStyle name="Normal 28 4 2 3" xfId="8769" xr:uid="{00000000-0005-0000-0000-0000F0190000}"/>
    <cellStyle name="Normal 28 4 3" xfId="1432" xr:uid="{00000000-0005-0000-0000-0000F1190000}"/>
    <cellStyle name="Normal 28 4 3 2" xfId="5787" xr:uid="{00000000-0005-0000-0000-0000F2190000}"/>
    <cellStyle name="Normal 28 4 3 2 2" xfId="8772" xr:uid="{00000000-0005-0000-0000-0000F3190000}"/>
    <cellStyle name="Normal 28 4 3 3" xfId="8771" xr:uid="{00000000-0005-0000-0000-0000F4190000}"/>
    <cellStyle name="Normal 28 4 4" xfId="1433" xr:uid="{00000000-0005-0000-0000-0000F5190000}"/>
    <cellStyle name="Normal 28 4 4 2" xfId="5788" xr:uid="{00000000-0005-0000-0000-0000F6190000}"/>
    <cellStyle name="Normal 28 4 4 2 2" xfId="8774" xr:uid="{00000000-0005-0000-0000-0000F7190000}"/>
    <cellStyle name="Normal 28 4 4 3" xfId="8773" xr:uid="{00000000-0005-0000-0000-0000F8190000}"/>
    <cellStyle name="Normal 28 4 5" xfId="5785" xr:uid="{00000000-0005-0000-0000-0000F9190000}"/>
    <cellStyle name="Normal 28 4 5 2" xfId="8775" xr:uid="{00000000-0005-0000-0000-0000FA190000}"/>
    <cellStyle name="Normal 28 4 6" xfId="8768" xr:uid="{00000000-0005-0000-0000-0000FB190000}"/>
    <cellStyle name="Normal 28 5" xfId="1434" xr:uid="{00000000-0005-0000-0000-0000FC190000}"/>
    <cellStyle name="Normal 28 5 2" xfId="5789" xr:uid="{00000000-0005-0000-0000-0000FD190000}"/>
    <cellStyle name="Normal 28 5 2 2" xfId="8777" xr:uid="{00000000-0005-0000-0000-0000FE190000}"/>
    <cellStyle name="Normal 28 5 3" xfId="8776" xr:uid="{00000000-0005-0000-0000-0000FF190000}"/>
    <cellStyle name="Normal 28 6" xfId="1435" xr:uid="{00000000-0005-0000-0000-0000001A0000}"/>
    <cellStyle name="Normal 28 6 2" xfId="5790" xr:uid="{00000000-0005-0000-0000-0000011A0000}"/>
    <cellStyle name="Normal 28 6 2 2" xfId="8779" xr:uid="{00000000-0005-0000-0000-0000021A0000}"/>
    <cellStyle name="Normal 28 6 3" xfId="8778" xr:uid="{00000000-0005-0000-0000-0000031A0000}"/>
    <cellStyle name="Normal 28 7" xfId="1436" xr:uid="{00000000-0005-0000-0000-0000041A0000}"/>
    <cellStyle name="Normal 28 7 2" xfId="5791" xr:uid="{00000000-0005-0000-0000-0000051A0000}"/>
    <cellStyle name="Normal 28 7 2 2" xfId="8781" xr:uid="{00000000-0005-0000-0000-0000061A0000}"/>
    <cellStyle name="Normal 28 7 3" xfId="8780" xr:uid="{00000000-0005-0000-0000-0000071A0000}"/>
    <cellStyle name="Normal 28 8" xfId="2417" xr:uid="{00000000-0005-0000-0000-0000081A0000}"/>
    <cellStyle name="Normal 29" xfId="1437" xr:uid="{00000000-0005-0000-0000-0000091A0000}"/>
    <cellStyle name="Normal 29 2" xfId="1438" xr:uid="{00000000-0005-0000-0000-00000A1A0000}"/>
    <cellStyle name="Normal 29 2 2" xfId="1439" xr:uid="{00000000-0005-0000-0000-00000B1A0000}"/>
    <cellStyle name="Normal 29 2 2 2" xfId="1440" xr:uid="{00000000-0005-0000-0000-00000C1A0000}"/>
    <cellStyle name="Normal 29 2 2 2 2" xfId="5794" xr:uid="{00000000-0005-0000-0000-00000D1A0000}"/>
    <cellStyle name="Normal 29 2 2 2 2 2" xfId="8784" xr:uid="{00000000-0005-0000-0000-00000E1A0000}"/>
    <cellStyle name="Normal 29 2 2 2 3" xfId="8783" xr:uid="{00000000-0005-0000-0000-00000F1A0000}"/>
    <cellStyle name="Normal 29 2 2 3" xfId="1441" xr:uid="{00000000-0005-0000-0000-0000101A0000}"/>
    <cellStyle name="Normal 29 2 2 3 2" xfId="5795" xr:uid="{00000000-0005-0000-0000-0000111A0000}"/>
    <cellStyle name="Normal 29 2 2 3 2 2" xfId="8786" xr:uid="{00000000-0005-0000-0000-0000121A0000}"/>
    <cellStyle name="Normal 29 2 2 3 3" xfId="8785" xr:uid="{00000000-0005-0000-0000-0000131A0000}"/>
    <cellStyle name="Normal 29 2 2 4" xfId="1442" xr:uid="{00000000-0005-0000-0000-0000141A0000}"/>
    <cellStyle name="Normal 29 2 2 4 2" xfId="5796" xr:uid="{00000000-0005-0000-0000-0000151A0000}"/>
    <cellStyle name="Normal 29 2 2 4 2 2" xfId="8788" xr:uid="{00000000-0005-0000-0000-0000161A0000}"/>
    <cellStyle name="Normal 29 2 2 4 3" xfId="8787" xr:uid="{00000000-0005-0000-0000-0000171A0000}"/>
    <cellStyle name="Normal 29 2 2 5" xfId="5793" xr:uid="{00000000-0005-0000-0000-0000181A0000}"/>
    <cellStyle name="Normal 29 2 2 5 2" xfId="8789" xr:uid="{00000000-0005-0000-0000-0000191A0000}"/>
    <cellStyle name="Normal 29 2 2 6" xfId="8782" xr:uid="{00000000-0005-0000-0000-00001A1A0000}"/>
    <cellStyle name="Normal 29 2 3" xfId="1443" xr:uid="{00000000-0005-0000-0000-00001B1A0000}"/>
    <cellStyle name="Normal 29 2 3 2" xfId="5797" xr:uid="{00000000-0005-0000-0000-00001C1A0000}"/>
    <cellStyle name="Normal 29 2 3 2 2" xfId="8791" xr:uid="{00000000-0005-0000-0000-00001D1A0000}"/>
    <cellStyle name="Normal 29 2 3 3" xfId="8790" xr:uid="{00000000-0005-0000-0000-00001E1A0000}"/>
    <cellStyle name="Normal 29 2 4" xfId="1444" xr:uid="{00000000-0005-0000-0000-00001F1A0000}"/>
    <cellStyle name="Normal 29 2 4 2" xfId="5798" xr:uid="{00000000-0005-0000-0000-0000201A0000}"/>
    <cellStyle name="Normal 29 2 4 2 2" xfId="8793" xr:uid="{00000000-0005-0000-0000-0000211A0000}"/>
    <cellStyle name="Normal 29 2 4 3" xfId="8792" xr:uid="{00000000-0005-0000-0000-0000221A0000}"/>
    <cellStyle name="Normal 29 2 5" xfId="1445" xr:uid="{00000000-0005-0000-0000-0000231A0000}"/>
    <cellStyle name="Normal 29 2 5 2" xfId="5799" xr:uid="{00000000-0005-0000-0000-0000241A0000}"/>
    <cellStyle name="Normal 29 2 5 2 2" xfId="8795" xr:uid="{00000000-0005-0000-0000-0000251A0000}"/>
    <cellStyle name="Normal 29 2 5 3" xfId="8794" xr:uid="{00000000-0005-0000-0000-0000261A0000}"/>
    <cellStyle name="Normal 29 2 6" xfId="5792" xr:uid="{00000000-0005-0000-0000-0000271A0000}"/>
    <cellStyle name="Normal 29 2 6 2" xfId="8796" xr:uid="{00000000-0005-0000-0000-0000281A0000}"/>
    <cellStyle name="Normal 29 2 7" xfId="2453" xr:uid="{00000000-0005-0000-0000-0000291A0000}"/>
    <cellStyle name="Normal 29 3" xfId="1446" xr:uid="{00000000-0005-0000-0000-00002A1A0000}"/>
    <cellStyle name="Normal 29 3 2" xfId="1447" xr:uid="{00000000-0005-0000-0000-00002B1A0000}"/>
    <cellStyle name="Normal 29 3 2 2" xfId="1448" xr:uid="{00000000-0005-0000-0000-00002C1A0000}"/>
    <cellStyle name="Normal 29 3 2 2 2" xfId="5802" xr:uid="{00000000-0005-0000-0000-00002D1A0000}"/>
    <cellStyle name="Normal 29 3 2 2 2 2" xfId="8800" xr:uid="{00000000-0005-0000-0000-00002E1A0000}"/>
    <cellStyle name="Normal 29 3 2 2 3" xfId="8799" xr:uid="{00000000-0005-0000-0000-00002F1A0000}"/>
    <cellStyle name="Normal 29 3 2 3" xfId="1449" xr:uid="{00000000-0005-0000-0000-0000301A0000}"/>
    <cellStyle name="Normal 29 3 2 3 2" xfId="5803" xr:uid="{00000000-0005-0000-0000-0000311A0000}"/>
    <cellStyle name="Normal 29 3 2 3 2 2" xfId="8802" xr:uid="{00000000-0005-0000-0000-0000321A0000}"/>
    <cellStyle name="Normal 29 3 2 3 3" xfId="8801" xr:uid="{00000000-0005-0000-0000-0000331A0000}"/>
    <cellStyle name="Normal 29 3 2 4" xfId="1450" xr:uid="{00000000-0005-0000-0000-0000341A0000}"/>
    <cellStyle name="Normal 29 3 2 4 2" xfId="5804" xr:uid="{00000000-0005-0000-0000-0000351A0000}"/>
    <cellStyle name="Normal 29 3 2 4 2 2" xfId="8804" xr:uid="{00000000-0005-0000-0000-0000361A0000}"/>
    <cellStyle name="Normal 29 3 2 4 3" xfId="8803" xr:uid="{00000000-0005-0000-0000-0000371A0000}"/>
    <cellStyle name="Normal 29 3 2 5" xfId="5801" xr:uid="{00000000-0005-0000-0000-0000381A0000}"/>
    <cellStyle name="Normal 29 3 2 5 2" xfId="8805" xr:uid="{00000000-0005-0000-0000-0000391A0000}"/>
    <cellStyle name="Normal 29 3 2 6" xfId="8798" xr:uid="{00000000-0005-0000-0000-00003A1A0000}"/>
    <cellStyle name="Normal 29 3 3" xfId="1451" xr:uid="{00000000-0005-0000-0000-00003B1A0000}"/>
    <cellStyle name="Normal 29 3 3 2" xfId="5805" xr:uid="{00000000-0005-0000-0000-00003C1A0000}"/>
    <cellStyle name="Normal 29 3 3 2 2" xfId="8807" xr:uid="{00000000-0005-0000-0000-00003D1A0000}"/>
    <cellStyle name="Normal 29 3 3 3" xfId="8806" xr:uid="{00000000-0005-0000-0000-00003E1A0000}"/>
    <cellStyle name="Normal 29 3 4" xfId="1452" xr:uid="{00000000-0005-0000-0000-00003F1A0000}"/>
    <cellStyle name="Normal 29 3 4 2" xfId="5806" xr:uid="{00000000-0005-0000-0000-0000401A0000}"/>
    <cellStyle name="Normal 29 3 4 2 2" xfId="8809" xr:uid="{00000000-0005-0000-0000-0000411A0000}"/>
    <cellStyle name="Normal 29 3 4 3" xfId="8808" xr:uid="{00000000-0005-0000-0000-0000421A0000}"/>
    <cellStyle name="Normal 29 3 5" xfId="1453" xr:uid="{00000000-0005-0000-0000-0000431A0000}"/>
    <cellStyle name="Normal 29 3 5 2" xfId="5807" xr:uid="{00000000-0005-0000-0000-0000441A0000}"/>
    <cellStyle name="Normal 29 3 5 2 2" xfId="8811" xr:uid="{00000000-0005-0000-0000-0000451A0000}"/>
    <cellStyle name="Normal 29 3 5 3" xfId="8810" xr:uid="{00000000-0005-0000-0000-0000461A0000}"/>
    <cellStyle name="Normal 29 3 6" xfId="5800" xr:uid="{00000000-0005-0000-0000-0000471A0000}"/>
    <cellStyle name="Normal 29 3 6 2" xfId="8812" xr:uid="{00000000-0005-0000-0000-0000481A0000}"/>
    <cellStyle name="Normal 29 3 7" xfId="8797" xr:uid="{00000000-0005-0000-0000-0000491A0000}"/>
    <cellStyle name="Normal 29 4" xfId="1454" xr:uid="{00000000-0005-0000-0000-00004A1A0000}"/>
    <cellStyle name="Normal 29 4 2" xfId="1455" xr:uid="{00000000-0005-0000-0000-00004B1A0000}"/>
    <cellStyle name="Normal 29 4 2 2" xfId="5809" xr:uid="{00000000-0005-0000-0000-00004C1A0000}"/>
    <cellStyle name="Normal 29 4 2 2 2" xfId="8815" xr:uid="{00000000-0005-0000-0000-00004D1A0000}"/>
    <cellStyle name="Normal 29 4 2 3" xfId="8814" xr:uid="{00000000-0005-0000-0000-00004E1A0000}"/>
    <cellStyle name="Normal 29 4 3" xfId="1456" xr:uid="{00000000-0005-0000-0000-00004F1A0000}"/>
    <cellStyle name="Normal 29 4 3 2" xfId="5810" xr:uid="{00000000-0005-0000-0000-0000501A0000}"/>
    <cellStyle name="Normal 29 4 3 2 2" xfId="8817" xr:uid="{00000000-0005-0000-0000-0000511A0000}"/>
    <cellStyle name="Normal 29 4 3 3" xfId="8816" xr:uid="{00000000-0005-0000-0000-0000521A0000}"/>
    <cellStyle name="Normal 29 4 4" xfId="1457" xr:uid="{00000000-0005-0000-0000-0000531A0000}"/>
    <cellStyle name="Normal 29 4 4 2" xfId="5811" xr:uid="{00000000-0005-0000-0000-0000541A0000}"/>
    <cellStyle name="Normal 29 4 4 2 2" xfId="8819" xr:uid="{00000000-0005-0000-0000-0000551A0000}"/>
    <cellStyle name="Normal 29 4 4 3" xfId="8818" xr:uid="{00000000-0005-0000-0000-0000561A0000}"/>
    <cellStyle name="Normal 29 4 5" xfId="5808" xr:uid="{00000000-0005-0000-0000-0000571A0000}"/>
    <cellStyle name="Normal 29 4 5 2" xfId="8820" xr:uid="{00000000-0005-0000-0000-0000581A0000}"/>
    <cellStyle name="Normal 29 4 6" xfId="8813" xr:uid="{00000000-0005-0000-0000-0000591A0000}"/>
    <cellStyle name="Normal 29 5" xfId="1458" xr:uid="{00000000-0005-0000-0000-00005A1A0000}"/>
    <cellStyle name="Normal 29 5 2" xfId="5812" xr:uid="{00000000-0005-0000-0000-00005B1A0000}"/>
    <cellStyle name="Normal 29 5 2 2" xfId="8822" xr:uid="{00000000-0005-0000-0000-00005C1A0000}"/>
    <cellStyle name="Normal 29 5 3" xfId="8821" xr:uid="{00000000-0005-0000-0000-00005D1A0000}"/>
    <cellStyle name="Normal 29 6" xfId="1459" xr:uid="{00000000-0005-0000-0000-00005E1A0000}"/>
    <cellStyle name="Normal 29 6 2" xfId="5813" xr:uid="{00000000-0005-0000-0000-00005F1A0000}"/>
    <cellStyle name="Normal 29 6 2 2" xfId="8824" xr:uid="{00000000-0005-0000-0000-0000601A0000}"/>
    <cellStyle name="Normal 29 6 3" xfId="8823" xr:uid="{00000000-0005-0000-0000-0000611A0000}"/>
    <cellStyle name="Normal 29 7" xfId="1460" xr:uid="{00000000-0005-0000-0000-0000621A0000}"/>
    <cellStyle name="Normal 29 7 2" xfId="5814" xr:uid="{00000000-0005-0000-0000-0000631A0000}"/>
    <cellStyle name="Normal 29 7 2 2" xfId="8826" xr:uid="{00000000-0005-0000-0000-0000641A0000}"/>
    <cellStyle name="Normal 29 7 3" xfId="8825" xr:uid="{00000000-0005-0000-0000-0000651A0000}"/>
    <cellStyle name="Normal 29 8" xfId="3719" xr:uid="{00000000-0005-0000-0000-0000661A0000}"/>
    <cellStyle name="Normal 29 9" xfId="2418" xr:uid="{00000000-0005-0000-0000-0000671A0000}"/>
    <cellStyle name="Normal 3" xfId="1461" xr:uid="{00000000-0005-0000-0000-0000681A0000}"/>
    <cellStyle name="Normal 3 2" xfId="1462" xr:uid="{00000000-0005-0000-0000-0000691A0000}"/>
    <cellStyle name="Normal 3 2 2" xfId="1463" xr:uid="{00000000-0005-0000-0000-00006A1A0000}"/>
    <cellStyle name="Normal 3 2 2 2" xfId="1464" xr:uid="{00000000-0005-0000-0000-00006B1A0000}"/>
    <cellStyle name="Normal 3 2 2 2 2" xfId="3720" xr:uid="{00000000-0005-0000-0000-00006C1A0000}"/>
    <cellStyle name="Normal 3 2 2 2 3" xfId="3721" xr:uid="{00000000-0005-0000-0000-00006D1A0000}"/>
    <cellStyle name="Normal 3 2 2 2 4" xfId="2457" xr:uid="{00000000-0005-0000-0000-00006E1A0000}"/>
    <cellStyle name="Normal 3 2 2 3" xfId="1465" xr:uid="{00000000-0005-0000-0000-00006F1A0000}"/>
    <cellStyle name="Normal 3 2 2 3 2" xfId="4473" xr:uid="{00000000-0005-0000-0000-0000701A0000}"/>
    <cellStyle name="Normal 3 2 2 3 3" xfId="8828" xr:uid="{00000000-0005-0000-0000-0000711A0000}"/>
    <cellStyle name="Normal 3 2 2 3 4" xfId="6718" xr:uid="{00000000-0005-0000-0000-0000721A0000}"/>
    <cellStyle name="Normal 3 2 2 3 5" xfId="3722" xr:uid="{00000000-0005-0000-0000-0000731A0000}"/>
    <cellStyle name="Normal 3 2 2 4" xfId="4320" xr:uid="{00000000-0005-0000-0000-0000741A0000}"/>
    <cellStyle name="Normal 3 2 3" xfId="1466" xr:uid="{00000000-0005-0000-0000-0000751A0000}"/>
    <cellStyle name="Normal 3 2 3 2" xfId="3723" xr:uid="{00000000-0005-0000-0000-0000761A0000}"/>
    <cellStyle name="Normal 3 2 3 3" xfId="4321" xr:uid="{00000000-0005-0000-0000-0000771A0000}"/>
    <cellStyle name="Normal 3 2 3 3 2" xfId="8830" xr:uid="{00000000-0005-0000-0000-0000781A0000}"/>
    <cellStyle name="Normal 3 2 3 4" xfId="8829" xr:uid="{00000000-0005-0000-0000-0000791A0000}"/>
    <cellStyle name="Normal 3 2 3 5" xfId="2419" xr:uid="{00000000-0005-0000-0000-00007A1A0000}"/>
    <cellStyle name="Normal 3 2 4" xfId="1467" xr:uid="{00000000-0005-0000-0000-00007B1A0000}"/>
    <cellStyle name="Normal 3 2 4 2" xfId="2544" xr:uid="{00000000-0005-0000-0000-00007C1A0000}"/>
    <cellStyle name="Normal 3 2 4 2 2" xfId="8831" xr:uid="{00000000-0005-0000-0000-00007D1A0000}"/>
    <cellStyle name="Normal 3 2 4 3" xfId="4497" xr:uid="{00000000-0005-0000-0000-00007E1A0000}"/>
    <cellStyle name="Normal 3 2 4 4" xfId="2507" xr:uid="{00000000-0005-0000-0000-00007F1A0000}"/>
    <cellStyle name="Normal 3 2 5" xfId="1468" xr:uid="{00000000-0005-0000-0000-0000801A0000}"/>
    <cellStyle name="Normal 3 2 5 2" xfId="3724" xr:uid="{00000000-0005-0000-0000-0000811A0000}"/>
    <cellStyle name="Normal 3 2 6" xfId="6491" xr:uid="{00000000-0005-0000-0000-0000821A0000}"/>
    <cellStyle name="Normal 3 2 6 2" xfId="8832" xr:uid="{00000000-0005-0000-0000-0000831A0000}"/>
    <cellStyle name="Normal 3 3" xfId="1469" xr:uid="{00000000-0005-0000-0000-0000841A0000}"/>
    <cellStyle name="Normal 3 3 10" xfId="6500" xr:uid="{00000000-0005-0000-0000-0000851A0000}"/>
    <cellStyle name="Normal 3 3 10 2" xfId="8833" xr:uid="{00000000-0005-0000-0000-0000861A0000}"/>
    <cellStyle name="Normal 3 3 11" xfId="6590" xr:uid="{00000000-0005-0000-0000-0000871A0000}"/>
    <cellStyle name="Normal 3 3 12" xfId="6614" xr:uid="{00000000-0005-0000-0000-0000881A0000}"/>
    <cellStyle name="Normal 3 3 2" xfId="1470" xr:uid="{00000000-0005-0000-0000-0000891A0000}"/>
    <cellStyle name="Normal 3 3 2 2" xfId="1471" xr:uid="{00000000-0005-0000-0000-00008A1A0000}"/>
    <cellStyle name="Normal 3 3 2 2 2" xfId="1472" xr:uid="{00000000-0005-0000-0000-00008B1A0000}"/>
    <cellStyle name="Normal 3 3 2 2 2 2" xfId="5816" xr:uid="{00000000-0005-0000-0000-00008C1A0000}"/>
    <cellStyle name="Normal 3 3 2 2 2 2 2" xfId="8837" xr:uid="{00000000-0005-0000-0000-00008D1A0000}"/>
    <cellStyle name="Normal 3 3 2 2 2 3" xfId="8836" xr:uid="{00000000-0005-0000-0000-00008E1A0000}"/>
    <cellStyle name="Normal 3 3 2 2 3" xfId="1473" xr:uid="{00000000-0005-0000-0000-00008F1A0000}"/>
    <cellStyle name="Normal 3 3 2 2 3 2" xfId="5817" xr:uid="{00000000-0005-0000-0000-0000901A0000}"/>
    <cellStyle name="Normal 3 3 2 2 3 2 2" xfId="8839" xr:uid="{00000000-0005-0000-0000-0000911A0000}"/>
    <cellStyle name="Normal 3 3 2 2 3 3" xfId="8838" xr:uid="{00000000-0005-0000-0000-0000921A0000}"/>
    <cellStyle name="Normal 3 3 2 2 4" xfId="1474" xr:uid="{00000000-0005-0000-0000-0000931A0000}"/>
    <cellStyle name="Normal 3 3 2 2 4 2" xfId="5818" xr:uid="{00000000-0005-0000-0000-0000941A0000}"/>
    <cellStyle name="Normal 3 3 2 2 4 2 2" xfId="8841" xr:uid="{00000000-0005-0000-0000-0000951A0000}"/>
    <cellStyle name="Normal 3 3 2 2 4 3" xfId="8840" xr:uid="{00000000-0005-0000-0000-0000961A0000}"/>
    <cellStyle name="Normal 3 3 2 2 5" xfId="5815" xr:uid="{00000000-0005-0000-0000-0000971A0000}"/>
    <cellStyle name="Normal 3 3 2 2 5 2" xfId="8842" xr:uid="{00000000-0005-0000-0000-0000981A0000}"/>
    <cellStyle name="Normal 3 3 2 2 6" xfId="8835" xr:uid="{00000000-0005-0000-0000-0000991A0000}"/>
    <cellStyle name="Normal 3 3 2 3" xfId="1475" xr:uid="{00000000-0005-0000-0000-00009A1A0000}"/>
    <cellStyle name="Normal 3 3 2 3 2" xfId="5819" xr:uid="{00000000-0005-0000-0000-00009B1A0000}"/>
    <cellStyle name="Normal 3 3 2 3 2 2" xfId="8844" xr:uid="{00000000-0005-0000-0000-00009C1A0000}"/>
    <cellStyle name="Normal 3 3 2 3 3" xfId="8843" xr:uid="{00000000-0005-0000-0000-00009D1A0000}"/>
    <cellStyle name="Normal 3 3 2 4" xfId="1476" xr:uid="{00000000-0005-0000-0000-00009E1A0000}"/>
    <cellStyle name="Normal 3 3 2 4 2" xfId="5820" xr:uid="{00000000-0005-0000-0000-00009F1A0000}"/>
    <cellStyle name="Normal 3 3 2 4 2 2" xfId="8846" xr:uid="{00000000-0005-0000-0000-0000A01A0000}"/>
    <cellStyle name="Normal 3 3 2 4 3" xfId="8845" xr:uid="{00000000-0005-0000-0000-0000A11A0000}"/>
    <cellStyle name="Normal 3 3 2 5" xfId="1477" xr:uid="{00000000-0005-0000-0000-0000A21A0000}"/>
    <cellStyle name="Normal 3 3 2 5 2" xfId="5821" xr:uid="{00000000-0005-0000-0000-0000A31A0000}"/>
    <cellStyle name="Normal 3 3 2 5 2 2" xfId="8848" xr:uid="{00000000-0005-0000-0000-0000A41A0000}"/>
    <cellStyle name="Normal 3 3 2 5 3" xfId="8847" xr:uid="{00000000-0005-0000-0000-0000A51A0000}"/>
    <cellStyle name="Normal 3 3 2 6" xfId="4474" xr:uid="{00000000-0005-0000-0000-0000A61A0000}"/>
    <cellStyle name="Normal 3 3 2 6 2" xfId="8849" xr:uid="{00000000-0005-0000-0000-0000A71A0000}"/>
    <cellStyle name="Normal 3 3 2 7" xfId="8834" xr:uid="{00000000-0005-0000-0000-0000A81A0000}"/>
    <cellStyle name="Normal 3 3 3" xfId="1478" xr:uid="{00000000-0005-0000-0000-0000A91A0000}"/>
    <cellStyle name="Normal 3 3 3 2" xfId="1479" xr:uid="{00000000-0005-0000-0000-0000AA1A0000}"/>
    <cellStyle name="Normal 3 3 3 2 2" xfId="1480" xr:uid="{00000000-0005-0000-0000-0000AB1A0000}"/>
    <cellStyle name="Normal 3 3 3 2 2 2" xfId="5824" xr:uid="{00000000-0005-0000-0000-0000AC1A0000}"/>
    <cellStyle name="Normal 3 3 3 2 2 2 2" xfId="8853" xr:uid="{00000000-0005-0000-0000-0000AD1A0000}"/>
    <cellStyle name="Normal 3 3 3 2 2 3" xfId="8852" xr:uid="{00000000-0005-0000-0000-0000AE1A0000}"/>
    <cellStyle name="Normal 3 3 3 2 3" xfId="1481" xr:uid="{00000000-0005-0000-0000-0000AF1A0000}"/>
    <cellStyle name="Normal 3 3 3 2 3 2" xfId="5825" xr:uid="{00000000-0005-0000-0000-0000B01A0000}"/>
    <cellStyle name="Normal 3 3 3 2 3 2 2" xfId="8855" xr:uid="{00000000-0005-0000-0000-0000B11A0000}"/>
    <cellStyle name="Normal 3 3 3 2 3 3" xfId="8854" xr:uid="{00000000-0005-0000-0000-0000B21A0000}"/>
    <cellStyle name="Normal 3 3 3 2 4" xfId="1482" xr:uid="{00000000-0005-0000-0000-0000B31A0000}"/>
    <cellStyle name="Normal 3 3 3 2 4 2" xfId="5826" xr:uid="{00000000-0005-0000-0000-0000B41A0000}"/>
    <cellStyle name="Normal 3 3 3 2 4 2 2" xfId="8857" xr:uid="{00000000-0005-0000-0000-0000B51A0000}"/>
    <cellStyle name="Normal 3 3 3 2 4 3" xfId="8856" xr:uid="{00000000-0005-0000-0000-0000B61A0000}"/>
    <cellStyle name="Normal 3 3 3 2 5" xfId="5823" xr:uid="{00000000-0005-0000-0000-0000B71A0000}"/>
    <cellStyle name="Normal 3 3 3 2 5 2" xfId="8858" xr:uid="{00000000-0005-0000-0000-0000B81A0000}"/>
    <cellStyle name="Normal 3 3 3 2 6" xfId="8851" xr:uid="{00000000-0005-0000-0000-0000B91A0000}"/>
    <cellStyle name="Normal 3 3 3 3" xfId="1483" xr:uid="{00000000-0005-0000-0000-0000BA1A0000}"/>
    <cellStyle name="Normal 3 3 3 3 2" xfId="5827" xr:uid="{00000000-0005-0000-0000-0000BB1A0000}"/>
    <cellStyle name="Normal 3 3 3 3 2 2" xfId="8860" xr:uid="{00000000-0005-0000-0000-0000BC1A0000}"/>
    <cellStyle name="Normal 3 3 3 3 3" xfId="8859" xr:uid="{00000000-0005-0000-0000-0000BD1A0000}"/>
    <cellStyle name="Normal 3 3 3 4" xfId="1484" xr:uid="{00000000-0005-0000-0000-0000BE1A0000}"/>
    <cellStyle name="Normal 3 3 3 4 2" xfId="5828" xr:uid="{00000000-0005-0000-0000-0000BF1A0000}"/>
    <cellStyle name="Normal 3 3 3 4 2 2" xfId="8862" xr:uid="{00000000-0005-0000-0000-0000C01A0000}"/>
    <cellStyle name="Normal 3 3 3 4 3" xfId="8861" xr:uid="{00000000-0005-0000-0000-0000C11A0000}"/>
    <cellStyle name="Normal 3 3 3 5" xfId="1485" xr:uid="{00000000-0005-0000-0000-0000C21A0000}"/>
    <cellStyle name="Normal 3 3 3 5 2" xfId="5829" xr:uid="{00000000-0005-0000-0000-0000C31A0000}"/>
    <cellStyle name="Normal 3 3 3 5 2 2" xfId="8864" xr:uid="{00000000-0005-0000-0000-0000C41A0000}"/>
    <cellStyle name="Normal 3 3 3 5 3" xfId="8863" xr:uid="{00000000-0005-0000-0000-0000C51A0000}"/>
    <cellStyle name="Normal 3 3 3 6" xfId="5822" xr:uid="{00000000-0005-0000-0000-0000C61A0000}"/>
    <cellStyle name="Normal 3 3 3 6 2" xfId="8865" xr:uid="{00000000-0005-0000-0000-0000C71A0000}"/>
    <cellStyle name="Normal 3 3 3 7" xfId="8850" xr:uid="{00000000-0005-0000-0000-0000C81A0000}"/>
    <cellStyle name="Normal 3 3 4" xfId="1486" xr:uid="{00000000-0005-0000-0000-0000C91A0000}"/>
    <cellStyle name="Normal 3 3 4 2" xfId="1487" xr:uid="{00000000-0005-0000-0000-0000CA1A0000}"/>
    <cellStyle name="Normal 3 3 4 2 2" xfId="5831" xr:uid="{00000000-0005-0000-0000-0000CB1A0000}"/>
    <cellStyle name="Normal 3 3 4 2 2 2" xfId="8868" xr:uid="{00000000-0005-0000-0000-0000CC1A0000}"/>
    <cellStyle name="Normal 3 3 4 2 3" xfId="8867" xr:uid="{00000000-0005-0000-0000-0000CD1A0000}"/>
    <cellStyle name="Normal 3 3 4 3" xfId="1488" xr:uid="{00000000-0005-0000-0000-0000CE1A0000}"/>
    <cellStyle name="Normal 3 3 4 3 2" xfId="5832" xr:uid="{00000000-0005-0000-0000-0000CF1A0000}"/>
    <cellStyle name="Normal 3 3 4 3 2 2" xfId="8870" xr:uid="{00000000-0005-0000-0000-0000D01A0000}"/>
    <cellStyle name="Normal 3 3 4 3 3" xfId="8869" xr:uid="{00000000-0005-0000-0000-0000D11A0000}"/>
    <cellStyle name="Normal 3 3 4 4" xfId="1489" xr:uid="{00000000-0005-0000-0000-0000D21A0000}"/>
    <cellStyle name="Normal 3 3 4 4 2" xfId="5833" xr:uid="{00000000-0005-0000-0000-0000D31A0000}"/>
    <cellStyle name="Normal 3 3 4 4 2 2" xfId="8872" xr:uid="{00000000-0005-0000-0000-0000D41A0000}"/>
    <cellStyle name="Normal 3 3 4 4 3" xfId="8871" xr:uid="{00000000-0005-0000-0000-0000D51A0000}"/>
    <cellStyle name="Normal 3 3 4 5" xfId="5830" xr:uid="{00000000-0005-0000-0000-0000D61A0000}"/>
    <cellStyle name="Normal 3 3 4 5 2" xfId="8873" xr:uid="{00000000-0005-0000-0000-0000D71A0000}"/>
    <cellStyle name="Normal 3 3 4 6" xfId="8866" xr:uid="{00000000-0005-0000-0000-0000D81A0000}"/>
    <cellStyle name="Normal 3 3 5" xfId="1490" xr:uid="{00000000-0005-0000-0000-0000D91A0000}"/>
    <cellStyle name="Normal 3 3 5 2" xfId="1491" xr:uid="{00000000-0005-0000-0000-0000DA1A0000}"/>
    <cellStyle name="Normal 3 3 5 2 2" xfId="5835" xr:uid="{00000000-0005-0000-0000-0000DB1A0000}"/>
    <cellStyle name="Normal 3 3 5 2 2 2" xfId="8876" xr:uid="{00000000-0005-0000-0000-0000DC1A0000}"/>
    <cellStyle name="Normal 3 3 5 2 3" xfId="8875" xr:uid="{00000000-0005-0000-0000-0000DD1A0000}"/>
    <cellStyle name="Normal 3 3 5 3" xfId="1492" xr:uid="{00000000-0005-0000-0000-0000DE1A0000}"/>
    <cellStyle name="Normal 3 3 5 3 2" xfId="5836" xr:uid="{00000000-0005-0000-0000-0000DF1A0000}"/>
    <cellStyle name="Normal 3 3 5 3 2 2" xfId="8878" xr:uid="{00000000-0005-0000-0000-0000E01A0000}"/>
    <cellStyle name="Normal 3 3 5 3 3" xfId="8877" xr:uid="{00000000-0005-0000-0000-0000E11A0000}"/>
    <cellStyle name="Normal 3 3 5 4" xfId="1493" xr:uid="{00000000-0005-0000-0000-0000E21A0000}"/>
    <cellStyle name="Normal 3 3 5 4 2" xfId="5837" xr:uid="{00000000-0005-0000-0000-0000E31A0000}"/>
    <cellStyle name="Normal 3 3 5 4 2 2" xfId="8880" xr:uid="{00000000-0005-0000-0000-0000E41A0000}"/>
    <cellStyle name="Normal 3 3 5 4 3" xfId="8879" xr:uid="{00000000-0005-0000-0000-0000E51A0000}"/>
    <cellStyle name="Normal 3 3 5 5" xfId="5834" xr:uid="{00000000-0005-0000-0000-0000E61A0000}"/>
    <cellStyle name="Normal 3 3 5 5 2" xfId="8881" xr:uid="{00000000-0005-0000-0000-0000E71A0000}"/>
    <cellStyle name="Normal 3 3 5 6" xfId="8874" xr:uid="{00000000-0005-0000-0000-0000E81A0000}"/>
    <cellStyle name="Normal 3 3 6" xfId="1494" xr:uid="{00000000-0005-0000-0000-0000E91A0000}"/>
    <cellStyle name="Normal 3 3 6 2" xfId="5838" xr:uid="{00000000-0005-0000-0000-0000EA1A0000}"/>
    <cellStyle name="Normal 3 3 6 2 2" xfId="8883" xr:uid="{00000000-0005-0000-0000-0000EB1A0000}"/>
    <cellStyle name="Normal 3 3 6 3" xfId="8882" xr:uid="{00000000-0005-0000-0000-0000EC1A0000}"/>
    <cellStyle name="Normal 3 3 7" xfId="1495" xr:uid="{00000000-0005-0000-0000-0000ED1A0000}"/>
    <cellStyle name="Normal 3 3 7 2" xfId="5839" xr:uid="{00000000-0005-0000-0000-0000EE1A0000}"/>
    <cellStyle name="Normal 3 3 7 2 2" xfId="8885" xr:uid="{00000000-0005-0000-0000-0000EF1A0000}"/>
    <cellStyle name="Normal 3 3 7 3" xfId="8884" xr:uid="{00000000-0005-0000-0000-0000F01A0000}"/>
    <cellStyle name="Normal 3 3 8" xfId="1496" xr:uid="{00000000-0005-0000-0000-0000F11A0000}"/>
    <cellStyle name="Normal 3 3 8 2" xfId="5840" xr:uid="{00000000-0005-0000-0000-0000F21A0000}"/>
    <cellStyle name="Normal 3 3 8 2 2" xfId="8887" xr:uid="{00000000-0005-0000-0000-0000F31A0000}"/>
    <cellStyle name="Normal 3 3 8 3" xfId="8886" xr:uid="{00000000-0005-0000-0000-0000F41A0000}"/>
    <cellStyle name="Normal 3 3 9" xfId="4322" xr:uid="{00000000-0005-0000-0000-0000F51A0000}"/>
    <cellStyle name="Normal 3 4" xfId="1497" xr:uid="{00000000-0005-0000-0000-0000F61A0000}"/>
    <cellStyle name="Normal 3 4 2" xfId="1498" xr:uid="{00000000-0005-0000-0000-0000F71A0000}"/>
    <cellStyle name="Normal 3 4 2 2" xfId="1499" xr:uid="{00000000-0005-0000-0000-0000F81A0000}"/>
    <cellStyle name="Normal 3 4 2 2 2" xfId="1500" xr:uid="{00000000-0005-0000-0000-0000F91A0000}"/>
    <cellStyle name="Normal 3 4 2 2 2 2" xfId="5842" xr:uid="{00000000-0005-0000-0000-0000FA1A0000}"/>
    <cellStyle name="Normal 3 4 2 2 2 2 2" xfId="8890" xr:uid="{00000000-0005-0000-0000-0000FB1A0000}"/>
    <cellStyle name="Normal 3 4 2 2 2 3" xfId="8889" xr:uid="{00000000-0005-0000-0000-0000FC1A0000}"/>
    <cellStyle name="Normal 3 4 2 2 3" xfId="1501" xr:uid="{00000000-0005-0000-0000-0000FD1A0000}"/>
    <cellStyle name="Normal 3 4 2 2 3 2" xfId="5843" xr:uid="{00000000-0005-0000-0000-0000FE1A0000}"/>
    <cellStyle name="Normal 3 4 2 2 3 2 2" xfId="8892" xr:uid="{00000000-0005-0000-0000-0000FF1A0000}"/>
    <cellStyle name="Normal 3 4 2 2 3 3" xfId="8891" xr:uid="{00000000-0005-0000-0000-0000001B0000}"/>
    <cellStyle name="Normal 3 4 2 2 4" xfId="1502" xr:uid="{00000000-0005-0000-0000-0000011B0000}"/>
    <cellStyle name="Normal 3 4 2 2 4 2" xfId="5844" xr:uid="{00000000-0005-0000-0000-0000021B0000}"/>
    <cellStyle name="Normal 3 4 2 2 4 2 2" xfId="8894" xr:uid="{00000000-0005-0000-0000-0000031B0000}"/>
    <cellStyle name="Normal 3 4 2 2 4 3" xfId="8893" xr:uid="{00000000-0005-0000-0000-0000041B0000}"/>
    <cellStyle name="Normal 3 4 2 2 5" xfId="5841" xr:uid="{00000000-0005-0000-0000-0000051B0000}"/>
    <cellStyle name="Normal 3 4 2 2 5 2" xfId="8895" xr:uid="{00000000-0005-0000-0000-0000061B0000}"/>
    <cellStyle name="Normal 3 4 2 2 6" xfId="8888" xr:uid="{00000000-0005-0000-0000-0000071B0000}"/>
    <cellStyle name="Normal 3 4 2 3" xfId="1503" xr:uid="{00000000-0005-0000-0000-0000081B0000}"/>
    <cellStyle name="Normal 3 4 2 3 2" xfId="5845" xr:uid="{00000000-0005-0000-0000-0000091B0000}"/>
    <cellStyle name="Normal 3 4 2 3 2 2" xfId="8897" xr:uid="{00000000-0005-0000-0000-00000A1B0000}"/>
    <cellStyle name="Normal 3 4 2 3 3" xfId="8896" xr:uid="{00000000-0005-0000-0000-00000B1B0000}"/>
    <cellStyle name="Normal 3 4 2 4" xfId="1504" xr:uid="{00000000-0005-0000-0000-00000C1B0000}"/>
    <cellStyle name="Normal 3 4 2 4 2" xfId="5846" xr:uid="{00000000-0005-0000-0000-00000D1B0000}"/>
    <cellStyle name="Normal 3 4 2 4 2 2" xfId="8899" xr:uid="{00000000-0005-0000-0000-00000E1B0000}"/>
    <cellStyle name="Normal 3 4 2 4 3" xfId="8898" xr:uid="{00000000-0005-0000-0000-00000F1B0000}"/>
    <cellStyle name="Normal 3 4 2 5" xfId="1505" xr:uid="{00000000-0005-0000-0000-0000101B0000}"/>
    <cellStyle name="Normal 3 4 2 5 2" xfId="5847" xr:uid="{00000000-0005-0000-0000-0000111B0000}"/>
    <cellStyle name="Normal 3 4 2 5 2 2" xfId="8901" xr:uid="{00000000-0005-0000-0000-0000121B0000}"/>
    <cellStyle name="Normal 3 4 2 5 3" xfId="8900" xr:uid="{00000000-0005-0000-0000-0000131B0000}"/>
    <cellStyle name="Normal 3 4 2 6" xfId="4496" xr:uid="{00000000-0005-0000-0000-0000141B0000}"/>
    <cellStyle name="Normal 3 4 2 7" xfId="2545" xr:uid="{00000000-0005-0000-0000-0000151B0000}"/>
    <cellStyle name="Normal 3 4 3" xfId="1506" xr:uid="{00000000-0005-0000-0000-0000161B0000}"/>
    <cellStyle name="Normal 3 4 3 2" xfId="1507" xr:uid="{00000000-0005-0000-0000-0000171B0000}"/>
    <cellStyle name="Normal 3 4 3 2 2" xfId="1508" xr:uid="{00000000-0005-0000-0000-0000181B0000}"/>
    <cellStyle name="Normal 3 4 3 2 2 2" xfId="5850" xr:uid="{00000000-0005-0000-0000-0000191B0000}"/>
    <cellStyle name="Normal 3 4 3 2 2 2 2" xfId="8905" xr:uid="{00000000-0005-0000-0000-00001A1B0000}"/>
    <cellStyle name="Normal 3 4 3 2 2 3" xfId="8904" xr:uid="{00000000-0005-0000-0000-00001B1B0000}"/>
    <cellStyle name="Normal 3 4 3 2 3" xfId="1509" xr:uid="{00000000-0005-0000-0000-00001C1B0000}"/>
    <cellStyle name="Normal 3 4 3 2 3 2" xfId="5851" xr:uid="{00000000-0005-0000-0000-00001D1B0000}"/>
    <cellStyle name="Normal 3 4 3 2 3 2 2" xfId="8907" xr:uid="{00000000-0005-0000-0000-00001E1B0000}"/>
    <cellStyle name="Normal 3 4 3 2 3 3" xfId="8906" xr:uid="{00000000-0005-0000-0000-00001F1B0000}"/>
    <cellStyle name="Normal 3 4 3 2 4" xfId="1510" xr:uid="{00000000-0005-0000-0000-0000201B0000}"/>
    <cellStyle name="Normal 3 4 3 2 4 2" xfId="5852" xr:uid="{00000000-0005-0000-0000-0000211B0000}"/>
    <cellStyle name="Normal 3 4 3 2 4 2 2" xfId="8909" xr:uid="{00000000-0005-0000-0000-0000221B0000}"/>
    <cellStyle name="Normal 3 4 3 2 4 3" xfId="8908" xr:uid="{00000000-0005-0000-0000-0000231B0000}"/>
    <cellStyle name="Normal 3 4 3 2 5" xfId="5849" xr:uid="{00000000-0005-0000-0000-0000241B0000}"/>
    <cellStyle name="Normal 3 4 3 2 5 2" xfId="8910" xr:uid="{00000000-0005-0000-0000-0000251B0000}"/>
    <cellStyle name="Normal 3 4 3 2 6" xfId="8903" xr:uid="{00000000-0005-0000-0000-0000261B0000}"/>
    <cellStyle name="Normal 3 4 3 3" xfId="1511" xr:uid="{00000000-0005-0000-0000-0000271B0000}"/>
    <cellStyle name="Normal 3 4 3 3 2" xfId="5853" xr:uid="{00000000-0005-0000-0000-0000281B0000}"/>
    <cellStyle name="Normal 3 4 3 3 2 2" xfId="8912" xr:uid="{00000000-0005-0000-0000-0000291B0000}"/>
    <cellStyle name="Normal 3 4 3 3 3" xfId="8911" xr:uid="{00000000-0005-0000-0000-00002A1B0000}"/>
    <cellStyle name="Normal 3 4 3 4" xfId="1512" xr:uid="{00000000-0005-0000-0000-00002B1B0000}"/>
    <cellStyle name="Normal 3 4 3 4 2" xfId="5854" xr:uid="{00000000-0005-0000-0000-00002C1B0000}"/>
    <cellStyle name="Normal 3 4 3 4 2 2" xfId="8914" xr:uid="{00000000-0005-0000-0000-00002D1B0000}"/>
    <cellStyle name="Normal 3 4 3 4 3" xfId="8913" xr:uid="{00000000-0005-0000-0000-00002E1B0000}"/>
    <cellStyle name="Normal 3 4 3 5" xfId="1513" xr:uid="{00000000-0005-0000-0000-00002F1B0000}"/>
    <cellStyle name="Normal 3 4 3 5 2" xfId="5855" xr:uid="{00000000-0005-0000-0000-0000301B0000}"/>
    <cellStyle name="Normal 3 4 3 5 2 2" xfId="8916" xr:uid="{00000000-0005-0000-0000-0000311B0000}"/>
    <cellStyle name="Normal 3 4 3 5 3" xfId="8915" xr:uid="{00000000-0005-0000-0000-0000321B0000}"/>
    <cellStyle name="Normal 3 4 3 6" xfId="5848" xr:uid="{00000000-0005-0000-0000-0000331B0000}"/>
    <cellStyle name="Normal 3 4 3 6 2" xfId="8917" xr:uid="{00000000-0005-0000-0000-0000341B0000}"/>
    <cellStyle name="Normal 3 4 3 7" xfId="8902" xr:uid="{00000000-0005-0000-0000-0000351B0000}"/>
    <cellStyle name="Normal 3 4 4" xfId="1514" xr:uid="{00000000-0005-0000-0000-0000361B0000}"/>
    <cellStyle name="Normal 3 4 4 2" xfId="1515" xr:uid="{00000000-0005-0000-0000-0000371B0000}"/>
    <cellStyle name="Normal 3 4 4 2 2" xfId="5857" xr:uid="{00000000-0005-0000-0000-0000381B0000}"/>
    <cellStyle name="Normal 3 4 4 2 2 2" xfId="8920" xr:uid="{00000000-0005-0000-0000-0000391B0000}"/>
    <cellStyle name="Normal 3 4 4 2 3" xfId="8919" xr:uid="{00000000-0005-0000-0000-00003A1B0000}"/>
    <cellStyle name="Normal 3 4 4 3" xfId="1516" xr:uid="{00000000-0005-0000-0000-00003B1B0000}"/>
    <cellStyle name="Normal 3 4 4 3 2" xfId="5858" xr:uid="{00000000-0005-0000-0000-00003C1B0000}"/>
    <cellStyle name="Normal 3 4 4 3 2 2" xfId="8922" xr:uid="{00000000-0005-0000-0000-00003D1B0000}"/>
    <cellStyle name="Normal 3 4 4 3 3" xfId="8921" xr:uid="{00000000-0005-0000-0000-00003E1B0000}"/>
    <cellStyle name="Normal 3 4 4 4" xfId="1517" xr:uid="{00000000-0005-0000-0000-00003F1B0000}"/>
    <cellStyle name="Normal 3 4 4 4 2" xfId="5859" xr:uid="{00000000-0005-0000-0000-0000401B0000}"/>
    <cellStyle name="Normal 3 4 4 4 2 2" xfId="8924" xr:uid="{00000000-0005-0000-0000-0000411B0000}"/>
    <cellStyle name="Normal 3 4 4 4 3" xfId="8923" xr:uid="{00000000-0005-0000-0000-0000421B0000}"/>
    <cellStyle name="Normal 3 4 4 5" xfId="5856" xr:uid="{00000000-0005-0000-0000-0000431B0000}"/>
    <cellStyle name="Normal 3 4 4 5 2" xfId="8925" xr:uid="{00000000-0005-0000-0000-0000441B0000}"/>
    <cellStyle name="Normal 3 4 4 6" xfId="8918" xr:uid="{00000000-0005-0000-0000-0000451B0000}"/>
    <cellStyle name="Normal 3 4 5" xfId="1518" xr:uid="{00000000-0005-0000-0000-0000461B0000}"/>
    <cellStyle name="Normal 3 4 5 2" xfId="5860" xr:uid="{00000000-0005-0000-0000-0000471B0000}"/>
    <cellStyle name="Normal 3 4 5 2 2" xfId="8927" xr:uid="{00000000-0005-0000-0000-0000481B0000}"/>
    <cellStyle name="Normal 3 4 5 3" xfId="8926" xr:uid="{00000000-0005-0000-0000-0000491B0000}"/>
    <cellStyle name="Normal 3 4 6" xfId="1519" xr:uid="{00000000-0005-0000-0000-00004A1B0000}"/>
    <cellStyle name="Normal 3 4 6 2" xfId="5861" xr:uid="{00000000-0005-0000-0000-00004B1B0000}"/>
    <cellStyle name="Normal 3 4 6 2 2" xfId="8929" xr:uid="{00000000-0005-0000-0000-00004C1B0000}"/>
    <cellStyle name="Normal 3 4 6 3" xfId="8928" xr:uid="{00000000-0005-0000-0000-00004D1B0000}"/>
    <cellStyle name="Normal 3 4 7" xfId="1520" xr:uid="{00000000-0005-0000-0000-00004E1B0000}"/>
    <cellStyle name="Normal 3 4 7 2" xfId="5862" xr:uid="{00000000-0005-0000-0000-00004F1B0000}"/>
    <cellStyle name="Normal 3 4 7 2 2" xfId="8931" xr:uid="{00000000-0005-0000-0000-0000501B0000}"/>
    <cellStyle name="Normal 3 4 7 3" xfId="8930" xr:uid="{00000000-0005-0000-0000-0000511B0000}"/>
    <cellStyle name="Normal 3 4 8" xfId="2508" xr:uid="{00000000-0005-0000-0000-0000521B0000}"/>
    <cellStyle name="Normal 3 5" xfId="1521" xr:uid="{00000000-0005-0000-0000-0000531B0000}"/>
    <cellStyle name="Normal 3 5 2" xfId="1522" xr:uid="{00000000-0005-0000-0000-0000541B0000}"/>
    <cellStyle name="Normal 3 6" xfId="1523" xr:uid="{00000000-0005-0000-0000-0000551B0000}"/>
    <cellStyle name="Normal 3 6 2" xfId="3725" xr:uid="{00000000-0005-0000-0000-0000561B0000}"/>
    <cellStyle name="Normal 3 7" xfId="4208" xr:uid="{00000000-0005-0000-0000-0000571B0000}"/>
    <cellStyle name="Normal 3 7 2" xfId="8932" xr:uid="{00000000-0005-0000-0000-0000581B0000}"/>
    <cellStyle name="Normal 3 8" xfId="8827" xr:uid="{00000000-0005-0000-0000-0000591B0000}"/>
    <cellStyle name="Normal 3 9" xfId="10197" xr:uid="{00000000-0005-0000-0000-00005A1B0000}"/>
    <cellStyle name="Normal 3_Copia de Presupuesto Terminacion UASD TEC 120111PPto" xfId="6477" xr:uid="{00000000-0005-0000-0000-00005B1B0000}"/>
    <cellStyle name="Normal 30" xfId="1524" xr:uid="{00000000-0005-0000-0000-00005C1B0000}"/>
    <cellStyle name="Normal 30 2" xfId="1525" xr:uid="{00000000-0005-0000-0000-00005D1B0000}"/>
    <cellStyle name="Normal 30 2 2" xfId="1526" xr:uid="{00000000-0005-0000-0000-00005E1B0000}"/>
    <cellStyle name="Normal 30 2 2 2" xfId="1527" xr:uid="{00000000-0005-0000-0000-00005F1B0000}"/>
    <cellStyle name="Normal 30 2 2 2 2" xfId="5865" xr:uid="{00000000-0005-0000-0000-0000601B0000}"/>
    <cellStyle name="Normal 30 2 2 2 2 2" xfId="8936" xr:uid="{00000000-0005-0000-0000-0000611B0000}"/>
    <cellStyle name="Normal 30 2 2 2 3" xfId="8935" xr:uid="{00000000-0005-0000-0000-0000621B0000}"/>
    <cellStyle name="Normal 30 2 2 3" xfId="1528" xr:uid="{00000000-0005-0000-0000-0000631B0000}"/>
    <cellStyle name="Normal 30 2 2 3 2" xfId="5866" xr:uid="{00000000-0005-0000-0000-0000641B0000}"/>
    <cellStyle name="Normal 30 2 2 3 2 2" xfId="8938" xr:uid="{00000000-0005-0000-0000-0000651B0000}"/>
    <cellStyle name="Normal 30 2 2 3 3" xfId="8937" xr:uid="{00000000-0005-0000-0000-0000661B0000}"/>
    <cellStyle name="Normal 30 2 2 4" xfId="1529" xr:uid="{00000000-0005-0000-0000-0000671B0000}"/>
    <cellStyle name="Normal 30 2 2 4 2" xfId="5867" xr:uid="{00000000-0005-0000-0000-0000681B0000}"/>
    <cellStyle name="Normal 30 2 2 4 2 2" xfId="8940" xr:uid="{00000000-0005-0000-0000-0000691B0000}"/>
    <cellStyle name="Normal 30 2 2 4 3" xfId="8939" xr:uid="{00000000-0005-0000-0000-00006A1B0000}"/>
    <cellStyle name="Normal 30 2 2 5" xfId="5864" xr:uid="{00000000-0005-0000-0000-00006B1B0000}"/>
    <cellStyle name="Normal 30 2 2 5 2" xfId="8941" xr:uid="{00000000-0005-0000-0000-00006C1B0000}"/>
    <cellStyle name="Normal 30 2 2 6" xfId="8934" xr:uid="{00000000-0005-0000-0000-00006D1B0000}"/>
    <cellStyle name="Normal 30 2 3" xfId="1530" xr:uid="{00000000-0005-0000-0000-00006E1B0000}"/>
    <cellStyle name="Normal 30 2 3 2" xfId="5868" xr:uid="{00000000-0005-0000-0000-00006F1B0000}"/>
    <cellStyle name="Normal 30 2 3 2 2" xfId="8943" xr:uid="{00000000-0005-0000-0000-0000701B0000}"/>
    <cellStyle name="Normal 30 2 3 3" xfId="8942" xr:uid="{00000000-0005-0000-0000-0000711B0000}"/>
    <cellStyle name="Normal 30 2 4" xfId="1531" xr:uid="{00000000-0005-0000-0000-0000721B0000}"/>
    <cellStyle name="Normal 30 2 4 2" xfId="5869" xr:uid="{00000000-0005-0000-0000-0000731B0000}"/>
    <cellStyle name="Normal 30 2 4 2 2" xfId="8945" xr:uid="{00000000-0005-0000-0000-0000741B0000}"/>
    <cellStyle name="Normal 30 2 4 3" xfId="8944" xr:uid="{00000000-0005-0000-0000-0000751B0000}"/>
    <cellStyle name="Normal 30 2 5" xfId="1532" xr:uid="{00000000-0005-0000-0000-0000761B0000}"/>
    <cellStyle name="Normal 30 2 5 2" xfId="5870" xr:uid="{00000000-0005-0000-0000-0000771B0000}"/>
    <cellStyle name="Normal 30 2 5 2 2" xfId="8947" xr:uid="{00000000-0005-0000-0000-0000781B0000}"/>
    <cellStyle name="Normal 30 2 5 3" xfId="8946" xr:uid="{00000000-0005-0000-0000-0000791B0000}"/>
    <cellStyle name="Normal 30 2 6" xfId="5863" xr:uid="{00000000-0005-0000-0000-00007A1B0000}"/>
    <cellStyle name="Normal 30 2 6 2" xfId="8948" xr:uid="{00000000-0005-0000-0000-00007B1B0000}"/>
    <cellStyle name="Normal 30 2 7" xfId="8933" xr:uid="{00000000-0005-0000-0000-00007C1B0000}"/>
    <cellStyle name="Normal 30 3" xfId="1533" xr:uid="{00000000-0005-0000-0000-00007D1B0000}"/>
    <cellStyle name="Normal 30 3 2" xfId="1534" xr:uid="{00000000-0005-0000-0000-00007E1B0000}"/>
    <cellStyle name="Normal 30 3 2 2" xfId="1535" xr:uid="{00000000-0005-0000-0000-00007F1B0000}"/>
    <cellStyle name="Normal 30 3 2 2 2" xfId="5873" xr:uid="{00000000-0005-0000-0000-0000801B0000}"/>
    <cellStyle name="Normal 30 3 2 2 2 2" xfId="8952" xr:uid="{00000000-0005-0000-0000-0000811B0000}"/>
    <cellStyle name="Normal 30 3 2 2 3" xfId="8951" xr:uid="{00000000-0005-0000-0000-0000821B0000}"/>
    <cellStyle name="Normal 30 3 2 3" xfId="1536" xr:uid="{00000000-0005-0000-0000-0000831B0000}"/>
    <cellStyle name="Normal 30 3 2 3 2" xfId="5874" xr:uid="{00000000-0005-0000-0000-0000841B0000}"/>
    <cellStyle name="Normal 30 3 2 3 2 2" xfId="8954" xr:uid="{00000000-0005-0000-0000-0000851B0000}"/>
    <cellStyle name="Normal 30 3 2 3 3" xfId="8953" xr:uid="{00000000-0005-0000-0000-0000861B0000}"/>
    <cellStyle name="Normal 30 3 2 4" xfId="1537" xr:uid="{00000000-0005-0000-0000-0000871B0000}"/>
    <cellStyle name="Normal 30 3 2 4 2" xfId="5875" xr:uid="{00000000-0005-0000-0000-0000881B0000}"/>
    <cellStyle name="Normal 30 3 2 4 2 2" xfId="8956" xr:uid="{00000000-0005-0000-0000-0000891B0000}"/>
    <cellStyle name="Normal 30 3 2 4 3" xfId="8955" xr:uid="{00000000-0005-0000-0000-00008A1B0000}"/>
    <cellStyle name="Normal 30 3 2 5" xfId="5872" xr:uid="{00000000-0005-0000-0000-00008B1B0000}"/>
    <cellStyle name="Normal 30 3 2 5 2" xfId="8957" xr:uid="{00000000-0005-0000-0000-00008C1B0000}"/>
    <cellStyle name="Normal 30 3 2 6" xfId="8950" xr:uid="{00000000-0005-0000-0000-00008D1B0000}"/>
    <cellStyle name="Normal 30 3 3" xfId="1538" xr:uid="{00000000-0005-0000-0000-00008E1B0000}"/>
    <cellStyle name="Normal 30 3 3 2" xfId="5876" xr:uid="{00000000-0005-0000-0000-00008F1B0000}"/>
    <cellStyle name="Normal 30 3 3 2 2" xfId="8959" xr:uid="{00000000-0005-0000-0000-0000901B0000}"/>
    <cellStyle name="Normal 30 3 3 3" xfId="8958" xr:uid="{00000000-0005-0000-0000-0000911B0000}"/>
    <cellStyle name="Normal 30 3 4" xfId="1539" xr:uid="{00000000-0005-0000-0000-0000921B0000}"/>
    <cellStyle name="Normal 30 3 4 2" xfId="5877" xr:uid="{00000000-0005-0000-0000-0000931B0000}"/>
    <cellStyle name="Normal 30 3 4 2 2" xfId="8961" xr:uid="{00000000-0005-0000-0000-0000941B0000}"/>
    <cellStyle name="Normal 30 3 4 3" xfId="8960" xr:uid="{00000000-0005-0000-0000-0000951B0000}"/>
    <cellStyle name="Normal 30 3 5" xfId="1540" xr:uid="{00000000-0005-0000-0000-0000961B0000}"/>
    <cellStyle name="Normal 30 3 5 2" xfId="5878" xr:uid="{00000000-0005-0000-0000-0000971B0000}"/>
    <cellStyle name="Normal 30 3 5 2 2" xfId="8963" xr:uid="{00000000-0005-0000-0000-0000981B0000}"/>
    <cellStyle name="Normal 30 3 5 3" xfId="8962" xr:uid="{00000000-0005-0000-0000-0000991B0000}"/>
    <cellStyle name="Normal 30 3 6" xfId="5871" xr:uid="{00000000-0005-0000-0000-00009A1B0000}"/>
    <cellStyle name="Normal 30 3 6 2" xfId="8964" xr:uid="{00000000-0005-0000-0000-00009B1B0000}"/>
    <cellStyle name="Normal 30 3 7" xfId="8949" xr:uid="{00000000-0005-0000-0000-00009C1B0000}"/>
    <cellStyle name="Normal 30 4" xfId="1541" xr:uid="{00000000-0005-0000-0000-00009D1B0000}"/>
    <cellStyle name="Normal 30 4 2" xfId="1542" xr:uid="{00000000-0005-0000-0000-00009E1B0000}"/>
    <cellStyle name="Normal 30 4 2 2" xfId="5880" xr:uid="{00000000-0005-0000-0000-00009F1B0000}"/>
    <cellStyle name="Normal 30 4 2 2 2" xfId="8967" xr:uid="{00000000-0005-0000-0000-0000A01B0000}"/>
    <cellStyle name="Normal 30 4 2 3" xfId="8966" xr:uid="{00000000-0005-0000-0000-0000A11B0000}"/>
    <cellStyle name="Normal 30 4 3" xfId="1543" xr:uid="{00000000-0005-0000-0000-0000A21B0000}"/>
    <cellStyle name="Normal 30 4 3 2" xfId="5881" xr:uid="{00000000-0005-0000-0000-0000A31B0000}"/>
    <cellStyle name="Normal 30 4 3 2 2" xfId="8969" xr:uid="{00000000-0005-0000-0000-0000A41B0000}"/>
    <cellStyle name="Normal 30 4 3 3" xfId="8968" xr:uid="{00000000-0005-0000-0000-0000A51B0000}"/>
    <cellStyle name="Normal 30 4 4" xfId="1544" xr:uid="{00000000-0005-0000-0000-0000A61B0000}"/>
    <cellStyle name="Normal 30 4 4 2" xfId="5882" xr:uid="{00000000-0005-0000-0000-0000A71B0000}"/>
    <cellStyle name="Normal 30 4 4 2 2" xfId="8971" xr:uid="{00000000-0005-0000-0000-0000A81B0000}"/>
    <cellStyle name="Normal 30 4 4 3" xfId="8970" xr:uid="{00000000-0005-0000-0000-0000A91B0000}"/>
    <cellStyle name="Normal 30 4 5" xfId="5879" xr:uid="{00000000-0005-0000-0000-0000AA1B0000}"/>
    <cellStyle name="Normal 30 4 5 2" xfId="8972" xr:uid="{00000000-0005-0000-0000-0000AB1B0000}"/>
    <cellStyle name="Normal 30 4 6" xfId="8965" xr:uid="{00000000-0005-0000-0000-0000AC1B0000}"/>
    <cellStyle name="Normal 30 5" xfId="1545" xr:uid="{00000000-0005-0000-0000-0000AD1B0000}"/>
    <cellStyle name="Normal 30 5 2" xfId="5883" xr:uid="{00000000-0005-0000-0000-0000AE1B0000}"/>
    <cellStyle name="Normal 30 5 2 2" xfId="8974" xr:uid="{00000000-0005-0000-0000-0000AF1B0000}"/>
    <cellStyle name="Normal 30 5 3" xfId="8973" xr:uid="{00000000-0005-0000-0000-0000B01B0000}"/>
    <cellStyle name="Normal 30 6" xfId="1546" xr:uid="{00000000-0005-0000-0000-0000B11B0000}"/>
    <cellStyle name="Normal 30 6 2" xfId="5884" xr:uid="{00000000-0005-0000-0000-0000B21B0000}"/>
    <cellStyle name="Normal 30 6 2 2" xfId="8976" xr:uid="{00000000-0005-0000-0000-0000B31B0000}"/>
    <cellStyle name="Normal 30 6 3" xfId="8975" xr:uid="{00000000-0005-0000-0000-0000B41B0000}"/>
    <cellStyle name="Normal 30 7" xfId="1547" xr:uid="{00000000-0005-0000-0000-0000B51B0000}"/>
    <cellStyle name="Normal 30 7 2" xfId="5885" xr:uid="{00000000-0005-0000-0000-0000B61B0000}"/>
    <cellStyle name="Normal 30 7 2 2" xfId="8978" xr:uid="{00000000-0005-0000-0000-0000B71B0000}"/>
    <cellStyle name="Normal 30 7 3" xfId="8977" xr:uid="{00000000-0005-0000-0000-0000B81B0000}"/>
    <cellStyle name="Normal 30 8" xfId="2509" xr:uid="{00000000-0005-0000-0000-0000B91B0000}"/>
    <cellStyle name="Normal 31" xfId="1548" xr:uid="{00000000-0005-0000-0000-0000BA1B0000}"/>
    <cellStyle name="Normal 31 2" xfId="1549" xr:uid="{00000000-0005-0000-0000-0000BB1B0000}"/>
    <cellStyle name="Normal 31 2 2" xfId="1550" xr:uid="{00000000-0005-0000-0000-0000BC1B0000}"/>
    <cellStyle name="Normal 31 2 2 2" xfId="1551" xr:uid="{00000000-0005-0000-0000-0000BD1B0000}"/>
    <cellStyle name="Normal 31 2 2 2 2" xfId="5888" xr:uid="{00000000-0005-0000-0000-0000BE1B0000}"/>
    <cellStyle name="Normal 31 2 2 2 2 2" xfId="8982" xr:uid="{00000000-0005-0000-0000-0000BF1B0000}"/>
    <cellStyle name="Normal 31 2 2 2 3" xfId="8981" xr:uid="{00000000-0005-0000-0000-0000C01B0000}"/>
    <cellStyle name="Normal 31 2 2 3" xfId="1552" xr:uid="{00000000-0005-0000-0000-0000C11B0000}"/>
    <cellStyle name="Normal 31 2 2 3 2" xfId="5889" xr:uid="{00000000-0005-0000-0000-0000C21B0000}"/>
    <cellStyle name="Normal 31 2 2 3 2 2" xfId="8984" xr:uid="{00000000-0005-0000-0000-0000C31B0000}"/>
    <cellStyle name="Normal 31 2 2 3 3" xfId="8983" xr:uid="{00000000-0005-0000-0000-0000C41B0000}"/>
    <cellStyle name="Normal 31 2 2 4" xfId="1553" xr:uid="{00000000-0005-0000-0000-0000C51B0000}"/>
    <cellStyle name="Normal 31 2 2 4 2" xfId="5890" xr:uid="{00000000-0005-0000-0000-0000C61B0000}"/>
    <cellStyle name="Normal 31 2 2 4 2 2" xfId="8986" xr:uid="{00000000-0005-0000-0000-0000C71B0000}"/>
    <cellStyle name="Normal 31 2 2 4 3" xfId="8985" xr:uid="{00000000-0005-0000-0000-0000C81B0000}"/>
    <cellStyle name="Normal 31 2 2 5" xfId="5887" xr:uid="{00000000-0005-0000-0000-0000C91B0000}"/>
    <cellStyle name="Normal 31 2 2 5 2" xfId="8987" xr:uid="{00000000-0005-0000-0000-0000CA1B0000}"/>
    <cellStyle name="Normal 31 2 2 6" xfId="8980" xr:uid="{00000000-0005-0000-0000-0000CB1B0000}"/>
    <cellStyle name="Normal 31 2 3" xfId="1554" xr:uid="{00000000-0005-0000-0000-0000CC1B0000}"/>
    <cellStyle name="Normal 31 2 3 2" xfId="5891" xr:uid="{00000000-0005-0000-0000-0000CD1B0000}"/>
    <cellStyle name="Normal 31 2 3 2 2" xfId="8989" xr:uid="{00000000-0005-0000-0000-0000CE1B0000}"/>
    <cellStyle name="Normal 31 2 3 3" xfId="8988" xr:uid="{00000000-0005-0000-0000-0000CF1B0000}"/>
    <cellStyle name="Normal 31 2 4" xfId="1555" xr:uid="{00000000-0005-0000-0000-0000D01B0000}"/>
    <cellStyle name="Normal 31 2 4 2" xfId="5892" xr:uid="{00000000-0005-0000-0000-0000D11B0000}"/>
    <cellStyle name="Normal 31 2 4 2 2" xfId="8991" xr:uid="{00000000-0005-0000-0000-0000D21B0000}"/>
    <cellStyle name="Normal 31 2 4 3" xfId="8990" xr:uid="{00000000-0005-0000-0000-0000D31B0000}"/>
    <cellStyle name="Normal 31 2 5" xfId="1556" xr:uid="{00000000-0005-0000-0000-0000D41B0000}"/>
    <cellStyle name="Normal 31 2 5 2" xfId="5893" xr:uid="{00000000-0005-0000-0000-0000D51B0000}"/>
    <cellStyle name="Normal 31 2 5 2 2" xfId="8993" xr:uid="{00000000-0005-0000-0000-0000D61B0000}"/>
    <cellStyle name="Normal 31 2 5 3" xfId="8992" xr:uid="{00000000-0005-0000-0000-0000D71B0000}"/>
    <cellStyle name="Normal 31 2 6" xfId="5886" xr:uid="{00000000-0005-0000-0000-0000D81B0000}"/>
    <cellStyle name="Normal 31 2 6 2" xfId="8994" xr:uid="{00000000-0005-0000-0000-0000D91B0000}"/>
    <cellStyle name="Normal 31 2 7" xfId="8979" xr:uid="{00000000-0005-0000-0000-0000DA1B0000}"/>
    <cellStyle name="Normal 31 3" xfId="1557" xr:uid="{00000000-0005-0000-0000-0000DB1B0000}"/>
    <cellStyle name="Normal 31 3 2" xfId="1558" xr:uid="{00000000-0005-0000-0000-0000DC1B0000}"/>
    <cellStyle name="Normal 31 3 2 2" xfId="1559" xr:uid="{00000000-0005-0000-0000-0000DD1B0000}"/>
    <cellStyle name="Normal 31 3 2 2 2" xfId="5896" xr:uid="{00000000-0005-0000-0000-0000DE1B0000}"/>
    <cellStyle name="Normal 31 3 2 2 2 2" xfId="8998" xr:uid="{00000000-0005-0000-0000-0000DF1B0000}"/>
    <cellStyle name="Normal 31 3 2 2 3" xfId="8997" xr:uid="{00000000-0005-0000-0000-0000E01B0000}"/>
    <cellStyle name="Normal 31 3 2 3" xfId="1560" xr:uid="{00000000-0005-0000-0000-0000E11B0000}"/>
    <cellStyle name="Normal 31 3 2 3 2" xfId="5897" xr:uid="{00000000-0005-0000-0000-0000E21B0000}"/>
    <cellStyle name="Normal 31 3 2 3 2 2" xfId="9000" xr:uid="{00000000-0005-0000-0000-0000E31B0000}"/>
    <cellStyle name="Normal 31 3 2 3 3" xfId="8999" xr:uid="{00000000-0005-0000-0000-0000E41B0000}"/>
    <cellStyle name="Normal 31 3 2 4" xfId="1561" xr:uid="{00000000-0005-0000-0000-0000E51B0000}"/>
    <cellStyle name="Normal 31 3 2 4 2" xfId="5898" xr:uid="{00000000-0005-0000-0000-0000E61B0000}"/>
    <cellStyle name="Normal 31 3 2 4 2 2" xfId="9002" xr:uid="{00000000-0005-0000-0000-0000E71B0000}"/>
    <cellStyle name="Normal 31 3 2 4 3" xfId="9001" xr:uid="{00000000-0005-0000-0000-0000E81B0000}"/>
    <cellStyle name="Normal 31 3 2 5" xfId="5895" xr:uid="{00000000-0005-0000-0000-0000E91B0000}"/>
    <cellStyle name="Normal 31 3 2 5 2" xfId="9003" xr:uid="{00000000-0005-0000-0000-0000EA1B0000}"/>
    <cellStyle name="Normal 31 3 2 6" xfId="8996" xr:uid="{00000000-0005-0000-0000-0000EB1B0000}"/>
    <cellStyle name="Normal 31 3 3" xfId="1562" xr:uid="{00000000-0005-0000-0000-0000EC1B0000}"/>
    <cellStyle name="Normal 31 3 3 2" xfId="5899" xr:uid="{00000000-0005-0000-0000-0000ED1B0000}"/>
    <cellStyle name="Normal 31 3 3 2 2" xfId="9005" xr:uid="{00000000-0005-0000-0000-0000EE1B0000}"/>
    <cellStyle name="Normal 31 3 3 3" xfId="9004" xr:uid="{00000000-0005-0000-0000-0000EF1B0000}"/>
    <cellStyle name="Normal 31 3 4" xfId="1563" xr:uid="{00000000-0005-0000-0000-0000F01B0000}"/>
    <cellStyle name="Normal 31 3 4 2" xfId="5900" xr:uid="{00000000-0005-0000-0000-0000F11B0000}"/>
    <cellStyle name="Normal 31 3 4 2 2" xfId="9007" xr:uid="{00000000-0005-0000-0000-0000F21B0000}"/>
    <cellStyle name="Normal 31 3 4 3" xfId="9006" xr:uid="{00000000-0005-0000-0000-0000F31B0000}"/>
    <cellStyle name="Normal 31 3 5" xfId="1564" xr:uid="{00000000-0005-0000-0000-0000F41B0000}"/>
    <cellStyle name="Normal 31 3 5 2" xfId="5901" xr:uid="{00000000-0005-0000-0000-0000F51B0000}"/>
    <cellStyle name="Normal 31 3 5 2 2" xfId="9009" xr:uid="{00000000-0005-0000-0000-0000F61B0000}"/>
    <cellStyle name="Normal 31 3 5 3" xfId="9008" xr:uid="{00000000-0005-0000-0000-0000F71B0000}"/>
    <cellStyle name="Normal 31 3 6" xfId="5894" xr:uid="{00000000-0005-0000-0000-0000F81B0000}"/>
    <cellStyle name="Normal 31 3 6 2" xfId="9010" xr:uid="{00000000-0005-0000-0000-0000F91B0000}"/>
    <cellStyle name="Normal 31 3 7" xfId="8995" xr:uid="{00000000-0005-0000-0000-0000FA1B0000}"/>
    <cellStyle name="Normal 31 4" xfId="1565" xr:uid="{00000000-0005-0000-0000-0000FB1B0000}"/>
    <cellStyle name="Normal 31 4 2" xfId="1566" xr:uid="{00000000-0005-0000-0000-0000FC1B0000}"/>
    <cellStyle name="Normal 31 4 2 2" xfId="5903" xr:uid="{00000000-0005-0000-0000-0000FD1B0000}"/>
    <cellStyle name="Normal 31 4 2 2 2" xfId="9013" xr:uid="{00000000-0005-0000-0000-0000FE1B0000}"/>
    <cellStyle name="Normal 31 4 2 3" xfId="9012" xr:uid="{00000000-0005-0000-0000-0000FF1B0000}"/>
    <cellStyle name="Normal 31 4 3" xfId="1567" xr:uid="{00000000-0005-0000-0000-0000001C0000}"/>
    <cellStyle name="Normal 31 4 3 2" xfId="5904" xr:uid="{00000000-0005-0000-0000-0000011C0000}"/>
    <cellStyle name="Normal 31 4 3 2 2" xfId="9015" xr:uid="{00000000-0005-0000-0000-0000021C0000}"/>
    <cellStyle name="Normal 31 4 3 3" xfId="9014" xr:uid="{00000000-0005-0000-0000-0000031C0000}"/>
    <cellStyle name="Normal 31 4 4" xfId="1568" xr:uid="{00000000-0005-0000-0000-0000041C0000}"/>
    <cellStyle name="Normal 31 4 4 2" xfId="5905" xr:uid="{00000000-0005-0000-0000-0000051C0000}"/>
    <cellStyle name="Normal 31 4 4 2 2" xfId="9017" xr:uid="{00000000-0005-0000-0000-0000061C0000}"/>
    <cellStyle name="Normal 31 4 4 3" xfId="9016" xr:uid="{00000000-0005-0000-0000-0000071C0000}"/>
    <cellStyle name="Normal 31 4 5" xfId="5902" xr:uid="{00000000-0005-0000-0000-0000081C0000}"/>
    <cellStyle name="Normal 31 4 5 2" xfId="9018" xr:uid="{00000000-0005-0000-0000-0000091C0000}"/>
    <cellStyle name="Normal 31 4 6" xfId="9011" xr:uid="{00000000-0005-0000-0000-00000A1C0000}"/>
    <cellStyle name="Normal 31 5" xfId="1569" xr:uid="{00000000-0005-0000-0000-00000B1C0000}"/>
    <cellStyle name="Normal 31 5 2" xfId="5906" xr:uid="{00000000-0005-0000-0000-00000C1C0000}"/>
    <cellStyle name="Normal 31 5 2 2" xfId="9020" xr:uid="{00000000-0005-0000-0000-00000D1C0000}"/>
    <cellStyle name="Normal 31 5 3" xfId="9019" xr:uid="{00000000-0005-0000-0000-00000E1C0000}"/>
    <cellStyle name="Normal 31 6" xfId="1570" xr:uid="{00000000-0005-0000-0000-00000F1C0000}"/>
    <cellStyle name="Normal 31 6 2" xfId="5907" xr:uid="{00000000-0005-0000-0000-0000101C0000}"/>
    <cellStyle name="Normal 31 6 2 2" xfId="9022" xr:uid="{00000000-0005-0000-0000-0000111C0000}"/>
    <cellStyle name="Normal 31 6 3" xfId="9021" xr:uid="{00000000-0005-0000-0000-0000121C0000}"/>
    <cellStyle name="Normal 31 7" xfId="1571" xr:uid="{00000000-0005-0000-0000-0000131C0000}"/>
    <cellStyle name="Normal 31 7 2" xfId="5908" xr:uid="{00000000-0005-0000-0000-0000141C0000}"/>
    <cellStyle name="Normal 31 7 2 2" xfId="9024" xr:uid="{00000000-0005-0000-0000-0000151C0000}"/>
    <cellStyle name="Normal 31 7 3" xfId="9023" xr:uid="{00000000-0005-0000-0000-0000161C0000}"/>
    <cellStyle name="Normal 31 8" xfId="4323" xr:uid="{00000000-0005-0000-0000-0000171C0000}"/>
    <cellStyle name="Normal 32" xfId="1572" xr:uid="{00000000-0005-0000-0000-0000181C0000}"/>
    <cellStyle name="Normal 32 2" xfId="4324" xr:uid="{00000000-0005-0000-0000-0000191C0000}"/>
    <cellStyle name="Normal 33" xfId="1573" xr:uid="{00000000-0005-0000-0000-00001A1C0000}"/>
    <cellStyle name="Normal 33 2" xfId="4325" xr:uid="{00000000-0005-0000-0000-00001B1C0000}"/>
    <cellStyle name="Normal 33 2 2" xfId="6731" xr:uid="{00000000-0005-0000-0000-00001C1C0000}"/>
    <cellStyle name="Normal 33 3" xfId="6492" xr:uid="{00000000-0005-0000-0000-00001D1C0000}"/>
    <cellStyle name="Normal 33 3 2" xfId="9025" xr:uid="{00000000-0005-0000-0000-00001E1C0000}"/>
    <cellStyle name="Normal 33 4" xfId="2562" xr:uid="{00000000-0005-0000-0000-00001F1C0000}"/>
    <cellStyle name="Normal 34" xfId="1574" xr:uid="{00000000-0005-0000-0000-0000201C0000}"/>
    <cellStyle name="Normal 34 10" xfId="9026" xr:uid="{00000000-0005-0000-0000-0000211C0000}"/>
    <cellStyle name="Normal 34 2" xfId="1575" xr:uid="{00000000-0005-0000-0000-0000221C0000}"/>
    <cellStyle name="Normal 34 2 2" xfId="1576" xr:uid="{00000000-0005-0000-0000-0000231C0000}"/>
    <cellStyle name="Normal 34 2 2 2" xfId="1577" xr:uid="{00000000-0005-0000-0000-0000241C0000}"/>
    <cellStyle name="Normal 34 2 2 2 2" xfId="5910" xr:uid="{00000000-0005-0000-0000-0000251C0000}"/>
    <cellStyle name="Normal 34 2 2 2 2 2" xfId="9030" xr:uid="{00000000-0005-0000-0000-0000261C0000}"/>
    <cellStyle name="Normal 34 2 2 2 3" xfId="9029" xr:uid="{00000000-0005-0000-0000-0000271C0000}"/>
    <cellStyle name="Normal 34 2 2 3" xfId="1578" xr:uid="{00000000-0005-0000-0000-0000281C0000}"/>
    <cellStyle name="Normal 34 2 2 3 2" xfId="5911" xr:uid="{00000000-0005-0000-0000-0000291C0000}"/>
    <cellStyle name="Normal 34 2 2 3 2 2" xfId="9032" xr:uid="{00000000-0005-0000-0000-00002A1C0000}"/>
    <cellStyle name="Normal 34 2 2 3 3" xfId="9031" xr:uid="{00000000-0005-0000-0000-00002B1C0000}"/>
    <cellStyle name="Normal 34 2 2 4" xfId="1579" xr:uid="{00000000-0005-0000-0000-00002C1C0000}"/>
    <cellStyle name="Normal 34 2 2 4 2" xfId="5912" xr:uid="{00000000-0005-0000-0000-00002D1C0000}"/>
    <cellStyle name="Normal 34 2 2 4 2 2" xfId="9034" xr:uid="{00000000-0005-0000-0000-00002E1C0000}"/>
    <cellStyle name="Normal 34 2 2 4 3" xfId="9033" xr:uid="{00000000-0005-0000-0000-00002F1C0000}"/>
    <cellStyle name="Normal 34 2 2 5" xfId="5909" xr:uid="{00000000-0005-0000-0000-0000301C0000}"/>
    <cellStyle name="Normal 34 2 2 5 2" xfId="9035" xr:uid="{00000000-0005-0000-0000-0000311C0000}"/>
    <cellStyle name="Normal 34 2 2 6" xfId="9028" xr:uid="{00000000-0005-0000-0000-0000321C0000}"/>
    <cellStyle name="Normal 34 2 3" xfId="1580" xr:uid="{00000000-0005-0000-0000-0000331C0000}"/>
    <cellStyle name="Normal 34 2 3 2" xfId="5913" xr:uid="{00000000-0005-0000-0000-0000341C0000}"/>
    <cellStyle name="Normal 34 2 3 2 2" xfId="9037" xr:uid="{00000000-0005-0000-0000-0000351C0000}"/>
    <cellStyle name="Normal 34 2 3 3" xfId="9036" xr:uid="{00000000-0005-0000-0000-0000361C0000}"/>
    <cellStyle name="Normal 34 2 4" xfId="1581" xr:uid="{00000000-0005-0000-0000-0000371C0000}"/>
    <cellStyle name="Normal 34 2 4 2" xfId="5914" xr:uid="{00000000-0005-0000-0000-0000381C0000}"/>
    <cellStyle name="Normal 34 2 4 2 2" xfId="9039" xr:uid="{00000000-0005-0000-0000-0000391C0000}"/>
    <cellStyle name="Normal 34 2 4 3" xfId="9038" xr:uid="{00000000-0005-0000-0000-00003A1C0000}"/>
    <cellStyle name="Normal 34 2 5" xfId="1582" xr:uid="{00000000-0005-0000-0000-00003B1C0000}"/>
    <cellStyle name="Normal 34 2 5 2" xfId="5915" xr:uid="{00000000-0005-0000-0000-00003C1C0000}"/>
    <cellStyle name="Normal 34 2 5 2 2" xfId="9041" xr:uid="{00000000-0005-0000-0000-00003D1C0000}"/>
    <cellStyle name="Normal 34 2 5 3" xfId="9040" xr:uid="{00000000-0005-0000-0000-00003E1C0000}"/>
    <cellStyle name="Normal 34 2 6" xfId="4359" xr:uid="{00000000-0005-0000-0000-00003F1C0000}"/>
    <cellStyle name="Normal 34 2 7" xfId="9027" xr:uid="{00000000-0005-0000-0000-0000401C0000}"/>
    <cellStyle name="Normal 34 3" xfId="1583" xr:uid="{00000000-0005-0000-0000-0000411C0000}"/>
    <cellStyle name="Normal 34 3 2" xfId="1584" xr:uid="{00000000-0005-0000-0000-0000421C0000}"/>
    <cellStyle name="Normal 34 3 2 2" xfId="1585" xr:uid="{00000000-0005-0000-0000-0000431C0000}"/>
    <cellStyle name="Normal 34 3 2 2 2" xfId="5918" xr:uid="{00000000-0005-0000-0000-0000441C0000}"/>
    <cellStyle name="Normal 34 3 2 2 2 2" xfId="9045" xr:uid="{00000000-0005-0000-0000-0000451C0000}"/>
    <cellStyle name="Normal 34 3 2 2 3" xfId="9044" xr:uid="{00000000-0005-0000-0000-0000461C0000}"/>
    <cellStyle name="Normal 34 3 2 3" xfId="1586" xr:uid="{00000000-0005-0000-0000-0000471C0000}"/>
    <cellStyle name="Normal 34 3 2 3 2" xfId="5919" xr:uid="{00000000-0005-0000-0000-0000481C0000}"/>
    <cellStyle name="Normal 34 3 2 3 2 2" xfId="9047" xr:uid="{00000000-0005-0000-0000-0000491C0000}"/>
    <cellStyle name="Normal 34 3 2 3 3" xfId="9046" xr:uid="{00000000-0005-0000-0000-00004A1C0000}"/>
    <cellStyle name="Normal 34 3 2 4" xfId="1587" xr:uid="{00000000-0005-0000-0000-00004B1C0000}"/>
    <cellStyle name="Normal 34 3 2 4 2" xfId="5920" xr:uid="{00000000-0005-0000-0000-00004C1C0000}"/>
    <cellStyle name="Normal 34 3 2 4 2 2" xfId="9049" xr:uid="{00000000-0005-0000-0000-00004D1C0000}"/>
    <cellStyle name="Normal 34 3 2 4 3" xfId="9048" xr:uid="{00000000-0005-0000-0000-00004E1C0000}"/>
    <cellStyle name="Normal 34 3 2 5" xfId="5917" xr:uid="{00000000-0005-0000-0000-00004F1C0000}"/>
    <cellStyle name="Normal 34 3 2 5 2" xfId="9050" xr:uid="{00000000-0005-0000-0000-0000501C0000}"/>
    <cellStyle name="Normal 34 3 2 6" xfId="9043" xr:uid="{00000000-0005-0000-0000-0000511C0000}"/>
    <cellStyle name="Normal 34 3 3" xfId="1588" xr:uid="{00000000-0005-0000-0000-0000521C0000}"/>
    <cellStyle name="Normal 34 3 3 2" xfId="5921" xr:uid="{00000000-0005-0000-0000-0000531C0000}"/>
    <cellStyle name="Normal 34 3 3 2 2" xfId="9052" xr:uid="{00000000-0005-0000-0000-0000541C0000}"/>
    <cellStyle name="Normal 34 3 3 3" xfId="9051" xr:uid="{00000000-0005-0000-0000-0000551C0000}"/>
    <cellStyle name="Normal 34 3 4" xfId="1589" xr:uid="{00000000-0005-0000-0000-0000561C0000}"/>
    <cellStyle name="Normal 34 3 4 2" xfId="5922" xr:uid="{00000000-0005-0000-0000-0000571C0000}"/>
    <cellStyle name="Normal 34 3 4 2 2" xfId="9054" xr:uid="{00000000-0005-0000-0000-0000581C0000}"/>
    <cellStyle name="Normal 34 3 4 3" xfId="9053" xr:uid="{00000000-0005-0000-0000-0000591C0000}"/>
    <cellStyle name="Normal 34 3 5" xfId="1590" xr:uid="{00000000-0005-0000-0000-00005A1C0000}"/>
    <cellStyle name="Normal 34 3 5 2" xfId="5923" xr:uid="{00000000-0005-0000-0000-00005B1C0000}"/>
    <cellStyle name="Normal 34 3 5 2 2" xfId="9056" xr:uid="{00000000-0005-0000-0000-00005C1C0000}"/>
    <cellStyle name="Normal 34 3 5 3" xfId="9055" xr:uid="{00000000-0005-0000-0000-00005D1C0000}"/>
    <cellStyle name="Normal 34 3 6" xfId="5916" xr:uid="{00000000-0005-0000-0000-00005E1C0000}"/>
    <cellStyle name="Normal 34 3 6 2" xfId="9057" xr:uid="{00000000-0005-0000-0000-00005F1C0000}"/>
    <cellStyle name="Normal 34 3 7" xfId="9042" xr:uid="{00000000-0005-0000-0000-0000601C0000}"/>
    <cellStyle name="Normal 34 4" xfId="1591" xr:uid="{00000000-0005-0000-0000-0000611C0000}"/>
    <cellStyle name="Normal 34 4 2" xfId="1592" xr:uid="{00000000-0005-0000-0000-0000621C0000}"/>
    <cellStyle name="Normal 34 4 2 2" xfId="5925" xr:uid="{00000000-0005-0000-0000-0000631C0000}"/>
    <cellStyle name="Normal 34 4 2 2 2" xfId="9060" xr:uid="{00000000-0005-0000-0000-0000641C0000}"/>
    <cellStyle name="Normal 34 4 2 3" xfId="9059" xr:uid="{00000000-0005-0000-0000-0000651C0000}"/>
    <cellStyle name="Normal 34 4 3" xfId="1593" xr:uid="{00000000-0005-0000-0000-0000661C0000}"/>
    <cellStyle name="Normal 34 4 3 2" xfId="5926" xr:uid="{00000000-0005-0000-0000-0000671C0000}"/>
    <cellStyle name="Normal 34 4 3 2 2" xfId="9062" xr:uid="{00000000-0005-0000-0000-0000681C0000}"/>
    <cellStyle name="Normal 34 4 3 3" xfId="9061" xr:uid="{00000000-0005-0000-0000-0000691C0000}"/>
    <cellStyle name="Normal 34 4 4" xfId="1594" xr:uid="{00000000-0005-0000-0000-00006A1C0000}"/>
    <cellStyle name="Normal 34 4 4 2" xfId="5927" xr:uid="{00000000-0005-0000-0000-00006B1C0000}"/>
    <cellStyle name="Normal 34 4 4 2 2" xfId="9064" xr:uid="{00000000-0005-0000-0000-00006C1C0000}"/>
    <cellStyle name="Normal 34 4 4 3" xfId="9063" xr:uid="{00000000-0005-0000-0000-00006D1C0000}"/>
    <cellStyle name="Normal 34 4 5" xfId="5924" xr:uid="{00000000-0005-0000-0000-00006E1C0000}"/>
    <cellStyle name="Normal 34 4 5 2" xfId="9065" xr:uid="{00000000-0005-0000-0000-00006F1C0000}"/>
    <cellStyle name="Normal 34 4 6" xfId="9058" xr:uid="{00000000-0005-0000-0000-0000701C0000}"/>
    <cellStyle name="Normal 34 5" xfId="1595" xr:uid="{00000000-0005-0000-0000-0000711C0000}"/>
    <cellStyle name="Normal 34 5 2" xfId="5928" xr:uid="{00000000-0005-0000-0000-0000721C0000}"/>
    <cellStyle name="Normal 34 5 2 2" xfId="9067" xr:uid="{00000000-0005-0000-0000-0000731C0000}"/>
    <cellStyle name="Normal 34 5 3" xfId="9066" xr:uid="{00000000-0005-0000-0000-0000741C0000}"/>
    <cellStyle name="Normal 34 6" xfId="1596" xr:uid="{00000000-0005-0000-0000-0000751C0000}"/>
    <cellStyle name="Normal 34 6 2" xfId="5929" xr:uid="{00000000-0005-0000-0000-0000761C0000}"/>
    <cellStyle name="Normal 34 6 2 2" xfId="9069" xr:uid="{00000000-0005-0000-0000-0000771C0000}"/>
    <cellStyle name="Normal 34 6 3" xfId="9068" xr:uid="{00000000-0005-0000-0000-0000781C0000}"/>
    <cellStyle name="Normal 34 7" xfId="1597" xr:uid="{00000000-0005-0000-0000-0000791C0000}"/>
    <cellStyle name="Normal 34 7 2" xfId="5930" xr:uid="{00000000-0005-0000-0000-00007A1C0000}"/>
    <cellStyle name="Normal 34 7 2 2" xfId="9071" xr:uid="{00000000-0005-0000-0000-00007B1C0000}"/>
    <cellStyle name="Normal 34 7 3" xfId="9070" xr:uid="{00000000-0005-0000-0000-00007C1C0000}"/>
    <cellStyle name="Normal 34 8" xfId="4326" xr:uid="{00000000-0005-0000-0000-00007D1C0000}"/>
    <cellStyle name="Normal 34 8 2" xfId="9072" xr:uid="{00000000-0005-0000-0000-00007E1C0000}"/>
    <cellStyle name="Normal 34 9" xfId="6478" xr:uid="{00000000-0005-0000-0000-00007F1C0000}"/>
    <cellStyle name="Normal 34 9 2" xfId="9073" xr:uid="{00000000-0005-0000-0000-0000801C0000}"/>
    <cellStyle name="Normal 35" xfId="1598" xr:uid="{00000000-0005-0000-0000-0000811C0000}"/>
    <cellStyle name="Normal 35 2" xfId="4327" xr:uid="{00000000-0005-0000-0000-0000821C0000}"/>
    <cellStyle name="Normal 35 2 2" xfId="9074" xr:uid="{00000000-0005-0000-0000-0000831C0000}"/>
    <cellStyle name="Normal 35 3" xfId="6626" xr:uid="{00000000-0005-0000-0000-0000841C0000}"/>
    <cellStyle name="Normal 35 4" xfId="2546" xr:uid="{00000000-0005-0000-0000-0000851C0000}"/>
    <cellStyle name="Normal 36" xfId="1599" xr:uid="{00000000-0005-0000-0000-0000861C0000}"/>
    <cellStyle name="Normal 36 2" xfId="4211" xr:uid="{00000000-0005-0000-0000-0000871C0000}"/>
    <cellStyle name="Normal 36 3" xfId="9075" xr:uid="{00000000-0005-0000-0000-0000881C0000}"/>
    <cellStyle name="Normal 37" xfId="1600" xr:uid="{00000000-0005-0000-0000-0000891C0000}"/>
    <cellStyle name="Normal 37 10" xfId="3726" xr:uid="{00000000-0005-0000-0000-00008A1C0000}"/>
    <cellStyle name="Normal 37 10 2" xfId="5931" xr:uid="{00000000-0005-0000-0000-00008B1C0000}"/>
    <cellStyle name="Normal 37 10 2 2" xfId="9077" xr:uid="{00000000-0005-0000-0000-00008C1C0000}"/>
    <cellStyle name="Normal 37 11" xfId="4504" xr:uid="{00000000-0005-0000-0000-00008D1C0000}"/>
    <cellStyle name="Normal 37 11 2" xfId="9078" xr:uid="{00000000-0005-0000-0000-00008E1C0000}"/>
    <cellStyle name="Normal 37 12" xfId="9076" xr:uid="{00000000-0005-0000-0000-00008F1C0000}"/>
    <cellStyle name="Normal 37 2" xfId="3727" xr:uid="{00000000-0005-0000-0000-0000901C0000}"/>
    <cellStyle name="Normal 37 2 2" xfId="3728" xr:uid="{00000000-0005-0000-0000-0000911C0000}"/>
    <cellStyle name="Normal 37 2 2 2" xfId="5933" xr:uid="{00000000-0005-0000-0000-0000921C0000}"/>
    <cellStyle name="Normal 37 2 2 2 2" xfId="9079" xr:uid="{00000000-0005-0000-0000-0000931C0000}"/>
    <cellStyle name="Normal 37 2 3" xfId="3729" xr:uid="{00000000-0005-0000-0000-0000941C0000}"/>
    <cellStyle name="Normal 37 2 3 2" xfId="5934" xr:uid="{00000000-0005-0000-0000-0000951C0000}"/>
    <cellStyle name="Normal 37 2 3 2 2" xfId="9080" xr:uid="{00000000-0005-0000-0000-0000961C0000}"/>
    <cellStyle name="Normal 37 2 4" xfId="3730" xr:uid="{00000000-0005-0000-0000-0000971C0000}"/>
    <cellStyle name="Normal 37 2 4 2" xfId="5935" xr:uid="{00000000-0005-0000-0000-0000981C0000}"/>
    <cellStyle name="Normal 37 2 4 2 2" xfId="9081" xr:uid="{00000000-0005-0000-0000-0000991C0000}"/>
    <cellStyle name="Normal 37 2 5" xfId="5932" xr:uid="{00000000-0005-0000-0000-00009A1C0000}"/>
    <cellStyle name="Normal 37 2 5 2" xfId="9082" xr:uid="{00000000-0005-0000-0000-00009B1C0000}"/>
    <cellStyle name="Normal 37 3" xfId="3731" xr:uid="{00000000-0005-0000-0000-00009C1C0000}"/>
    <cellStyle name="Normal 37 3 2" xfId="3732" xr:uid="{00000000-0005-0000-0000-00009D1C0000}"/>
    <cellStyle name="Normal 37 3 2 2" xfId="5937" xr:uid="{00000000-0005-0000-0000-00009E1C0000}"/>
    <cellStyle name="Normal 37 3 2 2 2" xfId="9083" xr:uid="{00000000-0005-0000-0000-00009F1C0000}"/>
    <cellStyle name="Normal 37 3 3" xfId="3733" xr:uid="{00000000-0005-0000-0000-0000A01C0000}"/>
    <cellStyle name="Normal 37 3 3 2" xfId="5938" xr:uid="{00000000-0005-0000-0000-0000A11C0000}"/>
    <cellStyle name="Normal 37 3 3 2 2" xfId="9084" xr:uid="{00000000-0005-0000-0000-0000A21C0000}"/>
    <cellStyle name="Normal 37 3 4" xfId="3734" xr:uid="{00000000-0005-0000-0000-0000A31C0000}"/>
    <cellStyle name="Normal 37 3 4 2" xfId="5939" xr:uid="{00000000-0005-0000-0000-0000A41C0000}"/>
    <cellStyle name="Normal 37 3 4 2 2" xfId="9085" xr:uid="{00000000-0005-0000-0000-0000A51C0000}"/>
    <cellStyle name="Normal 37 3 5" xfId="5936" xr:uid="{00000000-0005-0000-0000-0000A61C0000}"/>
    <cellStyle name="Normal 37 3 5 2" xfId="9086" xr:uid="{00000000-0005-0000-0000-0000A71C0000}"/>
    <cellStyle name="Normal 37 4" xfId="3735" xr:uid="{00000000-0005-0000-0000-0000A81C0000}"/>
    <cellStyle name="Normal 37 4 2" xfId="5940" xr:uid="{00000000-0005-0000-0000-0000A91C0000}"/>
    <cellStyle name="Normal 37 4 2 2" xfId="9087" xr:uid="{00000000-0005-0000-0000-0000AA1C0000}"/>
    <cellStyle name="Normal 37 5" xfId="3736" xr:uid="{00000000-0005-0000-0000-0000AB1C0000}"/>
    <cellStyle name="Normal 37 5 2" xfId="5941" xr:uid="{00000000-0005-0000-0000-0000AC1C0000}"/>
    <cellStyle name="Normal 37 5 2 2" xfId="9088" xr:uid="{00000000-0005-0000-0000-0000AD1C0000}"/>
    <cellStyle name="Normal 37 6" xfId="3737" xr:uid="{00000000-0005-0000-0000-0000AE1C0000}"/>
    <cellStyle name="Normal 37 6 2" xfId="5942" xr:uid="{00000000-0005-0000-0000-0000AF1C0000}"/>
    <cellStyle name="Normal 37 6 2 2" xfId="9089" xr:uid="{00000000-0005-0000-0000-0000B01C0000}"/>
    <cellStyle name="Normal 37 7" xfId="3738" xr:uid="{00000000-0005-0000-0000-0000B11C0000}"/>
    <cellStyle name="Normal 37 7 2" xfId="5943" xr:uid="{00000000-0005-0000-0000-0000B21C0000}"/>
    <cellStyle name="Normal 37 7 2 2" xfId="9090" xr:uid="{00000000-0005-0000-0000-0000B31C0000}"/>
    <cellStyle name="Normal 37 8" xfId="3739" xr:uid="{00000000-0005-0000-0000-0000B41C0000}"/>
    <cellStyle name="Normal 37 8 2" xfId="5944" xr:uid="{00000000-0005-0000-0000-0000B51C0000}"/>
    <cellStyle name="Normal 37 8 2 2" xfId="9091" xr:uid="{00000000-0005-0000-0000-0000B61C0000}"/>
    <cellStyle name="Normal 37 9" xfId="3740" xr:uid="{00000000-0005-0000-0000-0000B71C0000}"/>
    <cellStyle name="Normal 37 9 2" xfId="5945" xr:uid="{00000000-0005-0000-0000-0000B81C0000}"/>
    <cellStyle name="Normal 37 9 2 2" xfId="9092" xr:uid="{00000000-0005-0000-0000-0000B91C0000}"/>
    <cellStyle name="Normal 38" xfId="1601" xr:uid="{00000000-0005-0000-0000-0000BA1C0000}"/>
    <cellStyle name="Normal 38 10" xfId="3741" xr:uid="{00000000-0005-0000-0000-0000BB1C0000}"/>
    <cellStyle name="Normal 38 10 2" xfId="5947" xr:uid="{00000000-0005-0000-0000-0000BC1C0000}"/>
    <cellStyle name="Normal 38 10 2 2" xfId="9094" xr:uid="{00000000-0005-0000-0000-0000BD1C0000}"/>
    <cellStyle name="Normal 38 11" xfId="5946" xr:uid="{00000000-0005-0000-0000-0000BE1C0000}"/>
    <cellStyle name="Normal 38 11 2" xfId="9095" xr:uid="{00000000-0005-0000-0000-0000BF1C0000}"/>
    <cellStyle name="Normal 38 12" xfId="9093" xr:uid="{00000000-0005-0000-0000-0000C01C0000}"/>
    <cellStyle name="Normal 38 13" xfId="6719" xr:uid="{00000000-0005-0000-0000-0000C11C0000}"/>
    <cellStyle name="Normal 38 2" xfId="3742" xr:uid="{00000000-0005-0000-0000-0000C21C0000}"/>
    <cellStyle name="Normal 38 2 2" xfId="3743" xr:uid="{00000000-0005-0000-0000-0000C31C0000}"/>
    <cellStyle name="Normal 38 2 2 2" xfId="5949" xr:uid="{00000000-0005-0000-0000-0000C41C0000}"/>
    <cellStyle name="Normal 38 2 2 2 2" xfId="9096" xr:uid="{00000000-0005-0000-0000-0000C51C0000}"/>
    <cellStyle name="Normal 38 2 3" xfId="3744" xr:uid="{00000000-0005-0000-0000-0000C61C0000}"/>
    <cellStyle name="Normal 38 2 3 2" xfId="5950" xr:uid="{00000000-0005-0000-0000-0000C71C0000}"/>
    <cellStyle name="Normal 38 2 3 2 2" xfId="9097" xr:uid="{00000000-0005-0000-0000-0000C81C0000}"/>
    <cellStyle name="Normal 38 2 4" xfId="3745" xr:uid="{00000000-0005-0000-0000-0000C91C0000}"/>
    <cellStyle name="Normal 38 2 4 2" xfId="5951" xr:uid="{00000000-0005-0000-0000-0000CA1C0000}"/>
    <cellStyle name="Normal 38 2 4 2 2" xfId="9098" xr:uid="{00000000-0005-0000-0000-0000CB1C0000}"/>
    <cellStyle name="Normal 38 2 5" xfId="5948" xr:uid="{00000000-0005-0000-0000-0000CC1C0000}"/>
    <cellStyle name="Normal 38 2 5 2" xfId="9099" xr:uid="{00000000-0005-0000-0000-0000CD1C0000}"/>
    <cellStyle name="Normal 38 3" xfId="3746" xr:uid="{00000000-0005-0000-0000-0000CE1C0000}"/>
    <cellStyle name="Normal 38 3 2" xfId="3747" xr:uid="{00000000-0005-0000-0000-0000CF1C0000}"/>
    <cellStyle name="Normal 38 3 2 2" xfId="5953" xr:uid="{00000000-0005-0000-0000-0000D01C0000}"/>
    <cellStyle name="Normal 38 3 2 2 2" xfId="9100" xr:uid="{00000000-0005-0000-0000-0000D11C0000}"/>
    <cellStyle name="Normal 38 3 3" xfId="3748" xr:uid="{00000000-0005-0000-0000-0000D21C0000}"/>
    <cellStyle name="Normal 38 3 3 2" xfId="5954" xr:uid="{00000000-0005-0000-0000-0000D31C0000}"/>
    <cellStyle name="Normal 38 3 3 2 2" xfId="9101" xr:uid="{00000000-0005-0000-0000-0000D41C0000}"/>
    <cellStyle name="Normal 38 3 4" xfId="3749" xr:uid="{00000000-0005-0000-0000-0000D51C0000}"/>
    <cellStyle name="Normal 38 3 4 2" xfId="5955" xr:uid="{00000000-0005-0000-0000-0000D61C0000}"/>
    <cellStyle name="Normal 38 3 4 2 2" xfId="9102" xr:uid="{00000000-0005-0000-0000-0000D71C0000}"/>
    <cellStyle name="Normal 38 3 5" xfId="5952" xr:uid="{00000000-0005-0000-0000-0000D81C0000}"/>
    <cellStyle name="Normal 38 3 5 2" xfId="9103" xr:uid="{00000000-0005-0000-0000-0000D91C0000}"/>
    <cellStyle name="Normal 38 4" xfId="3750" xr:uid="{00000000-0005-0000-0000-0000DA1C0000}"/>
    <cellStyle name="Normal 38 4 2" xfId="5956" xr:uid="{00000000-0005-0000-0000-0000DB1C0000}"/>
    <cellStyle name="Normal 38 4 2 2" xfId="9104" xr:uid="{00000000-0005-0000-0000-0000DC1C0000}"/>
    <cellStyle name="Normal 38 5" xfId="3751" xr:uid="{00000000-0005-0000-0000-0000DD1C0000}"/>
    <cellStyle name="Normal 38 5 2" xfId="5957" xr:uid="{00000000-0005-0000-0000-0000DE1C0000}"/>
    <cellStyle name="Normal 38 5 2 2" xfId="9105" xr:uid="{00000000-0005-0000-0000-0000DF1C0000}"/>
    <cellStyle name="Normal 38 6" xfId="3752" xr:uid="{00000000-0005-0000-0000-0000E01C0000}"/>
    <cellStyle name="Normal 38 6 2" xfId="5958" xr:uid="{00000000-0005-0000-0000-0000E11C0000}"/>
    <cellStyle name="Normal 38 6 2 2" xfId="9106" xr:uid="{00000000-0005-0000-0000-0000E21C0000}"/>
    <cellStyle name="Normal 38 7" xfId="3753" xr:uid="{00000000-0005-0000-0000-0000E31C0000}"/>
    <cellStyle name="Normal 38 7 2" xfId="5959" xr:uid="{00000000-0005-0000-0000-0000E41C0000}"/>
    <cellStyle name="Normal 38 7 2 2" xfId="9107" xr:uid="{00000000-0005-0000-0000-0000E51C0000}"/>
    <cellStyle name="Normal 38 8" xfId="3754" xr:uid="{00000000-0005-0000-0000-0000E61C0000}"/>
    <cellStyle name="Normal 38 8 2" xfId="5960" xr:uid="{00000000-0005-0000-0000-0000E71C0000}"/>
    <cellStyle name="Normal 38 8 2 2" xfId="9108" xr:uid="{00000000-0005-0000-0000-0000E81C0000}"/>
    <cellStyle name="Normal 38 9" xfId="3755" xr:uid="{00000000-0005-0000-0000-0000E91C0000}"/>
    <cellStyle name="Normal 38 9 2" xfId="5961" xr:uid="{00000000-0005-0000-0000-0000EA1C0000}"/>
    <cellStyle name="Normal 38 9 2 2" xfId="9109" xr:uid="{00000000-0005-0000-0000-0000EB1C0000}"/>
    <cellStyle name="Normal 39" xfId="1602" xr:uid="{00000000-0005-0000-0000-0000EC1C0000}"/>
    <cellStyle name="Normal 39 10" xfId="3756" xr:uid="{00000000-0005-0000-0000-0000ED1C0000}"/>
    <cellStyle name="Normal 39 10 2" xfId="5963" xr:uid="{00000000-0005-0000-0000-0000EE1C0000}"/>
    <cellStyle name="Normal 39 10 2 2" xfId="9111" xr:uid="{00000000-0005-0000-0000-0000EF1C0000}"/>
    <cellStyle name="Normal 39 11" xfId="5962" xr:uid="{00000000-0005-0000-0000-0000F01C0000}"/>
    <cellStyle name="Normal 39 11 2" xfId="9112" xr:uid="{00000000-0005-0000-0000-0000F11C0000}"/>
    <cellStyle name="Normal 39 12" xfId="9110" xr:uid="{00000000-0005-0000-0000-0000F21C0000}"/>
    <cellStyle name="Normal 39 2" xfId="3757" xr:uid="{00000000-0005-0000-0000-0000F31C0000}"/>
    <cellStyle name="Normal 39 2 2" xfId="3758" xr:uid="{00000000-0005-0000-0000-0000F41C0000}"/>
    <cellStyle name="Normal 39 2 2 2" xfId="5965" xr:uid="{00000000-0005-0000-0000-0000F51C0000}"/>
    <cellStyle name="Normal 39 2 2 2 2" xfId="9113" xr:uid="{00000000-0005-0000-0000-0000F61C0000}"/>
    <cellStyle name="Normal 39 2 3" xfId="3759" xr:uid="{00000000-0005-0000-0000-0000F71C0000}"/>
    <cellStyle name="Normal 39 2 3 2" xfId="5966" xr:uid="{00000000-0005-0000-0000-0000F81C0000}"/>
    <cellStyle name="Normal 39 2 3 2 2" xfId="9114" xr:uid="{00000000-0005-0000-0000-0000F91C0000}"/>
    <cellStyle name="Normal 39 2 4" xfId="3760" xr:uid="{00000000-0005-0000-0000-0000FA1C0000}"/>
    <cellStyle name="Normal 39 2 4 2" xfId="5967" xr:uid="{00000000-0005-0000-0000-0000FB1C0000}"/>
    <cellStyle name="Normal 39 2 4 2 2" xfId="9115" xr:uid="{00000000-0005-0000-0000-0000FC1C0000}"/>
    <cellStyle name="Normal 39 2 5" xfId="5964" xr:uid="{00000000-0005-0000-0000-0000FD1C0000}"/>
    <cellStyle name="Normal 39 2 5 2" xfId="9116" xr:uid="{00000000-0005-0000-0000-0000FE1C0000}"/>
    <cellStyle name="Normal 39 3" xfId="3761" xr:uid="{00000000-0005-0000-0000-0000FF1C0000}"/>
    <cellStyle name="Normal 39 3 2" xfId="3762" xr:uid="{00000000-0005-0000-0000-0000001D0000}"/>
    <cellStyle name="Normal 39 3 2 2" xfId="5969" xr:uid="{00000000-0005-0000-0000-0000011D0000}"/>
    <cellStyle name="Normal 39 3 2 2 2" xfId="9117" xr:uid="{00000000-0005-0000-0000-0000021D0000}"/>
    <cellStyle name="Normal 39 3 3" xfId="3763" xr:uid="{00000000-0005-0000-0000-0000031D0000}"/>
    <cellStyle name="Normal 39 3 3 2" xfId="5970" xr:uid="{00000000-0005-0000-0000-0000041D0000}"/>
    <cellStyle name="Normal 39 3 3 2 2" xfId="9118" xr:uid="{00000000-0005-0000-0000-0000051D0000}"/>
    <cellStyle name="Normal 39 3 4" xfId="3764" xr:uid="{00000000-0005-0000-0000-0000061D0000}"/>
    <cellStyle name="Normal 39 3 4 2" xfId="5971" xr:uid="{00000000-0005-0000-0000-0000071D0000}"/>
    <cellStyle name="Normal 39 3 4 2 2" xfId="9119" xr:uid="{00000000-0005-0000-0000-0000081D0000}"/>
    <cellStyle name="Normal 39 3 5" xfId="5968" xr:uid="{00000000-0005-0000-0000-0000091D0000}"/>
    <cellStyle name="Normal 39 3 5 2" xfId="9120" xr:uid="{00000000-0005-0000-0000-00000A1D0000}"/>
    <cellStyle name="Normal 39 4" xfId="3765" xr:uid="{00000000-0005-0000-0000-00000B1D0000}"/>
    <cellStyle name="Normal 39 4 2" xfId="5972" xr:uid="{00000000-0005-0000-0000-00000C1D0000}"/>
    <cellStyle name="Normal 39 4 2 2" xfId="9121" xr:uid="{00000000-0005-0000-0000-00000D1D0000}"/>
    <cellStyle name="Normal 39 5" xfId="3766" xr:uid="{00000000-0005-0000-0000-00000E1D0000}"/>
    <cellStyle name="Normal 39 5 2" xfId="5973" xr:uid="{00000000-0005-0000-0000-00000F1D0000}"/>
    <cellStyle name="Normal 39 5 2 2" xfId="9122" xr:uid="{00000000-0005-0000-0000-0000101D0000}"/>
    <cellStyle name="Normal 39 6" xfId="3767" xr:uid="{00000000-0005-0000-0000-0000111D0000}"/>
    <cellStyle name="Normal 39 6 2" xfId="5974" xr:uid="{00000000-0005-0000-0000-0000121D0000}"/>
    <cellStyle name="Normal 39 6 2 2" xfId="9123" xr:uid="{00000000-0005-0000-0000-0000131D0000}"/>
    <cellStyle name="Normal 39 7" xfId="3768" xr:uid="{00000000-0005-0000-0000-0000141D0000}"/>
    <cellStyle name="Normal 39 7 2" xfId="5975" xr:uid="{00000000-0005-0000-0000-0000151D0000}"/>
    <cellStyle name="Normal 39 7 2 2" xfId="9124" xr:uid="{00000000-0005-0000-0000-0000161D0000}"/>
    <cellStyle name="Normal 39 8" xfId="3769" xr:uid="{00000000-0005-0000-0000-0000171D0000}"/>
    <cellStyle name="Normal 39 8 2" xfId="5976" xr:uid="{00000000-0005-0000-0000-0000181D0000}"/>
    <cellStyle name="Normal 39 8 2 2" xfId="9125" xr:uid="{00000000-0005-0000-0000-0000191D0000}"/>
    <cellStyle name="Normal 39 9" xfId="3770" xr:uid="{00000000-0005-0000-0000-00001A1D0000}"/>
    <cellStyle name="Normal 39 9 2" xfId="5977" xr:uid="{00000000-0005-0000-0000-00001B1D0000}"/>
    <cellStyle name="Normal 39 9 2 2" xfId="9126" xr:uid="{00000000-0005-0000-0000-00001C1D0000}"/>
    <cellStyle name="Normal 4" xfId="1603" xr:uid="{00000000-0005-0000-0000-00001D1D0000}"/>
    <cellStyle name="Normal 4 10" xfId="1604" xr:uid="{00000000-0005-0000-0000-00001E1D0000}"/>
    <cellStyle name="Normal 4 11" xfId="1605" xr:uid="{00000000-0005-0000-0000-00001F1D0000}"/>
    <cellStyle name="Normal 4 12" xfId="1606" xr:uid="{00000000-0005-0000-0000-0000201D0000}"/>
    <cellStyle name="Normal 4 13" xfId="1607" xr:uid="{00000000-0005-0000-0000-0000211D0000}"/>
    <cellStyle name="Normal 4 14" xfId="1608" xr:uid="{00000000-0005-0000-0000-0000221D0000}"/>
    <cellStyle name="Normal 4 15" xfId="1609" xr:uid="{00000000-0005-0000-0000-0000231D0000}"/>
    <cellStyle name="Normal 4 15 2" xfId="6577" xr:uid="{00000000-0005-0000-0000-0000241D0000}"/>
    <cellStyle name="Normal 4 16" xfId="1610" xr:uid="{00000000-0005-0000-0000-0000251D0000}"/>
    <cellStyle name="Normal 4 16 2" xfId="2559" xr:uid="{00000000-0005-0000-0000-0000261D0000}"/>
    <cellStyle name="Normal 4 17" xfId="1611" xr:uid="{00000000-0005-0000-0000-0000271D0000}"/>
    <cellStyle name="Normal 4 17 2" xfId="5978" xr:uid="{00000000-0005-0000-0000-0000281D0000}"/>
    <cellStyle name="Normal 4 17 2 2" xfId="9128" xr:uid="{00000000-0005-0000-0000-0000291D0000}"/>
    <cellStyle name="Normal 4 17 3" xfId="6493" xr:uid="{00000000-0005-0000-0000-00002A1D0000}"/>
    <cellStyle name="Normal 4 17 3 2" xfId="9129" xr:uid="{00000000-0005-0000-0000-00002B1D0000}"/>
    <cellStyle name="Normal 4 17 4" xfId="9127" xr:uid="{00000000-0005-0000-0000-00002C1D0000}"/>
    <cellStyle name="Normal 4 18" xfId="1612" xr:uid="{00000000-0005-0000-0000-00002D1D0000}"/>
    <cellStyle name="Normal 4 18 2" xfId="5979" xr:uid="{00000000-0005-0000-0000-00002E1D0000}"/>
    <cellStyle name="Normal 4 18 2 2" xfId="9131" xr:uid="{00000000-0005-0000-0000-00002F1D0000}"/>
    <cellStyle name="Normal 4 18 3" xfId="9130" xr:uid="{00000000-0005-0000-0000-0000301D0000}"/>
    <cellStyle name="Normal 4 19" xfId="2296" xr:uid="{00000000-0005-0000-0000-0000311D0000}"/>
    <cellStyle name="Normal 4 2" xfId="1613" xr:uid="{00000000-0005-0000-0000-0000321D0000}"/>
    <cellStyle name="Normal 4 2 10" xfId="1614" xr:uid="{00000000-0005-0000-0000-0000331D0000}"/>
    <cellStyle name="Normal 4 2 10 2" xfId="3771" xr:uid="{00000000-0005-0000-0000-0000341D0000}"/>
    <cellStyle name="Normal 4 2 11" xfId="4328" xr:uid="{00000000-0005-0000-0000-0000351D0000}"/>
    <cellStyle name="Normal 4 2 12" xfId="6534" xr:uid="{00000000-0005-0000-0000-0000361D0000}"/>
    <cellStyle name="Normal 4 2 13" xfId="6586" xr:uid="{00000000-0005-0000-0000-0000371D0000}"/>
    <cellStyle name="Normal 4 2 14" xfId="6615" xr:uid="{00000000-0005-0000-0000-0000381D0000}"/>
    <cellStyle name="Normal 4 2 2" xfId="1615" xr:uid="{00000000-0005-0000-0000-0000391D0000}"/>
    <cellStyle name="Normal 4 2 2 2" xfId="2461" xr:uid="{00000000-0005-0000-0000-00003A1D0000}"/>
    <cellStyle name="Normal 4 2 2 2 2" xfId="9132" xr:uid="{00000000-0005-0000-0000-00003B1D0000}"/>
    <cellStyle name="Normal 4 2 2 3" xfId="2515" xr:uid="{00000000-0005-0000-0000-00003C1D0000}"/>
    <cellStyle name="Normal 4 2 2 3 2" xfId="9133" xr:uid="{00000000-0005-0000-0000-00003D1D0000}"/>
    <cellStyle name="Normal 4 2 2 4" xfId="4475" xr:uid="{00000000-0005-0000-0000-00003E1D0000}"/>
    <cellStyle name="Normal 4 2 2 5" xfId="6498" xr:uid="{00000000-0005-0000-0000-00003F1D0000}"/>
    <cellStyle name="Normal 4 2 2 6" xfId="6588" xr:uid="{00000000-0005-0000-0000-0000401D0000}"/>
    <cellStyle name="Normal 4 2 2 7" xfId="6616" xr:uid="{00000000-0005-0000-0000-0000411D0000}"/>
    <cellStyle name="Normal 4 2 2 8" xfId="10198" xr:uid="{00000000-0005-0000-0000-0000421D0000}"/>
    <cellStyle name="Normal 4 2 2 9" xfId="2459" xr:uid="{00000000-0005-0000-0000-0000431D0000}"/>
    <cellStyle name="Normal 4 2 3" xfId="1616" xr:uid="{00000000-0005-0000-0000-0000441D0000}"/>
    <cellStyle name="Normal 4 2 3 2" xfId="1617" xr:uid="{00000000-0005-0000-0000-0000451D0000}"/>
    <cellStyle name="Normal 4 2 3 2 2" xfId="1618" xr:uid="{00000000-0005-0000-0000-0000461D0000}"/>
    <cellStyle name="Normal 4 2 3 2 2 2" xfId="5981" xr:uid="{00000000-0005-0000-0000-0000471D0000}"/>
    <cellStyle name="Normal 4 2 3 2 2 2 2" xfId="9136" xr:uid="{00000000-0005-0000-0000-0000481D0000}"/>
    <cellStyle name="Normal 4 2 3 2 2 3" xfId="9135" xr:uid="{00000000-0005-0000-0000-0000491D0000}"/>
    <cellStyle name="Normal 4 2 3 2 3" xfId="1619" xr:uid="{00000000-0005-0000-0000-00004A1D0000}"/>
    <cellStyle name="Normal 4 2 3 2 3 2" xfId="5982" xr:uid="{00000000-0005-0000-0000-00004B1D0000}"/>
    <cellStyle name="Normal 4 2 3 2 3 2 2" xfId="9138" xr:uid="{00000000-0005-0000-0000-00004C1D0000}"/>
    <cellStyle name="Normal 4 2 3 2 3 3" xfId="9137" xr:uid="{00000000-0005-0000-0000-00004D1D0000}"/>
    <cellStyle name="Normal 4 2 3 2 4" xfId="1620" xr:uid="{00000000-0005-0000-0000-00004E1D0000}"/>
    <cellStyle name="Normal 4 2 3 2 4 2" xfId="5983" xr:uid="{00000000-0005-0000-0000-00004F1D0000}"/>
    <cellStyle name="Normal 4 2 3 2 4 2 2" xfId="9140" xr:uid="{00000000-0005-0000-0000-0000501D0000}"/>
    <cellStyle name="Normal 4 2 3 2 4 3" xfId="9139" xr:uid="{00000000-0005-0000-0000-0000511D0000}"/>
    <cellStyle name="Normal 4 2 3 2 5" xfId="5980" xr:uid="{00000000-0005-0000-0000-0000521D0000}"/>
    <cellStyle name="Normal 4 2 3 2 5 2" xfId="9141" xr:uid="{00000000-0005-0000-0000-0000531D0000}"/>
    <cellStyle name="Normal 4 2 3 2 6" xfId="9134" xr:uid="{00000000-0005-0000-0000-0000541D0000}"/>
    <cellStyle name="Normal 4 2 3 3" xfId="1621" xr:uid="{00000000-0005-0000-0000-0000551D0000}"/>
    <cellStyle name="Normal 4 2 3 3 2" xfId="5984" xr:uid="{00000000-0005-0000-0000-0000561D0000}"/>
    <cellStyle name="Normal 4 2 3 3 2 2" xfId="9143" xr:uid="{00000000-0005-0000-0000-0000571D0000}"/>
    <cellStyle name="Normal 4 2 3 3 3" xfId="9142" xr:uid="{00000000-0005-0000-0000-0000581D0000}"/>
    <cellStyle name="Normal 4 2 3 4" xfId="1622" xr:uid="{00000000-0005-0000-0000-0000591D0000}"/>
    <cellStyle name="Normal 4 2 3 4 2" xfId="5985" xr:uid="{00000000-0005-0000-0000-00005A1D0000}"/>
    <cellStyle name="Normal 4 2 3 4 2 2" xfId="9145" xr:uid="{00000000-0005-0000-0000-00005B1D0000}"/>
    <cellStyle name="Normal 4 2 3 4 3" xfId="9144" xr:uid="{00000000-0005-0000-0000-00005C1D0000}"/>
    <cellStyle name="Normal 4 2 3 5" xfId="1623" xr:uid="{00000000-0005-0000-0000-00005D1D0000}"/>
    <cellStyle name="Normal 4 2 3 5 2" xfId="5986" xr:uid="{00000000-0005-0000-0000-00005E1D0000}"/>
    <cellStyle name="Normal 4 2 3 5 2 2" xfId="9147" xr:uid="{00000000-0005-0000-0000-00005F1D0000}"/>
    <cellStyle name="Normal 4 2 3 5 3" xfId="9146" xr:uid="{00000000-0005-0000-0000-0000601D0000}"/>
    <cellStyle name="Normal 4 2 3 6" xfId="6535" xr:uid="{00000000-0005-0000-0000-0000611D0000}"/>
    <cellStyle name="Normal 4 2 3 7" xfId="6599" xr:uid="{00000000-0005-0000-0000-0000621D0000}"/>
    <cellStyle name="Normal 4 2 3 8" xfId="2521" xr:uid="{00000000-0005-0000-0000-0000631D0000}"/>
    <cellStyle name="Normal 4 2 4" xfId="1624" xr:uid="{00000000-0005-0000-0000-0000641D0000}"/>
    <cellStyle name="Normal 4 2 4 2" xfId="1625" xr:uid="{00000000-0005-0000-0000-0000651D0000}"/>
    <cellStyle name="Normal 4 2 4 2 2" xfId="1626" xr:uid="{00000000-0005-0000-0000-0000661D0000}"/>
    <cellStyle name="Normal 4 2 4 2 2 2" xfId="5989" xr:uid="{00000000-0005-0000-0000-0000671D0000}"/>
    <cellStyle name="Normal 4 2 4 2 2 2 2" xfId="9151" xr:uid="{00000000-0005-0000-0000-0000681D0000}"/>
    <cellStyle name="Normal 4 2 4 2 2 3" xfId="9150" xr:uid="{00000000-0005-0000-0000-0000691D0000}"/>
    <cellStyle name="Normal 4 2 4 2 3" xfId="1627" xr:uid="{00000000-0005-0000-0000-00006A1D0000}"/>
    <cellStyle name="Normal 4 2 4 2 3 2" xfId="5990" xr:uid="{00000000-0005-0000-0000-00006B1D0000}"/>
    <cellStyle name="Normal 4 2 4 2 3 2 2" xfId="9153" xr:uid="{00000000-0005-0000-0000-00006C1D0000}"/>
    <cellStyle name="Normal 4 2 4 2 3 3" xfId="9152" xr:uid="{00000000-0005-0000-0000-00006D1D0000}"/>
    <cellStyle name="Normal 4 2 4 2 4" xfId="1628" xr:uid="{00000000-0005-0000-0000-00006E1D0000}"/>
    <cellStyle name="Normal 4 2 4 2 4 2" xfId="5991" xr:uid="{00000000-0005-0000-0000-00006F1D0000}"/>
    <cellStyle name="Normal 4 2 4 2 4 2 2" xfId="9155" xr:uid="{00000000-0005-0000-0000-0000701D0000}"/>
    <cellStyle name="Normal 4 2 4 2 4 3" xfId="9154" xr:uid="{00000000-0005-0000-0000-0000711D0000}"/>
    <cellStyle name="Normal 4 2 4 2 5" xfId="5988" xr:uid="{00000000-0005-0000-0000-0000721D0000}"/>
    <cellStyle name="Normal 4 2 4 2 5 2" xfId="9156" xr:uid="{00000000-0005-0000-0000-0000731D0000}"/>
    <cellStyle name="Normal 4 2 4 2 6" xfId="9149" xr:uid="{00000000-0005-0000-0000-0000741D0000}"/>
    <cellStyle name="Normal 4 2 4 3" xfId="1629" xr:uid="{00000000-0005-0000-0000-0000751D0000}"/>
    <cellStyle name="Normal 4 2 4 3 2" xfId="5992" xr:uid="{00000000-0005-0000-0000-0000761D0000}"/>
    <cellStyle name="Normal 4 2 4 3 2 2" xfId="9158" xr:uid="{00000000-0005-0000-0000-0000771D0000}"/>
    <cellStyle name="Normal 4 2 4 3 3" xfId="9157" xr:uid="{00000000-0005-0000-0000-0000781D0000}"/>
    <cellStyle name="Normal 4 2 4 4" xfId="1630" xr:uid="{00000000-0005-0000-0000-0000791D0000}"/>
    <cellStyle name="Normal 4 2 4 4 2" xfId="5993" xr:uid="{00000000-0005-0000-0000-00007A1D0000}"/>
    <cellStyle name="Normal 4 2 4 4 2 2" xfId="9160" xr:uid="{00000000-0005-0000-0000-00007B1D0000}"/>
    <cellStyle name="Normal 4 2 4 4 3" xfId="9159" xr:uid="{00000000-0005-0000-0000-00007C1D0000}"/>
    <cellStyle name="Normal 4 2 4 5" xfId="1631" xr:uid="{00000000-0005-0000-0000-00007D1D0000}"/>
    <cellStyle name="Normal 4 2 4 5 2" xfId="5994" xr:uid="{00000000-0005-0000-0000-00007E1D0000}"/>
    <cellStyle name="Normal 4 2 4 5 2 2" xfId="9162" xr:uid="{00000000-0005-0000-0000-00007F1D0000}"/>
    <cellStyle name="Normal 4 2 4 5 3" xfId="9161" xr:uid="{00000000-0005-0000-0000-0000801D0000}"/>
    <cellStyle name="Normal 4 2 4 6" xfId="5987" xr:uid="{00000000-0005-0000-0000-0000811D0000}"/>
    <cellStyle name="Normal 4 2 4 6 2" xfId="9163" xr:uid="{00000000-0005-0000-0000-0000821D0000}"/>
    <cellStyle name="Normal 4 2 4 7" xfId="9148" xr:uid="{00000000-0005-0000-0000-0000831D0000}"/>
    <cellStyle name="Normal 4 2 4 8" xfId="6724" xr:uid="{00000000-0005-0000-0000-0000841D0000}"/>
    <cellStyle name="Normal 4 2 5" xfId="1632" xr:uid="{00000000-0005-0000-0000-0000851D0000}"/>
    <cellStyle name="Normal 4 2 5 2" xfId="1633" xr:uid="{00000000-0005-0000-0000-0000861D0000}"/>
    <cellStyle name="Normal 4 2 5 2 2" xfId="5996" xr:uid="{00000000-0005-0000-0000-0000871D0000}"/>
    <cellStyle name="Normal 4 2 5 2 2 2" xfId="9166" xr:uid="{00000000-0005-0000-0000-0000881D0000}"/>
    <cellStyle name="Normal 4 2 5 2 3" xfId="9165" xr:uid="{00000000-0005-0000-0000-0000891D0000}"/>
    <cellStyle name="Normal 4 2 5 3" xfId="1634" xr:uid="{00000000-0005-0000-0000-00008A1D0000}"/>
    <cellStyle name="Normal 4 2 5 3 2" xfId="5997" xr:uid="{00000000-0005-0000-0000-00008B1D0000}"/>
    <cellStyle name="Normal 4 2 5 3 2 2" xfId="9168" xr:uid="{00000000-0005-0000-0000-00008C1D0000}"/>
    <cellStyle name="Normal 4 2 5 3 3" xfId="9167" xr:uid="{00000000-0005-0000-0000-00008D1D0000}"/>
    <cellStyle name="Normal 4 2 5 4" xfId="1635" xr:uid="{00000000-0005-0000-0000-00008E1D0000}"/>
    <cellStyle name="Normal 4 2 5 4 2" xfId="5998" xr:uid="{00000000-0005-0000-0000-00008F1D0000}"/>
    <cellStyle name="Normal 4 2 5 4 2 2" xfId="9170" xr:uid="{00000000-0005-0000-0000-0000901D0000}"/>
    <cellStyle name="Normal 4 2 5 4 3" xfId="9169" xr:uid="{00000000-0005-0000-0000-0000911D0000}"/>
    <cellStyle name="Normal 4 2 5 5" xfId="5995" xr:uid="{00000000-0005-0000-0000-0000921D0000}"/>
    <cellStyle name="Normal 4 2 5 5 2" xfId="9171" xr:uid="{00000000-0005-0000-0000-0000931D0000}"/>
    <cellStyle name="Normal 4 2 5 6" xfId="9164" xr:uid="{00000000-0005-0000-0000-0000941D0000}"/>
    <cellStyle name="Normal 4 2 6" xfId="1636" xr:uid="{00000000-0005-0000-0000-0000951D0000}"/>
    <cellStyle name="Normal 4 2 6 2" xfId="1637" xr:uid="{00000000-0005-0000-0000-0000961D0000}"/>
    <cellStyle name="Normal 4 2 6 2 2" xfId="6000" xr:uid="{00000000-0005-0000-0000-0000971D0000}"/>
    <cellStyle name="Normal 4 2 6 2 2 2" xfId="9174" xr:uid="{00000000-0005-0000-0000-0000981D0000}"/>
    <cellStyle name="Normal 4 2 6 2 3" xfId="9173" xr:uid="{00000000-0005-0000-0000-0000991D0000}"/>
    <cellStyle name="Normal 4 2 6 3" xfId="1638" xr:uid="{00000000-0005-0000-0000-00009A1D0000}"/>
    <cellStyle name="Normal 4 2 6 3 2" xfId="6001" xr:uid="{00000000-0005-0000-0000-00009B1D0000}"/>
    <cellStyle name="Normal 4 2 6 3 2 2" xfId="9176" xr:uid="{00000000-0005-0000-0000-00009C1D0000}"/>
    <cellStyle name="Normal 4 2 6 3 3" xfId="9175" xr:uid="{00000000-0005-0000-0000-00009D1D0000}"/>
    <cellStyle name="Normal 4 2 6 4" xfId="1639" xr:uid="{00000000-0005-0000-0000-00009E1D0000}"/>
    <cellStyle name="Normal 4 2 6 4 2" xfId="6002" xr:uid="{00000000-0005-0000-0000-00009F1D0000}"/>
    <cellStyle name="Normal 4 2 6 4 2 2" xfId="9178" xr:uid="{00000000-0005-0000-0000-0000A01D0000}"/>
    <cellStyle name="Normal 4 2 6 4 3" xfId="9177" xr:uid="{00000000-0005-0000-0000-0000A11D0000}"/>
    <cellStyle name="Normal 4 2 6 5" xfId="5999" xr:uid="{00000000-0005-0000-0000-0000A21D0000}"/>
    <cellStyle name="Normal 4 2 6 5 2" xfId="9179" xr:uid="{00000000-0005-0000-0000-0000A31D0000}"/>
    <cellStyle name="Normal 4 2 6 6" xfId="9172" xr:uid="{00000000-0005-0000-0000-0000A41D0000}"/>
    <cellStyle name="Normal 4 2 7" xfId="1640" xr:uid="{00000000-0005-0000-0000-0000A51D0000}"/>
    <cellStyle name="Normal 4 2 7 2" xfId="6003" xr:uid="{00000000-0005-0000-0000-0000A61D0000}"/>
    <cellStyle name="Normal 4 2 7 2 2" xfId="9181" xr:uid="{00000000-0005-0000-0000-0000A71D0000}"/>
    <cellStyle name="Normal 4 2 7 3" xfId="9180" xr:uid="{00000000-0005-0000-0000-0000A81D0000}"/>
    <cellStyle name="Normal 4 2 8" xfId="1641" xr:uid="{00000000-0005-0000-0000-0000A91D0000}"/>
    <cellStyle name="Normal 4 2 8 2" xfId="6004" xr:uid="{00000000-0005-0000-0000-0000AA1D0000}"/>
    <cellStyle name="Normal 4 2 8 2 2" xfId="9183" xr:uid="{00000000-0005-0000-0000-0000AB1D0000}"/>
    <cellStyle name="Normal 4 2 8 3" xfId="9182" xr:uid="{00000000-0005-0000-0000-0000AC1D0000}"/>
    <cellStyle name="Normal 4 2 9" xfId="1642" xr:uid="{00000000-0005-0000-0000-0000AD1D0000}"/>
    <cellStyle name="Normal 4 2 9 2" xfId="6005" xr:uid="{00000000-0005-0000-0000-0000AE1D0000}"/>
    <cellStyle name="Normal 4 2 9 2 2" xfId="9185" xr:uid="{00000000-0005-0000-0000-0000AF1D0000}"/>
    <cellStyle name="Normal 4 2 9 3" xfId="9184" xr:uid="{00000000-0005-0000-0000-0000B01D0000}"/>
    <cellStyle name="Normal 4 20" xfId="2295" xr:uid="{00000000-0005-0000-0000-0000B11D0000}"/>
    <cellStyle name="Normal 4 3" xfId="1643" xr:uid="{00000000-0005-0000-0000-0000B21D0000}"/>
    <cellStyle name="Normal 4 3 2" xfId="1644" xr:uid="{00000000-0005-0000-0000-0000B31D0000}"/>
    <cellStyle name="Normal 4 3 2 2" xfId="4476" xr:uid="{00000000-0005-0000-0000-0000B41D0000}"/>
    <cellStyle name="Normal 4 3 2 3" xfId="9186" xr:uid="{00000000-0005-0000-0000-0000B51D0000}"/>
    <cellStyle name="Normal 4 3 2 4" xfId="6715" xr:uid="{00000000-0005-0000-0000-0000B61D0000}"/>
    <cellStyle name="Normal 4 3 2 5" xfId="2525" xr:uid="{00000000-0005-0000-0000-0000B71D0000}"/>
    <cellStyle name="Normal 4 3 3" xfId="1645" xr:uid="{00000000-0005-0000-0000-0000B81D0000}"/>
    <cellStyle name="Normal 4 3 3 2" xfId="4503" xr:uid="{00000000-0005-0000-0000-0000B91D0000}"/>
    <cellStyle name="Normal 4 3 3 3" xfId="3772" xr:uid="{00000000-0005-0000-0000-0000BA1D0000}"/>
    <cellStyle name="Normal 4 3 4" xfId="3773" xr:uid="{00000000-0005-0000-0000-0000BB1D0000}"/>
    <cellStyle name="Normal 4 3 5" xfId="4329" xr:uid="{00000000-0005-0000-0000-0000BC1D0000}"/>
    <cellStyle name="Normal 4 4" xfId="1646" xr:uid="{00000000-0005-0000-0000-0000BD1D0000}"/>
    <cellStyle name="Normal 4 4 2" xfId="1647" xr:uid="{00000000-0005-0000-0000-0000BE1D0000}"/>
    <cellStyle name="Normal 4 4 2 2" xfId="3774" xr:uid="{00000000-0005-0000-0000-0000BF1D0000}"/>
    <cellStyle name="Normal 4 4 3" xfId="3775" xr:uid="{00000000-0005-0000-0000-0000C01D0000}"/>
    <cellStyle name="Normal 4 4 4" xfId="4330" xr:uid="{00000000-0005-0000-0000-0000C11D0000}"/>
    <cellStyle name="Normal 4 4 5" xfId="6628" xr:uid="{00000000-0005-0000-0000-0000C21D0000}"/>
    <cellStyle name="Normal 4 5" xfId="1648" xr:uid="{00000000-0005-0000-0000-0000C31D0000}"/>
    <cellStyle name="Normal 4 5 2" xfId="4199" xr:uid="{00000000-0005-0000-0000-0000C41D0000}"/>
    <cellStyle name="Normal 4 5 2 2" xfId="9188" xr:uid="{00000000-0005-0000-0000-0000C51D0000}"/>
    <cellStyle name="Normal 4 5 3" xfId="9187" xr:uid="{00000000-0005-0000-0000-0000C61D0000}"/>
    <cellStyle name="Normal 4 5 4" xfId="6723" xr:uid="{00000000-0005-0000-0000-0000C71D0000}"/>
    <cellStyle name="Normal 4 6" xfId="1649" xr:uid="{00000000-0005-0000-0000-0000C81D0000}"/>
    <cellStyle name="Normal 4 7" xfId="1650" xr:uid="{00000000-0005-0000-0000-0000C91D0000}"/>
    <cellStyle name="Normal 4 8" xfId="1651" xr:uid="{00000000-0005-0000-0000-0000CA1D0000}"/>
    <cellStyle name="Normal 4 9" xfId="1652" xr:uid="{00000000-0005-0000-0000-0000CB1D0000}"/>
    <cellStyle name="Normal 4_Administration_Building_-_Lista_de_Partidas_y_Cantidades_-_(PVDC-004)_REVC mod" xfId="1653" xr:uid="{00000000-0005-0000-0000-0000CC1D0000}"/>
    <cellStyle name="Normal 40" xfId="1654" xr:uid="{00000000-0005-0000-0000-0000CD1D0000}"/>
    <cellStyle name="Normal 40 10" xfId="3776" xr:uid="{00000000-0005-0000-0000-0000CE1D0000}"/>
    <cellStyle name="Normal 40 10 2" xfId="6007" xr:uid="{00000000-0005-0000-0000-0000CF1D0000}"/>
    <cellStyle name="Normal 40 10 2 2" xfId="9189" xr:uid="{00000000-0005-0000-0000-0000D01D0000}"/>
    <cellStyle name="Normal 40 11" xfId="6006" xr:uid="{00000000-0005-0000-0000-0000D11D0000}"/>
    <cellStyle name="Normal 40 11 2" xfId="9190" xr:uid="{00000000-0005-0000-0000-0000D21D0000}"/>
    <cellStyle name="Normal 40 2" xfId="3777" xr:uid="{00000000-0005-0000-0000-0000D31D0000}"/>
    <cellStyle name="Normal 40 2 2" xfId="3778" xr:uid="{00000000-0005-0000-0000-0000D41D0000}"/>
    <cellStyle name="Normal 40 2 2 2" xfId="6009" xr:uid="{00000000-0005-0000-0000-0000D51D0000}"/>
    <cellStyle name="Normal 40 2 2 2 2" xfId="9191" xr:uid="{00000000-0005-0000-0000-0000D61D0000}"/>
    <cellStyle name="Normal 40 2 3" xfId="3779" xr:uid="{00000000-0005-0000-0000-0000D71D0000}"/>
    <cellStyle name="Normal 40 2 3 2" xfId="6010" xr:uid="{00000000-0005-0000-0000-0000D81D0000}"/>
    <cellStyle name="Normal 40 2 3 2 2" xfId="9192" xr:uid="{00000000-0005-0000-0000-0000D91D0000}"/>
    <cellStyle name="Normal 40 2 4" xfId="3780" xr:uid="{00000000-0005-0000-0000-0000DA1D0000}"/>
    <cellStyle name="Normal 40 2 4 2" xfId="6011" xr:uid="{00000000-0005-0000-0000-0000DB1D0000}"/>
    <cellStyle name="Normal 40 2 4 2 2" xfId="9193" xr:uid="{00000000-0005-0000-0000-0000DC1D0000}"/>
    <cellStyle name="Normal 40 2 5" xfId="6008" xr:uid="{00000000-0005-0000-0000-0000DD1D0000}"/>
    <cellStyle name="Normal 40 2 5 2" xfId="9194" xr:uid="{00000000-0005-0000-0000-0000DE1D0000}"/>
    <cellStyle name="Normal 40 3" xfId="3781" xr:uid="{00000000-0005-0000-0000-0000DF1D0000}"/>
    <cellStyle name="Normal 40 3 2" xfId="3782" xr:uid="{00000000-0005-0000-0000-0000E01D0000}"/>
    <cellStyle name="Normal 40 3 2 2" xfId="6013" xr:uid="{00000000-0005-0000-0000-0000E11D0000}"/>
    <cellStyle name="Normal 40 3 2 2 2" xfId="9195" xr:uid="{00000000-0005-0000-0000-0000E21D0000}"/>
    <cellStyle name="Normal 40 3 3" xfId="3783" xr:uid="{00000000-0005-0000-0000-0000E31D0000}"/>
    <cellStyle name="Normal 40 3 3 2" xfId="6014" xr:uid="{00000000-0005-0000-0000-0000E41D0000}"/>
    <cellStyle name="Normal 40 3 3 2 2" xfId="9196" xr:uid="{00000000-0005-0000-0000-0000E51D0000}"/>
    <cellStyle name="Normal 40 3 4" xfId="3784" xr:uid="{00000000-0005-0000-0000-0000E61D0000}"/>
    <cellStyle name="Normal 40 3 4 2" xfId="6015" xr:uid="{00000000-0005-0000-0000-0000E71D0000}"/>
    <cellStyle name="Normal 40 3 4 2 2" xfId="9197" xr:uid="{00000000-0005-0000-0000-0000E81D0000}"/>
    <cellStyle name="Normal 40 3 5" xfId="6012" xr:uid="{00000000-0005-0000-0000-0000E91D0000}"/>
    <cellStyle name="Normal 40 3 5 2" xfId="9198" xr:uid="{00000000-0005-0000-0000-0000EA1D0000}"/>
    <cellStyle name="Normal 40 4" xfId="3785" xr:uid="{00000000-0005-0000-0000-0000EB1D0000}"/>
    <cellStyle name="Normal 40 4 2" xfId="6016" xr:uid="{00000000-0005-0000-0000-0000EC1D0000}"/>
    <cellStyle name="Normal 40 4 2 2" xfId="9199" xr:uid="{00000000-0005-0000-0000-0000ED1D0000}"/>
    <cellStyle name="Normal 40 5" xfId="3786" xr:uid="{00000000-0005-0000-0000-0000EE1D0000}"/>
    <cellStyle name="Normal 40 5 2" xfId="6017" xr:uid="{00000000-0005-0000-0000-0000EF1D0000}"/>
    <cellStyle name="Normal 40 5 2 2" xfId="9200" xr:uid="{00000000-0005-0000-0000-0000F01D0000}"/>
    <cellStyle name="Normal 40 6" xfId="3787" xr:uid="{00000000-0005-0000-0000-0000F11D0000}"/>
    <cellStyle name="Normal 40 6 2" xfId="6018" xr:uid="{00000000-0005-0000-0000-0000F21D0000}"/>
    <cellStyle name="Normal 40 6 2 2" xfId="9201" xr:uid="{00000000-0005-0000-0000-0000F31D0000}"/>
    <cellStyle name="Normal 40 7" xfId="3788" xr:uid="{00000000-0005-0000-0000-0000F41D0000}"/>
    <cellStyle name="Normal 40 7 2" xfId="6019" xr:uid="{00000000-0005-0000-0000-0000F51D0000}"/>
    <cellStyle name="Normal 40 7 2 2" xfId="9202" xr:uid="{00000000-0005-0000-0000-0000F61D0000}"/>
    <cellStyle name="Normal 40 8" xfId="3789" xr:uid="{00000000-0005-0000-0000-0000F71D0000}"/>
    <cellStyle name="Normal 40 8 2" xfId="6020" xr:uid="{00000000-0005-0000-0000-0000F81D0000}"/>
    <cellStyle name="Normal 40 8 2 2" xfId="9203" xr:uid="{00000000-0005-0000-0000-0000F91D0000}"/>
    <cellStyle name="Normal 40 9" xfId="3790" xr:uid="{00000000-0005-0000-0000-0000FA1D0000}"/>
    <cellStyle name="Normal 40 9 2" xfId="6021" xr:uid="{00000000-0005-0000-0000-0000FB1D0000}"/>
    <cellStyle name="Normal 40 9 2 2" xfId="9204" xr:uid="{00000000-0005-0000-0000-0000FC1D0000}"/>
    <cellStyle name="Normal 41" xfId="1655" xr:uid="{00000000-0005-0000-0000-0000FD1D0000}"/>
    <cellStyle name="Normal 41 2" xfId="1656" xr:uid="{00000000-0005-0000-0000-0000FE1D0000}"/>
    <cellStyle name="Normal 41 2 2" xfId="1657" xr:uid="{00000000-0005-0000-0000-0000FF1D0000}"/>
    <cellStyle name="Normal 41 2 2 2" xfId="1658" xr:uid="{00000000-0005-0000-0000-0000001E0000}"/>
    <cellStyle name="Normal 41 2 2 2 2" xfId="6025" xr:uid="{00000000-0005-0000-0000-0000011E0000}"/>
    <cellStyle name="Normal 41 2 2 2 2 2" xfId="9209" xr:uid="{00000000-0005-0000-0000-0000021E0000}"/>
    <cellStyle name="Normal 41 2 2 2 3" xfId="9208" xr:uid="{00000000-0005-0000-0000-0000031E0000}"/>
    <cellStyle name="Normal 41 2 2 3" xfId="1659" xr:uid="{00000000-0005-0000-0000-0000041E0000}"/>
    <cellStyle name="Normal 41 2 2 3 2" xfId="6026" xr:uid="{00000000-0005-0000-0000-0000051E0000}"/>
    <cellStyle name="Normal 41 2 2 3 2 2" xfId="9211" xr:uid="{00000000-0005-0000-0000-0000061E0000}"/>
    <cellStyle name="Normal 41 2 2 3 3" xfId="9210" xr:uid="{00000000-0005-0000-0000-0000071E0000}"/>
    <cellStyle name="Normal 41 2 2 4" xfId="1660" xr:uid="{00000000-0005-0000-0000-0000081E0000}"/>
    <cellStyle name="Normal 41 2 2 4 2" xfId="6027" xr:uid="{00000000-0005-0000-0000-0000091E0000}"/>
    <cellStyle name="Normal 41 2 2 4 2 2" xfId="9213" xr:uid="{00000000-0005-0000-0000-00000A1E0000}"/>
    <cellStyle name="Normal 41 2 2 4 3" xfId="9212" xr:uid="{00000000-0005-0000-0000-00000B1E0000}"/>
    <cellStyle name="Normal 41 2 2 5" xfId="6024" xr:uid="{00000000-0005-0000-0000-00000C1E0000}"/>
    <cellStyle name="Normal 41 2 2 5 2" xfId="9214" xr:uid="{00000000-0005-0000-0000-00000D1E0000}"/>
    <cellStyle name="Normal 41 2 2 6" xfId="9207" xr:uid="{00000000-0005-0000-0000-00000E1E0000}"/>
    <cellStyle name="Normal 41 2 3" xfId="1661" xr:uid="{00000000-0005-0000-0000-00000F1E0000}"/>
    <cellStyle name="Normal 41 2 3 2" xfId="6028" xr:uid="{00000000-0005-0000-0000-0000101E0000}"/>
    <cellStyle name="Normal 41 2 3 2 2" xfId="9216" xr:uid="{00000000-0005-0000-0000-0000111E0000}"/>
    <cellStyle name="Normal 41 2 3 3" xfId="9215" xr:uid="{00000000-0005-0000-0000-0000121E0000}"/>
    <cellStyle name="Normal 41 2 4" xfId="1662" xr:uid="{00000000-0005-0000-0000-0000131E0000}"/>
    <cellStyle name="Normal 41 2 4 2" xfId="6029" xr:uid="{00000000-0005-0000-0000-0000141E0000}"/>
    <cellStyle name="Normal 41 2 4 2 2" xfId="9218" xr:uid="{00000000-0005-0000-0000-0000151E0000}"/>
    <cellStyle name="Normal 41 2 4 3" xfId="9217" xr:uid="{00000000-0005-0000-0000-0000161E0000}"/>
    <cellStyle name="Normal 41 2 5" xfId="1663" xr:uid="{00000000-0005-0000-0000-0000171E0000}"/>
    <cellStyle name="Normal 41 2 5 2" xfId="6030" xr:uid="{00000000-0005-0000-0000-0000181E0000}"/>
    <cellStyle name="Normal 41 2 5 2 2" xfId="9220" xr:uid="{00000000-0005-0000-0000-0000191E0000}"/>
    <cellStyle name="Normal 41 2 5 3" xfId="9219" xr:uid="{00000000-0005-0000-0000-00001A1E0000}"/>
    <cellStyle name="Normal 41 2 6" xfId="6023" xr:uid="{00000000-0005-0000-0000-00001B1E0000}"/>
    <cellStyle name="Normal 41 2 6 2" xfId="9221" xr:uid="{00000000-0005-0000-0000-00001C1E0000}"/>
    <cellStyle name="Normal 41 2 7" xfId="9206" xr:uid="{00000000-0005-0000-0000-00001D1E0000}"/>
    <cellStyle name="Normal 41 3" xfId="1664" xr:uid="{00000000-0005-0000-0000-00001E1E0000}"/>
    <cellStyle name="Normal 41 3 2" xfId="1665" xr:uid="{00000000-0005-0000-0000-00001F1E0000}"/>
    <cellStyle name="Normal 41 3 2 2" xfId="6032" xr:uid="{00000000-0005-0000-0000-0000201E0000}"/>
    <cellStyle name="Normal 41 3 2 2 2" xfId="9224" xr:uid="{00000000-0005-0000-0000-0000211E0000}"/>
    <cellStyle name="Normal 41 3 2 3" xfId="9223" xr:uid="{00000000-0005-0000-0000-0000221E0000}"/>
    <cellStyle name="Normal 41 3 3" xfId="1666" xr:uid="{00000000-0005-0000-0000-0000231E0000}"/>
    <cellStyle name="Normal 41 3 3 2" xfId="6033" xr:uid="{00000000-0005-0000-0000-0000241E0000}"/>
    <cellStyle name="Normal 41 3 3 2 2" xfId="9226" xr:uid="{00000000-0005-0000-0000-0000251E0000}"/>
    <cellStyle name="Normal 41 3 3 3" xfId="9225" xr:uid="{00000000-0005-0000-0000-0000261E0000}"/>
    <cellStyle name="Normal 41 3 4" xfId="1667" xr:uid="{00000000-0005-0000-0000-0000271E0000}"/>
    <cellStyle name="Normal 41 3 4 2" xfId="6034" xr:uid="{00000000-0005-0000-0000-0000281E0000}"/>
    <cellStyle name="Normal 41 3 4 2 2" xfId="9228" xr:uid="{00000000-0005-0000-0000-0000291E0000}"/>
    <cellStyle name="Normal 41 3 4 3" xfId="9227" xr:uid="{00000000-0005-0000-0000-00002A1E0000}"/>
    <cellStyle name="Normal 41 3 5" xfId="6031" xr:uid="{00000000-0005-0000-0000-00002B1E0000}"/>
    <cellStyle name="Normal 41 3 5 2" xfId="9229" xr:uid="{00000000-0005-0000-0000-00002C1E0000}"/>
    <cellStyle name="Normal 41 3 6" xfId="9222" xr:uid="{00000000-0005-0000-0000-00002D1E0000}"/>
    <cellStyle name="Normal 41 4" xfId="1668" xr:uid="{00000000-0005-0000-0000-00002E1E0000}"/>
    <cellStyle name="Normal 41 4 2" xfId="6035" xr:uid="{00000000-0005-0000-0000-00002F1E0000}"/>
    <cellStyle name="Normal 41 4 2 2" xfId="9231" xr:uid="{00000000-0005-0000-0000-0000301E0000}"/>
    <cellStyle name="Normal 41 4 3" xfId="9230" xr:uid="{00000000-0005-0000-0000-0000311E0000}"/>
    <cellStyle name="Normal 41 5" xfId="1669" xr:uid="{00000000-0005-0000-0000-0000321E0000}"/>
    <cellStyle name="Normal 41 5 2" xfId="6036" xr:uid="{00000000-0005-0000-0000-0000331E0000}"/>
    <cellStyle name="Normal 41 5 2 2" xfId="9233" xr:uid="{00000000-0005-0000-0000-0000341E0000}"/>
    <cellStyle name="Normal 41 5 3" xfId="9232" xr:uid="{00000000-0005-0000-0000-0000351E0000}"/>
    <cellStyle name="Normal 41 6" xfId="1670" xr:uid="{00000000-0005-0000-0000-0000361E0000}"/>
    <cellStyle name="Normal 41 6 2" xfId="6037" xr:uid="{00000000-0005-0000-0000-0000371E0000}"/>
    <cellStyle name="Normal 41 6 2 2" xfId="9235" xr:uid="{00000000-0005-0000-0000-0000381E0000}"/>
    <cellStyle name="Normal 41 6 3" xfId="9234" xr:uid="{00000000-0005-0000-0000-0000391E0000}"/>
    <cellStyle name="Normal 41 7" xfId="6022" xr:uid="{00000000-0005-0000-0000-00003A1E0000}"/>
    <cellStyle name="Normal 41 7 2" xfId="9236" xr:uid="{00000000-0005-0000-0000-00003B1E0000}"/>
    <cellStyle name="Normal 41 8" xfId="9205" xr:uid="{00000000-0005-0000-0000-00003C1E0000}"/>
    <cellStyle name="Normal 42" xfId="1671" xr:uid="{00000000-0005-0000-0000-00003D1E0000}"/>
    <cellStyle name="Normal 42 2" xfId="1672" xr:uid="{00000000-0005-0000-0000-00003E1E0000}"/>
    <cellStyle name="Normal 42 2 2" xfId="1673" xr:uid="{00000000-0005-0000-0000-00003F1E0000}"/>
    <cellStyle name="Normal 42 2 2 2" xfId="1674" xr:uid="{00000000-0005-0000-0000-0000401E0000}"/>
    <cellStyle name="Normal 42 2 2 2 2" xfId="6041" xr:uid="{00000000-0005-0000-0000-0000411E0000}"/>
    <cellStyle name="Normal 42 2 2 2 2 2" xfId="9240" xr:uid="{00000000-0005-0000-0000-0000421E0000}"/>
    <cellStyle name="Normal 42 2 2 2 3" xfId="9239" xr:uid="{00000000-0005-0000-0000-0000431E0000}"/>
    <cellStyle name="Normal 42 2 2 3" xfId="1675" xr:uid="{00000000-0005-0000-0000-0000441E0000}"/>
    <cellStyle name="Normal 42 2 2 3 2" xfId="6042" xr:uid="{00000000-0005-0000-0000-0000451E0000}"/>
    <cellStyle name="Normal 42 2 2 3 2 2" xfId="9242" xr:uid="{00000000-0005-0000-0000-0000461E0000}"/>
    <cellStyle name="Normal 42 2 2 3 3" xfId="9241" xr:uid="{00000000-0005-0000-0000-0000471E0000}"/>
    <cellStyle name="Normal 42 2 2 4" xfId="1676" xr:uid="{00000000-0005-0000-0000-0000481E0000}"/>
    <cellStyle name="Normal 42 2 2 4 2" xfId="6043" xr:uid="{00000000-0005-0000-0000-0000491E0000}"/>
    <cellStyle name="Normal 42 2 2 4 2 2" xfId="9244" xr:uid="{00000000-0005-0000-0000-00004A1E0000}"/>
    <cellStyle name="Normal 42 2 2 4 3" xfId="9243" xr:uid="{00000000-0005-0000-0000-00004B1E0000}"/>
    <cellStyle name="Normal 42 2 2 5" xfId="6040" xr:uid="{00000000-0005-0000-0000-00004C1E0000}"/>
    <cellStyle name="Normal 42 2 2 5 2" xfId="9245" xr:uid="{00000000-0005-0000-0000-00004D1E0000}"/>
    <cellStyle name="Normal 42 2 2 6" xfId="9238" xr:uid="{00000000-0005-0000-0000-00004E1E0000}"/>
    <cellStyle name="Normal 42 2 3" xfId="1677" xr:uid="{00000000-0005-0000-0000-00004F1E0000}"/>
    <cellStyle name="Normal 42 2 3 2" xfId="6044" xr:uid="{00000000-0005-0000-0000-0000501E0000}"/>
    <cellStyle name="Normal 42 2 3 2 2" xfId="9247" xr:uid="{00000000-0005-0000-0000-0000511E0000}"/>
    <cellStyle name="Normal 42 2 3 3" xfId="9246" xr:uid="{00000000-0005-0000-0000-0000521E0000}"/>
    <cellStyle name="Normal 42 2 4" xfId="1678" xr:uid="{00000000-0005-0000-0000-0000531E0000}"/>
    <cellStyle name="Normal 42 2 4 2" xfId="6045" xr:uid="{00000000-0005-0000-0000-0000541E0000}"/>
    <cellStyle name="Normal 42 2 4 2 2" xfId="9249" xr:uid="{00000000-0005-0000-0000-0000551E0000}"/>
    <cellStyle name="Normal 42 2 4 3" xfId="9248" xr:uid="{00000000-0005-0000-0000-0000561E0000}"/>
    <cellStyle name="Normal 42 2 5" xfId="1679" xr:uid="{00000000-0005-0000-0000-0000571E0000}"/>
    <cellStyle name="Normal 42 2 5 2" xfId="6046" xr:uid="{00000000-0005-0000-0000-0000581E0000}"/>
    <cellStyle name="Normal 42 2 5 2 2" xfId="9251" xr:uid="{00000000-0005-0000-0000-0000591E0000}"/>
    <cellStyle name="Normal 42 2 5 3" xfId="9250" xr:uid="{00000000-0005-0000-0000-00005A1E0000}"/>
    <cellStyle name="Normal 42 2 6" xfId="6039" xr:uid="{00000000-0005-0000-0000-00005B1E0000}"/>
    <cellStyle name="Normal 42 2 6 2" xfId="9252" xr:uid="{00000000-0005-0000-0000-00005C1E0000}"/>
    <cellStyle name="Normal 42 2 7" xfId="9237" xr:uid="{00000000-0005-0000-0000-00005D1E0000}"/>
    <cellStyle name="Normal 42 3" xfId="1680" xr:uid="{00000000-0005-0000-0000-00005E1E0000}"/>
    <cellStyle name="Normal 42 3 2" xfId="1681" xr:uid="{00000000-0005-0000-0000-00005F1E0000}"/>
    <cellStyle name="Normal 42 3 2 2" xfId="6048" xr:uid="{00000000-0005-0000-0000-0000601E0000}"/>
    <cellStyle name="Normal 42 3 2 2 2" xfId="9255" xr:uid="{00000000-0005-0000-0000-0000611E0000}"/>
    <cellStyle name="Normal 42 3 2 3" xfId="9254" xr:uid="{00000000-0005-0000-0000-0000621E0000}"/>
    <cellStyle name="Normal 42 3 3" xfId="1682" xr:uid="{00000000-0005-0000-0000-0000631E0000}"/>
    <cellStyle name="Normal 42 3 3 2" xfId="6049" xr:uid="{00000000-0005-0000-0000-0000641E0000}"/>
    <cellStyle name="Normal 42 3 3 2 2" xfId="9257" xr:uid="{00000000-0005-0000-0000-0000651E0000}"/>
    <cellStyle name="Normal 42 3 3 3" xfId="9256" xr:uid="{00000000-0005-0000-0000-0000661E0000}"/>
    <cellStyle name="Normal 42 3 4" xfId="1683" xr:uid="{00000000-0005-0000-0000-0000671E0000}"/>
    <cellStyle name="Normal 42 3 4 2" xfId="6050" xr:uid="{00000000-0005-0000-0000-0000681E0000}"/>
    <cellStyle name="Normal 42 3 4 2 2" xfId="9259" xr:uid="{00000000-0005-0000-0000-0000691E0000}"/>
    <cellStyle name="Normal 42 3 4 3" xfId="9258" xr:uid="{00000000-0005-0000-0000-00006A1E0000}"/>
    <cellStyle name="Normal 42 3 5" xfId="6047" xr:uid="{00000000-0005-0000-0000-00006B1E0000}"/>
    <cellStyle name="Normal 42 3 5 2" xfId="9260" xr:uid="{00000000-0005-0000-0000-00006C1E0000}"/>
    <cellStyle name="Normal 42 3 6" xfId="9253" xr:uid="{00000000-0005-0000-0000-00006D1E0000}"/>
    <cellStyle name="Normal 42 4" xfId="1684" xr:uid="{00000000-0005-0000-0000-00006E1E0000}"/>
    <cellStyle name="Normal 42 4 2" xfId="6051" xr:uid="{00000000-0005-0000-0000-00006F1E0000}"/>
    <cellStyle name="Normal 42 4 2 2" xfId="9262" xr:uid="{00000000-0005-0000-0000-0000701E0000}"/>
    <cellStyle name="Normal 42 4 3" xfId="9261" xr:uid="{00000000-0005-0000-0000-0000711E0000}"/>
    <cellStyle name="Normal 42 5" xfId="1685" xr:uid="{00000000-0005-0000-0000-0000721E0000}"/>
    <cellStyle name="Normal 42 5 2" xfId="6052" xr:uid="{00000000-0005-0000-0000-0000731E0000}"/>
    <cellStyle name="Normal 42 5 2 2" xfId="9264" xr:uid="{00000000-0005-0000-0000-0000741E0000}"/>
    <cellStyle name="Normal 42 5 3" xfId="9263" xr:uid="{00000000-0005-0000-0000-0000751E0000}"/>
    <cellStyle name="Normal 42 6" xfId="1686" xr:uid="{00000000-0005-0000-0000-0000761E0000}"/>
    <cellStyle name="Normal 42 6 2" xfId="6053" xr:uid="{00000000-0005-0000-0000-0000771E0000}"/>
    <cellStyle name="Normal 42 6 2 2" xfId="9266" xr:uid="{00000000-0005-0000-0000-0000781E0000}"/>
    <cellStyle name="Normal 42 6 3" xfId="9265" xr:uid="{00000000-0005-0000-0000-0000791E0000}"/>
    <cellStyle name="Normal 42 7" xfId="6038" xr:uid="{00000000-0005-0000-0000-00007A1E0000}"/>
    <cellStyle name="Normal 42 7 2" xfId="9267" xr:uid="{00000000-0005-0000-0000-00007B1E0000}"/>
    <cellStyle name="Normal 42 8" xfId="2510" xr:uid="{00000000-0005-0000-0000-00007C1E0000}"/>
    <cellStyle name="Normal 43" xfId="1687" xr:uid="{00000000-0005-0000-0000-00007D1E0000}"/>
    <cellStyle name="Normal 43 2" xfId="1688" xr:uid="{00000000-0005-0000-0000-00007E1E0000}"/>
    <cellStyle name="Normal 43 2 2" xfId="1689" xr:uid="{00000000-0005-0000-0000-00007F1E0000}"/>
    <cellStyle name="Normal 43 2 2 2" xfId="1690" xr:uid="{00000000-0005-0000-0000-0000801E0000}"/>
    <cellStyle name="Normal 43 2 2 2 2" xfId="6057" xr:uid="{00000000-0005-0000-0000-0000811E0000}"/>
    <cellStyle name="Normal 43 2 2 2 2 2" xfId="9271" xr:uid="{00000000-0005-0000-0000-0000821E0000}"/>
    <cellStyle name="Normal 43 2 2 2 3" xfId="9270" xr:uid="{00000000-0005-0000-0000-0000831E0000}"/>
    <cellStyle name="Normal 43 2 2 3" xfId="1691" xr:uid="{00000000-0005-0000-0000-0000841E0000}"/>
    <cellStyle name="Normal 43 2 2 3 2" xfId="6058" xr:uid="{00000000-0005-0000-0000-0000851E0000}"/>
    <cellStyle name="Normal 43 2 2 3 2 2" xfId="9273" xr:uid="{00000000-0005-0000-0000-0000861E0000}"/>
    <cellStyle name="Normal 43 2 2 3 3" xfId="9272" xr:uid="{00000000-0005-0000-0000-0000871E0000}"/>
    <cellStyle name="Normal 43 2 2 4" xfId="1692" xr:uid="{00000000-0005-0000-0000-0000881E0000}"/>
    <cellStyle name="Normal 43 2 2 4 2" xfId="6059" xr:uid="{00000000-0005-0000-0000-0000891E0000}"/>
    <cellStyle name="Normal 43 2 2 4 2 2" xfId="9275" xr:uid="{00000000-0005-0000-0000-00008A1E0000}"/>
    <cellStyle name="Normal 43 2 2 4 3" xfId="9274" xr:uid="{00000000-0005-0000-0000-00008B1E0000}"/>
    <cellStyle name="Normal 43 2 2 5" xfId="6056" xr:uid="{00000000-0005-0000-0000-00008C1E0000}"/>
    <cellStyle name="Normal 43 2 2 5 2" xfId="9276" xr:uid="{00000000-0005-0000-0000-00008D1E0000}"/>
    <cellStyle name="Normal 43 2 2 6" xfId="9269" xr:uid="{00000000-0005-0000-0000-00008E1E0000}"/>
    <cellStyle name="Normal 43 2 3" xfId="1693" xr:uid="{00000000-0005-0000-0000-00008F1E0000}"/>
    <cellStyle name="Normal 43 2 3 2" xfId="6060" xr:uid="{00000000-0005-0000-0000-0000901E0000}"/>
    <cellStyle name="Normal 43 2 3 2 2" xfId="9278" xr:uid="{00000000-0005-0000-0000-0000911E0000}"/>
    <cellStyle name="Normal 43 2 3 3" xfId="9277" xr:uid="{00000000-0005-0000-0000-0000921E0000}"/>
    <cellStyle name="Normal 43 2 4" xfId="1694" xr:uid="{00000000-0005-0000-0000-0000931E0000}"/>
    <cellStyle name="Normal 43 2 4 2" xfId="6061" xr:uid="{00000000-0005-0000-0000-0000941E0000}"/>
    <cellStyle name="Normal 43 2 4 2 2" xfId="9280" xr:uid="{00000000-0005-0000-0000-0000951E0000}"/>
    <cellStyle name="Normal 43 2 4 3" xfId="9279" xr:uid="{00000000-0005-0000-0000-0000961E0000}"/>
    <cellStyle name="Normal 43 2 5" xfId="1695" xr:uid="{00000000-0005-0000-0000-0000971E0000}"/>
    <cellStyle name="Normal 43 2 5 2" xfId="6062" xr:uid="{00000000-0005-0000-0000-0000981E0000}"/>
    <cellStyle name="Normal 43 2 5 2 2" xfId="9282" xr:uid="{00000000-0005-0000-0000-0000991E0000}"/>
    <cellStyle name="Normal 43 2 5 3" xfId="9281" xr:uid="{00000000-0005-0000-0000-00009A1E0000}"/>
    <cellStyle name="Normal 43 2 6" xfId="6055" xr:uid="{00000000-0005-0000-0000-00009B1E0000}"/>
    <cellStyle name="Normal 43 2 6 2" xfId="9283" xr:uid="{00000000-0005-0000-0000-00009C1E0000}"/>
    <cellStyle name="Normal 43 2 7" xfId="9268" xr:uid="{00000000-0005-0000-0000-00009D1E0000}"/>
    <cellStyle name="Normal 43 3" xfId="1696" xr:uid="{00000000-0005-0000-0000-00009E1E0000}"/>
    <cellStyle name="Normal 43 3 2" xfId="1697" xr:uid="{00000000-0005-0000-0000-00009F1E0000}"/>
    <cellStyle name="Normal 43 3 2 2" xfId="6064" xr:uid="{00000000-0005-0000-0000-0000A01E0000}"/>
    <cellStyle name="Normal 43 3 2 2 2" xfId="9286" xr:uid="{00000000-0005-0000-0000-0000A11E0000}"/>
    <cellStyle name="Normal 43 3 2 3" xfId="9285" xr:uid="{00000000-0005-0000-0000-0000A21E0000}"/>
    <cellStyle name="Normal 43 3 3" xfId="1698" xr:uid="{00000000-0005-0000-0000-0000A31E0000}"/>
    <cellStyle name="Normal 43 3 3 2" xfId="6065" xr:uid="{00000000-0005-0000-0000-0000A41E0000}"/>
    <cellStyle name="Normal 43 3 3 2 2" xfId="9288" xr:uid="{00000000-0005-0000-0000-0000A51E0000}"/>
    <cellStyle name="Normal 43 3 3 3" xfId="9287" xr:uid="{00000000-0005-0000-0000-0000A61E0000}"/>
    <cellStyle name="Normal 43 3 4" xfId="1699" xr:uid="{00000000-0005-0000-0000-0000A71E0000}"/>
    <cellStyle name="Normal 43 3 4 2" xfId="6066" xr:uid="{00000000-0005-0000-0000-0000A81E0000}"/>
    <cellStyle name="Normal 43 3 4 2 2" xfId="9290" xr:uid="{00000000-0005-0000-0000-0000A91E0000}"/>
    <cellStyle name="Normal 43 3 4 3" xfId="9289" xr:uid="{00000000-0005-0000-0000-0000AA1E0000}"/>
    <cellStyle name="Normal 43 3 5" xfId="6063" xr:uid="{00000000-0005-0000-0000-0000AB1E0000}"/>
    <cellStyle name="Normal 43 3 5 2" xfId="9291" xr:uid="{00000000-0005-0000-0000-0000AC1E0000}"/>
    <cellStyle name="Normal 43 3 6" xfId="9284" xr:uid="{00000000-0005-0000-0000-0000AD1E0000}"/>
    <cellStyle name="Normal 43 4" xfId="1700" xr:uid="{00000000-0005-0000-0000-0000AE1E0000}"/>
    <cellStyle name="Normal 43 4 2" xfId="6067" xr:uid="{00000000-0005-0000-0000-0000AF1E0000}"/>
    <cellStyle name="Normal 43 4 2 2" xfId="9293" xr:uid="{00000000-0005-0000-0000-0000B01E0000}"/>
    <cellStyle name="Normal 43 4 3" xfId="9292" xr:uid="{00000000-0005-0000-0000-0000B11E0000}"/>
    <cellStyle name="Normal 43 5" xfId="1701" xr:uid="{00000000-0005-0000-0000-0000B21E0000}"/>
    <cellStyle name="Normal 43 5 2" xfId="6068" xr:uid="{00000000-0005-0000-0000-0000B31E0000}"/>
    <cellStyle name="Normal 43 5 2 2" xfId="9295" xr:uid="{00000000-0005-0000-0000-0000B41E0000}"/>
    <cellStyle name="Normal 43 5 3" xfId="9294" xr:uid="{00000000-0005-0000-0000-0000B51E0000}"/>
    <cellStyle name="Normal 43 6" xfId="1702" xr:uid="{00000000-0005-0000-0000-0000B61E0000}"/>
    <cellStyle name="Normal 43 6 2" xfId="6069" xr:uid="{00000000-0005-0000-0000-0000B71E0000}"/>
    <cellStyle name="Normal 43 6 2 2" xfId="9297" xr:uid="{00000000-0005-0000-0000-0000B81E0000}"/>
    <cellStyle name="Normal 43 6 3" xfId="9296" xr:uid="{00000000-0005-0000-0000-0000B91E0000}"/>
    <cellStyle name="Normal 43 7" xfId="6054" xr:uid="{00000000-0005-0000-0000-0000BA1E0000}"/>
    <cellStyle name="Normal 43 7 2" xfId="9298" xr:uid="{00000000-0005-0000-0000-0000BB1E0000}"/>
    <cellStyle name="Normal 43 8" xfId="2511" xr:uid="{00000000-0005-0000-0000-0000BC1E0000}"/>
    <cellStyle name="Normal 44" xfId="1703" xr:uid="{00000000-0005-0000-0000-0000BD1E0000}"/>
    <cellStyle name="Normal 44 2" xfId="1704" xr:uid="{00000000-0005-0000-0000-0000BE1E0000}"/>
    <cellStyle name="Normal 44 2 2" xfId="1705" xr:uid="{00000000-0005-0000-0000-0000BF1E0000}"/>
    <cellStyle name="Normal 44 2 2 2" xfId="1706" xr:uid="{00000000-0005-0000-0000-0000C01E0000}"/>
    <cellStyle name="Normal 44 2 2 2 2" xfId="6073" xr:uid="{00000000-0005-0000-0000-0000C11E0000}"/>
    <cellStyle name="Normal 44 2 2 2 2 2" xfId="9302" xr:uid="{00000000-0005-0000-0000-0000C21E0000}"/>
    <cellStyle name="Normal 44 2 2 2 3" xfId="9301" xr:uid="{00000000-0005-0000-0000-0000C31E0000}"/>
    <cellStyle name="Normal 44 2 2 3" xfId="1707" xr:uid="{00000000-0005-0000-0000-0000C41E0000}"/>
    <cellStyle name="Normal 44 2 2 3 2" xfId="6074" xr:uid="{00000000-0005-0000-0000-0000C51E0000}"/>
    <cellStyle name="Normal 44 2 2 3 2 2" xfId="9304" xr:uid="{00000000-0005-0000-0000-0000C61E0000}"/>
    <cellStyle name="Normal 44 2 2 3 3" xfId="9303" xr:uid="{00000000-0005-0000-0000-0000C71E0000}"/>
    <cellStyle name="Normal 44 2 2 4" xfId="1708" xr:uid="{00000000-0005-0000-0000-0000C81E0000}"/>
    <cellStyle name="Normal 44 2 2 4 2" xfId="6075" xr:uid="{00000000-0005-0000-0000-0000C91E0000}"/>
    <cellStyle name="Normal 44 2 2 4 2 2" xfId="9306" xr:uid="{00000000-0005-0000-0000-0000CA1E0000}"/>
    <cellStyle name="Normal 44 2 2 4 3" xfId="9305" xr:uid="{00000000-0005-0000-0000-0000CB1E0000}"/>
    <cellStyle name="Normal 44 2 2 5" xfId="6072" xr:uid="{00000000-0005-0000-0000-0000CC1E0000}"/>
    <cellStyle name="Normal 44 2 2 5 2" xfId="9307" xr:uid="{00000000-0005-0000-0000-0000CD1E0000}"/>
    <cellStyle name="Normal 44 2 2 6" xfId="9300" xr:uid="{00000000-0005-0000-0000-0000CE1E0000}"/>
    <cellStyle name="Normal 44 2 3" xfId="1709" xr:uid="{00000000-0005-0000-0000-0000CF1E0000}"/>
    <cellStyle name="Normal 44 2 3 2" xfId="6076" xr:uid="{00000000-0005-0000-0000-0000D01E0000}"/>
    <cellStyle name="Normal 44 2 3 2 2" xfId="9309" xr:uid="{00000000-0005-0000-0000-0000D11E0000}"/>
    <cellStyle name="Normal 44 2 3 3" xfId="9308" xr:uid="{00000000-0005-0000-0000-0000D21E0000}"/>
    <cellStyle name="Normal 44 2 4" xfId="1710" xr:uid="{00000000-0005-0000-0000-0000D31E0000}"/>
    <cellStyle name="Normal 44 2 4 2" xfId="6077" xr:uid="{00000000-0005-0000-0000-0000D41E0000}"/>
    <cellStyle name="Normal 44 2 4 2 2" xfId="9311" xr:uid="{00000000-0005-0000-0000-0000D51E0000}"/>
    <cellStyle name="Normal 44 2 4 3" xfId="9310" xr:uid="{00000000-0005-0000-0000-0000D61E0000}"/>
    <cellStyle name="Normal 44 2 5" xfId="1711" xr:uid="{00000000-0005-0000-0000-0000D71E0000}"/>
    <cellStyle name="Normal 44 2 5 2" xfId="6078" xr:uid="{00000000-0005-0000-0000-0000D81E0000}"/>
    <cellStyle name="Normal 44 2 5 2 2" xfId="9313" xr:uid="{00000000-0005-0000-0000-0000D91E0000}"/>
    <cellStyle name="Normal 44 2 5 3" xfId="9312" xr:uid="{00000000-0005-0000-0000-0000DA1E0000}"/>
    <cellStyle name="Normal 44 2 6" xfId="6071" xr:uid="{00000000-0005-0000-0000-0000DB1E0000}"/>
    <cellStyle name="Normal 44 2 6 2" xfId="9314" xr:uid="{00000000-0005-0000-0000-0000DC1E0000}"/>
    <cellStyle name="Normal 44 2 7" xfId="9299" xr:uid="{00000000-0005-0000-0000-0000DD1E0000}"/>
    <cellStyle name="Normal 44 3" xfId="1712" xr:uid="{00000000-0005-0000-0000-0000DE1E0000}"/>
    <cellStyle name="Normal 44 3 2" xfId="1713" xr:uid="{00000000-0005-0000-0000-0000DF1E0000}"/>
    <cellStyle name="Normal 44 3 2 2" xfId="6080" xr:uid="{00000000-0005-0000-0000-0000E01E0000}"/>
    <cellStyle name="Normal 44 3 2 2 2" xfId="9317" xr:uid="{00000000-0005-0000-0000-0000E11E0000}"/>
    <cellStyle name="Normal 44 3 2 3" xfId="9316" xr:uid="{00000000-0005-0000-0000-0000E21E0000}"/>
    <cellStyle name="Normal 44 3 3" xfId="1714" xr:uid="{00000000-0005-0000-0000-0000E31E0000}"/>
    <cellStyle name="Normal 44 3 3 2" xfId="6081" xr:uid="{00000000-0005-0000-0000-0000E41E0000}"/>
    <cellStyle name="Normal 44 3 3 2 2" xfId="9319" xr:uid="{00000000-0005-0000-0000-0000E51E0000}"/>
    <cellStyle name="Normal 44 3 3 3" xfId="9318" xr:uid="{00000000-0005-0000-0000-0000E61E0000}"/>
    <cellStyle name="Normal 44 3 4" xfId="1715" xr:uid="{00000000-0005-0000-0000-0000E71E0000}"/>
    <cellStyle name="Normal 44 3 4 2" xfId="6082" xr:uid="{00000000-0005-0000-0000-0000E81E0000}"/>
    <cellStyle name="Normal 44 3 4 2 2" xfId="9321" xr:uid="{00000000-0005-0000-0000-0000E91E0000}"/>
    <cellStyle name="Normal 44 3 4 3" xfId="9320" xr:uid="{00000000-0005-0000-0000-0000EA1E0000}"/>
    <cellStyle name="Normal 44 3 5" xfId="6079" xr:uid="{00000000-0005-0000-0000-0000EB1E0000}"/>
    <cellStyle name="Normal 44 3 5 2" xfId="9322" xr:uid="{00000000-0005-0000-0000-0000EC1E0000}"/>
    <cellStyle name="Normal 44 3 6" xfId="9315" xr:uid="{00000000-0005-0000-0000-0000ED1E0000}"/>
    <cellStyle name="Normal 44 4" xfId="1716" xr:uid="{00000000-0005-0000-0000-0000EE1E0000}"/>
    <cellStyle name="Normal 44 4 2" xfId="6083" xr:uid="{00000000-0005-0000-0000-0000EF1E0000}"/>
    <cellStyle name="Normal 44 4 2 2" xfId="9324" xr:uid="{00000000-0005-0000-0000-0000F01E0000}"/>
    <cellStyle name="Normal 44 4 3" xfId="9323" xr:uid="{00000000-0005-0000-0000-0000F11E0000}"/>
    <cellStyle name="Normal 44 5" xfId="1717" xr:uid="{00000000-0005-0000-0000-0000F21E0000}"/>
    <cellStyle name="Normal 44 5 2" xfId="6084" xr:uid="{00000000-0005-0000-0000-0000F31E0000}"/>
    <cellStyle name="Normal 44 5 2 2" xfId="9326" xr:uid="{00000000-0005-0000-0000-0000F41E0000}"/>
    <cellStyle name="Normal 44 5 3" xfId="9325" xr:uid="{00000000-0005-0000-0000-0000F51E0000}"/>
    <cellStyle name="Normal 44 6" xfId="1718" xr:uid="{00000000-0005-0000-0000-0000F61E0000}"/>
    <cellStyle name="Normal 44 6 2" xfId="6085" xr:uid="{00000000-0005-0000-0000-0000F71E0000}"/>
    <cellStyle name="Normal 44 6 2 2" xfId="9328" xr:uid="{00000000-0005-0000-0000-0000F81E0000}"/>
    <cellStyle name="Normal 44 6 3" xfId="9327" xr:uid="{00000000-0005-0000-0000-0000F91E0000}"/>
    <cellStyle name="Normal 44 7" xfId="6070" xr:uid="{00000000-0005-0000-0000-0000FA1E0000}"/>
    <cellStyle name="Normal 44 7 2" xfId="9329" xr:uid="{00000000-0005-0000-0000-0000FB1E0000}"/>
    <cellStyle name="Normal 44 8" xfId="2512" xr:uid="{00000000-0005-0000-0000-0000FC1E0000}"/>
    <cellStyle name="Normal 45" xfId="1719" xr:uid="{00000000-0005-0000-0000-0000FD1E0000}"/>
    <cellStyle name="Normal 45 2" xfId="1720" xr:uid="{00000000-0005-0000-0000-0000FE1E0000}"/>
    <cellStyle name="Normal 45 2 2" xfId="1721" xr:uid="{00000000-0005-0000-0000-0000FF1E0000}"/>
    <cellStyle name="Normal 45 2 2 2" xfId="1722" xr:uid="{00000000-0005-0000-0000-0000001F0000}"/>
    <cellStyle name="Normal 45 2 2 2 2" xfId="6089" xr:uid="{00000000-0005-0000-0000-0000011F0000}"/>
    <cellStyle name="Normal 45 2 2 2 2 2" xfId="9333" xr:uid="{00000000-0005-0000-0000-0000021F0000}"/>
    <cellStyle name="Normal 45 2 2 2 3" xfId="9332" xr:uid="{00000000-0005-0000-0000-0000031F0000}"/>
    <cellStyle name="Normal 45 2 2 3" xfId="1723" xr:uid="{00000000-0005-0000-0000-0000041F0000}"/>
    <cellStyle name="Normal 45 2 2 3 2" xfId="6090" xr:uid="{00000000-0005-0000-0000-0000051F0000}"/>
    <cellStyle name="Normal 45 2 2 3 2 2" xfId="9335" xr:uid="{00000000-0005-0000-0000-0000061F0000}"/>
    <cellStyle name="Normal 45 2 2 3 3" xfId="9334" xr:uid="{00000000-0005-0000-0000-0000071F0000}"/>
    <cellStyle name="Normal 45 2 2 4" xfId="1724" xr:uid="{00000000-0005-0000-0000-0000081F0000}"/>
    <cellStyle name="Normal 45 2 2 4 2" xfId="6091" xr:uid="{00000000-0005-0000-0000-0000091F0000}"/>
    <cellStyle name="Normal 45 2 2 4 2 2" xfId="9337" xr:uid="{00000000-0005-0000-0000-00000A1F0000}"/>
    <cellStyle name="Normal 45 2 2 4 3" xfId="9336" xr:uid="{00000000-0005-0000-0000-00000B1F0000}"/>
    <cellStyle name="Normal 45 2 2 5" xfId="6088" xr:uid="{00000000-0005-0000-0000-00000C1F0000}"/>
    <cellStyle name="Normal 45 2 2 5 2" xfId="9338" xr:uid="{00000000-0005-0000-0000-00000D1F0000}"/>
    <cellStyle name="Normal 45 2 2 6" xfId="9331" xr:uid="{00000000-0005-0000-0000-00000E1F0000}"/>
    <cellStyle name="Normal 45 2 3" xfId="1725" xr:uid="{00000000-0005-0000-0000-00000F1F0000}"/>
    <cellStyle name="Normal 45 2 3 2" xfId="6092" xr:uid="{00000000-0005-0000-0000-0000101F0000}"/>
    <cellStyle name="Normal 45 2 3 2 2" xfId="9340" xr:uid="{00000000-0005-0000-0000-0000111F0000}"/>
    <cellStyle name="Normal 45 2 3 3" xfId="9339" xr:uid="{00000000-0005-0000-0000-0000121F0000}"/>
    <cellStyle name="Normal 45 2 4" xfId="1726" xr:uid="{00000000-0005-0000-0000-0000131F0000}"/>
    <cellStyle name="Normal 45 2 4 2" xfId="6093" xr:uid="{00000000-0005-0000-0000-0000141F0000}"/>
    <cellStyle name="Normal 45 2 4 2 2" xfId="9342" xr:uid="{00000000-0005-0000-0000-0000151F0000}"/>
    <cellStyle name="Normal 45 2 4 3" xfId="9341" xr:uid="{00000000-0005-0000-0000-0000161F0000}"/>
    <cellStyle name="Normal 45 2 5" xfId="1727" xr:uid="{00000000-0005-0000-0000-0000171F0000}"/>
    <cellStyle name="Normal 45 2 5 2" xfId="6094" xr:uid="{00000000-0005-0000-0000-0000181F0000}"/>
    <cellStyle name="Normal 45 2 5 2 2" xfId="9344" xr:uid="{00000000-0005-0000-0000-0000191F0000}"/>
    <cellStyle name="Normal 45 2 5 3" xfId="9343" xr:uid="{00000000-0005-0000-0000-00001A1F0000}"/>
    <cellStyle name="Normal 45 2 6" xfId="6087" xr:uid="{00000000-0005-0000-0000-00001B1F0000}"/>
    <cellStyle name="Normal 45 2 6 2" xfId="9345" xr:uid="{00000000-0005-0000-0000-00001C1F0000}"/>
    <cellStyle name="Normal 45 2 7" xfId="9330" xr:uid="{00000000-0005-0000-0000-00001D1F0000}"/>
    <cellStyle name="Normal 45 3" xfId="1728" xr:uid="{00000000-0005-0000-0000-00001E1F0000}"/>
    <cellStyle name="Normal 45 3 2" xfId="1729" xr:uid="{00000000-0005-0000-0000-00001F1F0000}"/>
    <cellStyle name="Normal 45 3 2 2" xfId="6096" xr:uid="{00000000-0005-0000-0000-0000201F0000}"/>
    <cellStyle name="Normal 45 3 2 2 2" xfId="9348" xr:uid="{00000000-0005-0000-0000-0000211F0000}"/>
    <cellStyle name="Normal 45 3 2 3" xfId="9347" xr:uid="{00000000-0005-0000-0000-0000221F0000}"/>
    <cellStyle name="Normal 45 3 3" xfId="1730" xr:uid="{00000000-0005-0000-0000-0000231F0000}"/>
    <cellStyle name="Normal 45 3 3 2" xfId="6097" xr:uid="{00000000-0005-0000-0000-0000241F0000}"/>
    <cellStyle name="Normal 45 3 3 2 2" xfId="9350" xr:uid="{00000000-0005-0000-0000-0000251F0000}"/>
    <cellStyle name="Normal 45 3 3 3" xfId="9349" xr:uid="{00000000-0005-0000-0000-0000261F0000}"/>
    <cellStyle name="Normal 45 3 4" xfId="1731" xr:uid="{00000000-0005-0000-0000-0000271F0000}"/>
    <cellStyle name="Normal 45 3 4 2" xfId="6098" xr:uid="{00000000-0005-0000-0000-0000281F0000}"/>
    <cellStyle name="Normal 45 3 4 2 2" xfId="9352" xr:uid="{00000000-0005-0000-0000-0000291F0000}"/>
    <cellStyle name="Normal 45 3 4 3" xfId="9351" xr:uid="{00000000-0005-0000-0000-00002A1F0000}"/>
    <cellStyle name="Normal 45 3 5" xfId="6095" xr:uid="{00000000-0005-0000-0000-00002B1F0000}"/>
    <cellStyle name="Normal 45 3 5 2" xfId="9353" xr:uid="{00000000-0005-0000-0000-00002C1F0000}"/>
    <cellStyle name="Normal 45 3 6" xfId="9346" xr:uid="{00000000-0005-0000-0000-00002D1F0000}"/>
    <cellStyle name="Normal 45 4" xfId="1732" xr:uid="{00000000-0005-0000-0000-00002E1F0000}"/>
    <cellStyle name="Normal 45 4 2" xfId="6099" xr:uid="{00000000-0005-0000-0000-00002F1F0000}"/>
    <cellStyle name="Normal 45 4 2 2" xfId="9355" xr:uid="{00000000-0005-0000-0000-0000301F0000}"/>
    <cellStyle name="Normal 45 4 3" xfId="9354" xr:uid="{00000000-0005-0000-0000-0000311F0000}"/>
    <cellStyle name="Normal 45 5" xfId="1733" xr:uid="{00000000-0005-0000-0000-0000321F0000}"/>
    <cellStyle name="Normal 45 5 2" xfId="6100" xr:uid="{00000000-0005-0000-0000-0000331F0000}"/>
    <cellStyle name="Normal 45 5 2 2" xfId="9357" xr:uid="{00000000-0005-0000-0000-0000341F0000}"/>
    <cellStyle name="Normal 45 5 3" xfId="9356" xr:uid="{00000000-0005-0000-0000-0000351F0000}"/>
    <cellStyle name="Normal 45 6" xfId="1734" xr:uid="{00000000-0005-0000-0000-0000361F0000}"/>
    <cellStyle name="Normal 45 6 2" xfId="6101" xr:uid="{00000000-0005-0000-0000-0000371F0000}"/>
    <cellStyle name="Normal 45 6 2 2" xfId="9359" xr:uid="{00000000-0005-0000-0000-0000381F0000}"/>
    <cellStyle name="Normal 45 6 3" xfId="9358" xr:uid="{00000000-0005-0000-0000-0000391F0000}"/>
    <cellStyle name="Normal 45 7" xfId="6086" xr:uid="{00000000-0005-0000-0000-00003A1F0000}"/>
    <cellStyle name="Normal 45 7 2" xfId="9360" xr:uid="{00000000-0005-0000-0000-00003B1F0000}"/>
    <cellStyle name="Normal 45 8" xfId="2513" xr:uid="{00000000-0005-0000-0000-00003C1F0000}"/>
    <cellStyle name="Normal 46" xfId="1735" xr:uid="{00000000-0005-0000-0000-00003D1F0000}"/>
    <cellStyle name="Normal 46 2" xfId="1736" xr:uid="{00000000-0005-0000-0000-00003E1F0000}"/>
    <cellStyle name="Normal 46 2 2" xfId="1737" xr:uid="{00000000-0005-0000-0000-00003F1F0000}"/>
    <cellStyle name="Normal 46 2 2 2" xfId="1738" xr:uid="{00000000-0005-0000-0000-0000401F0000}"/>
    <cellStyle name="Normal 46 2 2 2 2" xfId="6105" xr:uid="{00000000-0005-0000-0000-0000411F0000}"/>
    <cellStyle name="Normal 46 2 2 2 2 2" xfId="9365" xr:uid="{00000000-0005-0000-0000-0000421F0000}"/>
    <cellStyle name="Normal 46 2 2 2 3" xfId="9364" xr:uid="{00000000-0005-0000-0000-0000431F0000}"/>
    <cellStyle name="Normal 46 2 2 3" xfId="1739" xr:uid="{00000000-0005-0000-0000-0000441F0000}"/>
    <cellStyle name="Normal 46 2 2 3 2" xfId="6106" xr:uid="{00000000-0005-0000-0000-0000451F0000}"/>
    <cellStyle name="Normal 46 2 2 3 2 2" xfId="9367" xr:uid="{00000000-0005-0000-0000-0000461F0000}"/>
    <cellStyle name="Normal 46 2 2 3 3" xfId="9366" xr:uid="{00000000-0005-0000-0000-0000471F0000}"/>
    <cellStyle name="Normal 46 2 2 4" xfId="1740" xr:uid="{00000000-0005-0000-0000-0000481F0000}"/>
    <cellStyle name="Normal 46 2 2 4 2" xfId="6107" xr:uid="{00000000-0005-0000-0000-0000491F0000}"/>
    <cellStyle name="Normal 46 2 2 4 2 2" xfId="9369" xr:uid="{00000000-0005-0000-0000-00004A1F0000}"/>
    <cellStyle name="Normal 46 2 2 4 3" xfId="9368" xr:uid="{00000000-0005-0000-0000-00004B1F0000}"/>
    <cellStyle name="Normal 46 2 2 5" xfId="6104" xr:uid="{00000000-0005-0000-0000-00004C1F0000}"/>
    <cellStyle name="Normal 46 2 2 5 2" xfId="9370" xr:uid="{00000000-0005-0000-0000-00004D1F0000}"/>
    <cellStyle name="Normal 46 2 2 6" xfId="9363" xr:uid="{00000000-0005-0000-0000-00004E1F0000}"/>
    <cellStyle name="Normal 46 2 3" xfId="1741" xr:uid="{00000000-0005-0000-0000-00004F1F0000}"/>
    <cellStyle name="Normal 46 2 3 2" xfId="6108" xr:uid="{00000000-0005-0000-0000-0000501F0000}"/>
    <cellStyle name="Normal 46 2 3 2 2" xfId="9372" xr:uid="{00000000-0005-0000-0000-0000511F0000}"/>
    <cellStyle name="Normal 46 2 3 3" xfId="9371" xr:uid="{00000000-0005-0000-0000-0000521F0000}"/>
    <cellStyle name="Normal 46 2 4" xfId="1742" xr:uid="{00000000-0005-0000-0000-0000531F0000}"/>
    <cellStyle name="Normal 46 2 4 2" xfId="6109" xr:uid="{00000000-0005-0000-0000-0000541F0000}"/>
    <cellStyle name="Normal 46 2 4 2 2" xfId="9374" xr:uid="{00000000-0005-0000-0000-0000551F0000}"/>
    <cellStyle name="Normal 46 2 4 3" xfId="9373" xr:uid="{00000000-0005-0000-0000-0000561F0000}"/>
    <cellStyle name="Normal 46 2 5" xfId="1743" xr:uid="{00000000-0005-0000-0000-0000571F0000}"/>
    <cellStyle name="Normal 46 2 5 2" xfId="6110" xr:uid="{00000000-0005-0000-0000-0000581F0000}"/>
    <cellStyle name="Normal 46 2 5 2 2" xfId="9376" xr:uid="{00000000-0005-0000-0000-0000591F0000}"/>
    <cellStyle name="Normal 46 2 5 3" xfId="9375" xr:uid="{00000000-0005-0000-0000-00005A1F0000}"/>
    <cellStyle name="Normal 46 2 6" xfId="6103" xr:uid="{00000000-0005-0000-0000-00005B1F0000}"/>
    <cellStyle name="Normal 46 2 6 2" xfId="9377" xr:uid="{00000000-0005-0000-0000-00005C1F0000}"/>
    <cellStyle name="Normal 46 2 7" xfId="9362" xr:uid="{00000000-0005-0000-0000-00005D1F0000}"/>
    <cellStyle name="Normal 46 3" xfId="1744" xr:uid="{00000000-0005-0000-0000-00005E1F0000}"/>
    <cellStyle name="Normal 46 3 2" xfId="1745" xr:uid="{00000000-0005-0000-0000-00005F1F0000}"/>
    <cellStyle name="Normal 46 3 2 2" xfId="6112" xr:uid="{00000000-0005-0000-0000-0000601F0000}"/>
    <cellStyle name="Normal 46 3 2 2 2" xfId="9380" xr:uid="{00000000-0005-0000-0000-0000611F0000}"/>
    <cellStyle name="Normal 46 3 2 3" xfId="9379" xr:uid="{00000000-0005-0000-0000-0000621F0000}"/>
    <cellStyle name="Normal 46 3 3" xfId="1746" xr:uid="{00000000-0005-0000-0000-0000631F0000}"/>
    <cellStyle name="Normal 46 3 3 2" xfId="6113" xr:uid="{00000000-0005-0000-0000-0000641F0000}"/>
    <cellStyle name="Normal 46 3 3 2 2" xfId="9382" xr:uid="{00000000-0005-0000-0000-0000651F0000}"/>
    <cellStyle name="Normal 46 3 3 3" xfId="9381" xr:uid="{00000000-0005-0000-0000-0000661F0000}"/>
    <cellStyle name="Normal 46 3 4" xfId="1747" xr:uid="{00000000-0005-0000-0000-0000671F0000}"/>
    <cellStyle name="Normal 46 3 4 2" xfId="6114" xr:uid="{00000000-0005-0000-0000-0000681F0000}"/>
    <cellStyle name="Normal 46 3 4 2 2" xfId="9384" xr:uid="{00000000-0005-0000-0000-0000691F0000}"/>
    <cellStyle name="Normal 46 3 4 3" xfId="9383" xr:uid="{00000000-0005-0000-0000-00006A1F0000}"/>
    <cellStyle name="Normal 46 3 5" xfId="6111" xr:uid="{00000000-0005-0000-0000-00006B1F0000}"/>
    <cellStyle name="Normal 46 3 5 2" xfId="9385" xr:uid="{00000000-0005-0000-0000-00006C1F0000}"/>
    <cellStyle name="Normal 46 3 6" xfId="9378" xr:uid="{00000000-0005-0000-0000-00006D1F0000}"/>
    <cellStyle name="Normal 46 4" xfId="1748" xr:uid="{00000000-0005-0000-0000-00006E1F0000}"/>
    <cellStyle name="Normal 46 4 2" xfId="6115" xr:uid="{00000000-0005-0000-0000-00006F1F0000}"/>
    <cellStyle name="Normal 46 4 2 2" xfId="9387" xr:uid="{00000000-0005-0000-0000-0000701F0000}"/>
    <cellStyle name="Normal 46 4 3" xfId="9386" xr:uid="{00000000-0005-0000-0000-0000711F0000}"/>
    <cellStyle name="Normal 46 5" xfId="1749" xr:uid="{00000000-0005-0000-0000-0000721F0000}"/>
    <cellStyle name="Normal 46 5 2" xfId="6116" xr:uid="{00000000-0005-0000-0000-0000731F0000}"/>
    <cellStyle name="Normal 46 5 2 2" xfId="9389" xr:uid="{00000000-0005-0000-0000-0000741F0000}"/>
    <cellStyle name="Normal 46 5 3" xfId="9388" xr:uid="{00000000-0005-0000-0000-0000751F0000}"/>
    <cellStyle name="Normal 46 6" xfId="1750" xr:uid="{00000000-0005-0000-0000-0000761F0000}"/>
    <cellStyle name="Normal 46 6 2" xfId="6117" xr:uid="{00000000-0005-0000-0000-0000771F0000}"/>
    <cellStyle name="Normal 46 6 2 2" xfId="9391" xr:uid="{00000000-0005-0000-0000-0000781F0000}"/>
    <cellStyle name="Normal 46 6 3" xfId="9390" xr:uid="{00000000-0005-0000-0000-0000791F0000}"/>
    <cellStyle name="Normal 46 7" xfId="6102" xr:uid="{00000000-0005-0000-0000-00007A1F0000}"/>
    <cellStyle name="Normal 46 7 2" xfId="9392" xr:uid="{00000000-0005-0000-0000-00007B1F0000}"/>
    <cellStyle name="Normal 46 8" xfId="9361" xr:uid="{00000000-0005-0000-0000-00007C1F0000}"/>
    <cellStyle name="Normal 47" xfId="1751" xr:uid="{00000000-0005-0000-0000-00007D1F0000}"/>
    <cellStyle name="Normal 47 2" xfId="1752" xr:uid="{00000000-0005-0000-0000-00007E1F0000}"/>
    <cellStyle name="Normal 47 2 2" xfId="1753" xr:uid="{00000000-0005-0000-0000-00007F1F0000}"/>
    <cellStyle name="Normal 47 2 2 2" xfId="1754" xr:uid="{00000000-0005-0000-0000-0000801F0000}"/>
    <cellStyle name="Normal 47 2 2 2 2" xfId="6121" xr:uid="{00000000-0005-0000-0000-0000811F0000}"/>
    <cellStyle name="Normal 47 2 2 2 2 2" xfId="9397" xr:uid="{00000000-0005-0000-0000-0000821F0000}"/>
    <cellStyle name="Normal 47 2 2 2 3" xfId="9396" xr:uid="{00000000-0005-0000-0000-0000831F0000}"/>
    <cellStyle name="Normal 47 2 2 3" xfId="1755" xr:uid="{00000000-0005-0000-0000-0000841F0000}"/>
    <cellStyle name="Normal 47 2 2 3 2" xfId="6122" xr:uid="{00000000-0005-0000-0000-0000851F0000}"/>
    <cellStyle name="Normal 47 2 2 3 2 2" xfId="9399" xr:uid="{00000000-0005-0000-0000-0000861F0000}"/>
    <cellStyle name="Normal 47 2 2 3 3" xfId="9398" xr:uid="{00000000-0005-0000-0000-0000871F0000}"/>
    <cellStyle name="Normal 47 2 2 4" xfId="1756" xr:uid="{00000000-0005-0000-0000-0000881F0000}"/>
    <cellStyle name="Normal 47 2 2 4 2" xfId="6123" xr:uid="{00000000-0005-0000-0000-0000891F0000}"/>
    <cellStyle name="Normal 47 2 2 4 2 2" xfId="9401" xr:uid="{00000000-0005-0000-0000-00008A1F0000}"/>
    <cellStyle name="Normal 47 2 2 4 3" xfId="9400" xr:uid="{00000000-0005-0000-0000-00008B1F0000}"/>
    <cellStyle name="Normal 47 2 2 5" xfId="6120" xr:uid="{00000000-0005-0000-0000-00008C1F0000}"/>
    <cellStyle name="Normal 47 2 2 5 2" xfId="9402" xr:uid="{00000000-0005-0000-0000-00008D1F0000}"/>
    <cellStyle name="Normal 47 2 2 6" xfId="9395" xr:uid="{00000000-0005-0000-0000-00008E1F0000}"/>
    <cellStyle name="Normal 47 2 3" xfId="1757" xr:uid="{00000000-0005-0000-0000-00008F1F0000}"/>
    <cellStyle name="Normal 47 2 3 2" xfId="6124" xr:uid="{00000000-0005-0000-0000-0000901F0000}"/>
    <cellStyle name="Normal 47 2 3 2 2" xfId="9404" xr:uid="{00000000-0005-0000-0000-0000911F0000}"/>
    <cellStyle name="Normal 47 2 3 3" xfId="9403" xr:uid="{00000000-0005-0000-0000-0000921F0000}"/>
    <cellStyle name="Normal 47 2 4" xfId="1758" xr:uid="{00000000-0005-0000-0000-0000931F0000}"/>
    <cellStyle name="Normal 47 2 4 2" xfId="6125" xr:uid="{00000000-0005-0000-0000-0000941F0000}"/>
    <cellStyle name="Normal 47 2 4 2 2" xfId="9406" xr:uid="{00000000-0005-0000-0000-0000951F0000}"/>
    <cellStyle name="Normal 47 2 4 3" xfId="9405" xr:uid="{00000000-0005-0000-0000-0000961F0000}"/>
    <cellStyle name="Normal 47 2 5" xfId="1759" xr:uid="{00000000-0005-0000-0000-0000971F0000}"/>
    <cellStyle name="Normal 47 2 5 2" xfId="6126" xr:uid="{00000000-0005-0000-0000-0000981F0000}"/>
    <cellStyle name="Normal 47 2 5 2 2" xfId="9408" xr:uid="{00000000-0005-0000-0000-0000991F0000}"/>
    <cellStyle name="Normal 47 2 5 3" xfId="9407" xr:uid="{00000000-0005-0000-0000-00009A1F0000}"/>
    <cellStyle name="Normal 47 2 6" xfId="6119" xr:uid="{00000000-0005-0000-0000-00009B1F0000}"/>
    <cellStyle name="Normal 47 2 6 2" xfId="9409" xr:uid="{00000000-0005-0000-0000-00009C1F0000}"/>
    <cellStyle name="Normal 47 2 7" xfId="9394" xr:uid="{00000000-0005-0000-0000-00009D1F0000}"/>
    <cellStyle name="Normal 47 3" xfId="1760" xr:uid="{00000000-0005-0000-0000-00009E1F0000}"/>
    <cellStyle name="Normal 47 3 2" xfId="1761" xr:uid="{00000000-0005-0000-0000-00009F1F0000}"/>
    <cellStyle name="Normal 47 3 2 2" xfId="6128" xr:uid="{00000000-0005-0000-0000-0000A01F0000}"/>
    <cellStyle name="Normal 47 3 2 2 2" xfId="9412" xr:uid="{00000000-0005-0000-0000-0000A11F0000}"/>
    <cellStyle name="Normal 47 3 2 3" xfId="9411" xr:uid="{00000000-0005-0000-0000-0000A21F0000}"/>
    <cellStyle name="Normal 47 3 3" xfId="1762" xr:uid="{00000000-0005-0000-0000-0000A31F0000}"/>
    <cellStyle name="Normal 47 3 3 2" xfId="6129" xr:uid="{00000000-0005-0000-0000-0000A41F0000}"/>
    <cellStyle name="Normal 47 3 3 2 2" xfId="9414" xr:uid="{00000000-0005-0000-0000-0000A51F0000}"/>
    <cellStyle name="Normal 47 3 3 3" xfId="9413" xr:uid="{00000000-0005-0000-0000-0000A61F0000}"/>
    <cellStyle name="Normal 47 3 4" xfId="1763" xr:uid="{00000000-0005-0000-0000-0000A71F0000}"/>
    <cellStyle name="Normal 47 3 4 2" xfId="6130" xr:uid="{00000000-0005-0000-0000-0000A81F0000}"/>
    <cellStyle name="Normal 47 3 4 2 2" xfId="9416" xr:uid="{00000000-0005-0000-0000-0000A91F0000}"/>
    <cellStyle name="Normal 47 3 4 3" xfId="9415" xr:uid="{00000000-0005-0000-0000-0000AA1F0000}"/>
    <cellStyle name="Normal 47 3 5" xfId="6127" xr:uid="{00000000-0005-0000-0000-0000AB1F0000}"/>
    <cellStyle name="Normal 47 3 5 2" xfId="9417" xr:uid="{00000000-0005-0000-0000-0000AC1F0000}"/>
    <cellStyle name="Normal 47 3 6" xfId="9410" xr:uid="{00000000-0005-0000-0000-0000AD1F0000}"/>
    <cellStyle name="Normal 47 4" xfId="1764" xr:uid="{00000000-0005-0000-0000-0000AE1F0000}"/>
    <cellStyle name="Normal 47 4 2" xfId="6131" xr:uid="{00000000-0005-0000-0000-0000AF1F0000}"/>
    <cellStyle name="Normal 47 4 2 2" xfId="9419" xr:uid="{00000000-0005-0000-0000-0000B01F0000}"/>
    <cellStyle name="Normal 47 4 3" xfId="9418" xr:uid="{00000000-0005-0000-0000-0000B11F0000}"/>
    <cellStyle name="Normal 47 5" xfId="1765" xr:uid="{00000000-0005-0000-0000-0000B21F0000}"/>
    <cellStyle name="Normal 47 5 2" xfId="6132" xr:uid="{00000000-0005-0000-0000-0000B31F0000}"/>
    <cellStyle name="Normal 47 5 2 2" xfId="9421" xr:uid="{00000000-0005-0000-0000-0000B41F0000}"/>
    <cellStyle name="Normal 47 5 3" xfId="9420" xr:uid="{00000000-0005-0000-0000-0000B51F0000}"/>
    <cellStyle name="Normal 47 6" xfId="1766" xr:uid="{00000000-0005-0000-0000-0000B61F0000}"/>
    <cellStyle name="Normal 47 6 2" xfId="6133" xr:uid="{00000000-0005-0000-0000-0000B71F0000}"/>
    <cellStyle name="Normal 47 6 2 2" xfId="9423" xr:uid="{00000000-0005-0000-0000-0000B81F0000}"/>
    <cellStyle name="Normal 47 6 3" xfId="9422" xr:uid="{00000000-0005-0000-0000-0000B91F0000}"/>
    <cellStyle name="Normal 47 7" xfId="6118" xr:uid="{00000000-0005-0000-0000-0000BA1F0000}"/>
    <cellStyle name="Normal 47 7 2" xfId="9424" xr:uid="{00000000-0005-0000-0000-0000BB1F0000}"/>
    <cellStyle name="Normal 47 8" xfId="9393" xr:uid="{00000000-0005-0000-0000-0000BC1F0000}"/>
    <cellStyle name="Normal 48" xfId="1767" xr:uid="{00000000-0005-0000-0000-0000BD1F0000}"/>
    <cellStyle name="Normal 48 2" xfId="1768" xr:uid="{00000000-0005-0000-0000-0000BE1F0000}"/>
    <cellStyle name="Normal 48 2 2" xfId="1769" xr:uid="{00000000-0005-0000-0000-0000BF1F0000}"/>
    <cellStyle name="Normal 48 2 2 2" xfId="1770" xr:uid="{00000000-0005-0000-0000-0000C01F0000}"/>
    <cellStyle name="Normal 48 2 2 2 2" xfId="6137" xr:uid="{00000000-0005-0000-0000-0000C11F0000}"/>
    <cellStyle name="Normal 48 2 2 2 2 2" xfId="9429" xr:uid="{00000000-0005-0000-0000-0000C21F0000}"/>
    <cellStyle name="Normal 48 2 2 2 3" xfId="9428" xr:uid="{00000000-0005-0000-0000-0000C31F0000}"/>
    <cellStyle name="Normal 48 2 2 3" xfId="1771" xr:uid="{00000000-0005-0000-0000-0000C41F0000}"/>
    <cellStyle name="Normal 48 2 2 3 2" xfId="6138" xr:uid="{00000000-0005-0000-0000-0000C51F0000}"/>
    <cellStyle name="Normal 48 2 2 3 2 2" xfId="9431" xr:uid="{00000000-0005-0000-0000-0000C61F0000}"/>
    <cellStyle name="Normal 48 2 2 3 3" xfId="9430" xr:uid="{00000000-0005-0000-0000-0000C71F0000}"/>
    <cellStyle name="Normal 48 2 2 4" xfId="1772" xr:uid="{00000000-0005-0000-0000-0000C81F0000}"/>
    <cellStyle name="Normal 48 2 2 4 2" xfId="6139" xr:uid="{00000000-0005-0000-0000-0000C91F0000}"/>
    <cellStyle name="Normal 48 2 2 4 2 2" xfId="9433" xr:uid="{00000000-0005-0000-0000-0000CA1F0000}"/>
    <cellStyle name="Normal 48 2 2 4 3" xfId="9432" xr:uid="{00000000-0005-0000-0000-0000CB1F0000}"/>
    <cellStyle name="Normal 48 2 2 5" xfId="6136" xr:uid="{00000000-0005-0000-0000-0000CC1F0000}"/>
    <cellStyle name="Normal 48 2 2 5 2" xfId="9434" xr:uid="{00000000-0005-0000-0000-0000CD1F0000}"/>
    <cellStyle name="Normal 48 2 2 6" xfId="9427" xr:uid="{00000000-0005-0000-0000-0000CE1F0000}"/>
    <cellStyle name="Normal 48 2 3" xfId="1773" xr:uid="{00000000-0005-0000-0000-0000CF1F0000}"/>
    <cellStyle name="Normal 48 2 3 2" xfId="6140" xr:uid="{00000000-0005-0000-0000-0000D01F0000}"/>
    <cellStyle name="Normal 48 2 3 2 2" xfId="9436" xr:uid="{00000000-0005-0000-0000-0000D11F0000}"/>
    <cellStyle name="Normal 48 2 3 3" xfId="9435" xr:uid="{00000000-0005-0000-0000-0000D21F0000}"/>
    <cellStyle name="Normal 48 2 4" xfId="1774" xr:uid="{00000000-0005-0000-0000-0000D31F0000}"/>
    <cellStyle name="Normal 48 2 4 2" xfId="6141" xr:uid="{00000000-0005-0000-0000-0000D41F0000}"/>
    <cellStyle name="Normal 48 2 4 2 2" xfId="9438" xr:uid="{00000000-0005-0000-0000-0000D51F0000}"/>
    <cellStyle name="Normal 48 2 4 3" xfId="9437" xr:uid="{00000000-0005-0000-0000-0000D61F0000}"/>
    <cellStyle name="Normal 48 2 5" xfId="1775" xr:uid="{00000000-0005-0000-0000-0000D71F0000}"/>
    <cellStyle name="Normal 48 2 5 2" xfId="6142" xr:uid="{00000000-0005-0000-0000-0000D81F0000}"/>
    <cellStyle name="Normal 48 2 5 2 2" xfId="9440" xr:uid="{00000000-0005-0000-0000-0000D91F0000}"/>
    <cellStyle name="Normal 48 2 5 3" xfId="9439" xr:uid="{00000000-0005-0000-0000-0000DA1F0000}"/>
    <cellStyle name="Normal 48 2 6" xfId="6135" xr:uid="{00000000-0005-0000-0000-0000DB1F0000}"/>
    <cellStyle name="Normal 48 2 6 2" xfId="9441" xr:uid="{00000000-0005-0000-0000-0000DC1F0000}"/>
    <cellStyle name="Normal 48 2 7" xfId="9426" xr:uid="{00000000-0005-0000-0000-0000DD1F0000}"/>
    <cellStyle name="Normal 48 3" xfId="1776" xr:uid="{00000000-0005-0000-0000-0000DE1F0000}"/>
    <cellStyle name="Normal 48 3 2" xfId="1777" xr:uid="{00000000-0005-0000-0000-0000DF1F0000}"/>
    <cellStyle name="Normal 48 3 2 2" xfId="6144" xr:uid="{00000000-0005-0000-0000-0000E01F0000}"/>
    <cellStyle name="Normal 48 3 2 2 2" xfId="9444" xr:uid="{00000000-0005-0000-0000-0000E11F0000}"/>
    <cellStyle name="Normal 48 3 2 3" xfId="9443" xr:uid="{00000000-0005-0000-0000-0000E21F0000}"/>
    <cellStyle name="Normal 48 3 3" xfId="1778" xr:uid="{00000000-0005-0000-0000-0000E31F0000}"/>
    <cellStyle name="Normal 48 3 3 2" xfId="6145" xr:uid="{00000000-0005-0000-0000-0000E41F0000}"/>
    <cellStyle name="Normal 48 3 3 2 2" xfId="9446" xr:uid="{00000000-0005-0000-0000-0000E51F0000}"/>
    <cellStyle name="Normal 48 3 3 3" xfId="9445" xr:uid="{00000000-0005-0000-0000-0000E61F0000}"/>
    <cellStyle name="Normal 48 3 4" xfId="1779" xr:uid="{00000000-0005-0000-0000-0000E71F0000}"/>
    <cellStyle name="Normal 48 3 4 2" xfId="6146" xr:uid="{00000000-0005-0000-0000-0000E81F0000}"/>
    <cellStyle name="Normal 48 3 4 2 2" xfId="9448" xr:uid="{00000000-0005-0000-0000-0000E91F0000}"/>
    <cellStyle name="Normal 48 3 4 3" xfId="9447" xr:uid="{00000000-0005-0000-0000-0000EA1F0000}"/>
    <cellStyle name="Normal 48 3 5" xfId="6143" xr:uid="{00000000-0005-0000-0000-0000EB1F0000}"/>
    <cellStyle name="Normal 48 3 5 2" xfId="9449" xr:uid="{00000000-0005-0000-0000-0000EC1F0000}"/>
    <cellStyle name="Normal 48 3 6" xfId="9442" xr:uid="{00000000-0005-0000-0000-0000ED1F0000}"/>
    <cellStyle name="Normal 48 4" xfId="1780" xr:uid="{00000000-0005-0000-0000-0000EE1F0000}"/>
    <cellStyle name="Normal 48 4 2" xfId="6147" xr:uid="{00000000-0005-0000-0000-0000EF1F0000}"/>
    <cellStyle name="Normal 48 4 2 2" xfId="9451" xr:uid="{00000000-0005-0000-0000-0000F01F0000}"/>
    <cellStyle name="Normal 48 4 3" xfId="9450" xr:uid="{00000000-0005-0000-0000-0000F11F0000}"/>
    <cellStyle name="Normal 48 5" xfId="1781" xr:uid="{00000000-0005-0000-0000-0000F21F0000}"/>
    <cellStyle name="Normal 48 5 2" xfId="6148" xr:uid="{00000000-0005-0000-0000-0000F31F0000}"/>
    <cellStyle name="Normal 48 5 2 2" xfId="9453" xr:uid="{00000000-0005-0000-0000-0000F41F0000}"/>
    <cellStyle name="Normal 48 5 3" xfId="9452" xr:uid="{00000000-0005-0000-0000-0000F51F0000}"/>
    <cellStyle name="Normal 48 6" xfId="1782" xr:uid="{00000000-0005-0000-0000-0000F61F0000}"/>
    <cellStyle name="Normal 48 6 2" xfId="6149" xr:uid="{00000000-0005-0000-0000-0000F71F0000}"/>
    <cellStyle name="Normal 48 6 2 2" xfId="9455" xr:uid="{00000000-0005-0000-0000-0000F81F0000}"/>
    <cellStyle name="Normal 48 6 3" xfId="9454" xr:uid="{00000000-0005-0000-0000-0000F91F0000}"/>
    <cellStyle name="Normal 48 7" xfId="6134" xr:uid="{00000000-0005-0000-0000-0000FA1F0000}"/>
    <cellStyle name="Normal 48 7 2" xfId="9456" xr:uid="{00000000-0005-0000-0000-0000FB1F0000}"/>
    <cellStyle name="Normal 48 8" xfId="9425" xr:uid="{00000000-0005-0000-0000-0000FC1F0000}"/>
    <cellStyle name="Normal 49" xfId="1783" xr:uid="{00000000-0005-0000-0000-0000FD1F0000}"/>
    <cellStyle name="Normal 49 2" xfId="1784" xr:uid="{00000000-0005-0000-0000-0000FE1F0000}"/>
    <cellStyle name="Normal 49 2 2" xfId="1785" xr:uid="{00000000-0005-0000-0000-0000FF1F0000}"/>
    <cellStyle name="Normal 49 2 2 2" xfId="1786" xr:uid="{00000000-0005-0000-0000-000000200000}"/>
    <cellStyle name="Normal 49 2 2 2 2" xfId="6152" xr:uid="{00000000-0005-0000-0000-000001200000}"/>
    <cellStyle name="Normal 49 2 2 2 2 2" xfId="9461" xr:uid="{00000000-0005-0000-0000-000002200000}"/>
    <cellStyle name="Normal 49 2 2 2 3" xfId="9460" xr:uid="{00000000-0005-0000-0000-000003200000}"/>
    <cellStyle name="Normal 49 2 2 3" xfId="1787" xr:uid="{00000000-0005-0000-0000-000004200000}"/>
    <cellStyle name="Normal 49 2 2 3 2" xfId="6153" xr:uid="{00000000-0005-0000-0000-000005200000}"/>
    <cellStyle name="Normal 49 2 2 3 2 2" xfId="9463" xr:uid="{00000000-0005-0000-0000-000006200000}"/>
    <cellStyle name="Normal 49 2 2 3 3" xfId="9462" xr:uid="{00000000-0005-0000-0000-000007200000}"/>
    <cellStyle name="Normal 49 2 2 4" xfId="1788" xr:uid="{00000000-0005-0000-0000-000008200000}"/>
    <cellStyle name="Normal 49 2 2 4 2" xfId="6154" xr:uid="{00000000-0005-0000-0000-000009200000}"/>
    <cellStyle name="Normal 49 2 2 4 2 2" xfId="9465" xr:uid="{00000000-0005-0000-0000-00000A200000}"/>
    <cellStyle name="Normal 49 2 2 4 3" xfId="9464" xr:uid="{00000000-0005-0000-0000-00000B200000}"/>
    <cellStyle name="Normal 49 2 2 5" xfId="6151" xr:uid="{00000000-0005-0000-0000-00000C200000}"/>
    <cellStyle name="Normal 49 2 2 5 2" xfId="9466" xr:uid="{00000000-0005-0000-0000-00000D200000}"/>
    <cellStyle name="Normal 49 2 2 6" xfId="9459" xr:uid="{00000000-0005-0000-0000-00000E200000}"/>
    <cellStyle name="Normal 49 2 3" xfId="1789" xr:uid="{00000000-0005-0000-0000-00000F200000}"/>
    <cellStyle name="Normal 49 2 3 2" xfId="6155" xr:uid="{00000000-0005-0000-0000-000010200000}"/>
    <cellStyle name="Normal 49 2 3 2 2" xfId="9468" xr:uid="{00000000-0005-0000-0000-000011200000}"/>
    <cellStyle name="Normal 49 2 3 3" xfId="9467" xr:uid="{00000000-0005-0000-0000-000012200000}"/>
    <cellStyle name="Normal 49 2 4" xfId="1790" xr:uid="{00000000-0005-0000-0000-000013200000}"/>
    <cellStyle name="Normal 49 2 4 2" xfId="6156" xr:uid="{00000000-0005-0000-0000-000014200000}"/>
    <cellStyle name="Normal 49 2 4 2 2" xfId="9470" xr:uid="{00000000-0005-0000-0000-000015200000}"/>
    <cellStyle name="Normal 49 2 4 3" xfId="9469" xr:uid="{00000000-0005-0000-0000-000016200000}"/>
    <cellStyle name="Normal 49 2 5" xfId="1791" xr:uid="{00000000-0005-0000-0000-000017200000}"/>
    <cellStyle name="Normal 49 2 5 2" xfId="6157" xr:uid="{00000000-0005-0000-0000-000018200000}"/>
    <cellStyle name="Normal 49 2 5 2 2" xfId="9472" xr:uid="{00000000-0005-0000-0000-000019200000}"/>
    <cellStyle name="Normal 49 2 5 3" xfId="9471" xr:uid="{00000000-0005-0000-0000-00001A200000}"/>
    <cellStyle name="Normal 49 2 6" xfId="6150" xr:uid="{00000000-0005-0000-0000-00001B200000}"/>
    <cellStyle name="Normal 49 2 6 2" xfId="9473" xr:uid="{00000000-0005-0000-0000-00001C200000}"/>
    <cellStyle name="Normal 49 2 7" xfId="9458" xr:uid="{00000000-0005-0000-0000-00001D200000}"/>
    <cellStyle name="Normal 49 3" xfId="1792" xr:uid="{00000000-0005-0000-0000-00001E200000}"/>
    <cellStyle name="Normal 49 3 2" xfId="1793" xr:uid="{00000000-0005-0000-0000-00001F200000}"/>
    <cellStyle name="Normal 49 3 2 2" xfId="6159" xr:uid="{00000000-0005-0000-0000-000020200000}"/>
    <cellStyle name="Normal 49 3 2 2 2" xfId="9476" xr:uid="{00000000-0005-0000-0000-000021200000}"/>
    <cellStyle name="Normal 49 3 2 3" xfId="9475" xr:uid="{00000000-0005-0000-0000-000022200000}"/>
    <cellStyle name="Normal 49 3 3" xfId="1794" xr:uid="{00000000-0005-0000-0000-000023200000}"/>
    <cellStyle name="Normal 49 3 3 2" xfId="6160" xr:uid="{00000000-0005-0000-0000-000024200000}"/>
    <cellStyle name="Normal 49 3 3 2 2" xfId="9478" xr:uid="{00000000-0005-0000-0000-000025200000}"/>
    <cellStyle name="Normal 49 3 3 3" xfId="9477" xr:uid="{00000000-0005-0000-0000-000026200000}"/>
    <cellStyle name="Normal 49 3 4" xfId="1795" xr:uid="{00000000-0005-0000-0000-000027200000}"/>
    <cellStyle name="Normal 49 3 4 2" xfId="6161" xr:uid="{00000000-0005-0000-0000-000028200000}"/>
    <cellStyle name="Normal 49 3 4 2 2" xfId="9480" xr:uid="{00000000-0005-0000-0000-000029200000}"/>
    <cellStyle name="Normal 49 3 4 3" xfId="9479" xr:uid="{00000000-0005-0000-0000-00002A200000}"/>
    <cellStyle name="Normal 49 3 5" xfId="6158" xr:uid="{00000000-0005-0000-0000-00002B200000}"/>
    <cellStyle name="Normal 49 3 5 2" xfId="9481" xr:uid="{00000000-0005-0000-0000-00002C200000}"/>
    <cellStyle name="Normal 49 3 6" xfId="9474" xr:uid="{00000000-0005-0000-0000-00002D200000}"/>
    <cellStyle name="Normal 49 4" xfId="1796" xr:uid="{00000000-0005-0000-0000-00002E200000}"/>
    <cellStyle name="Normal 49 4 2" xfId="6162" xr:uid="{00000000-0005-0000-0000-00002F200000}"/>
    <cellStyle name="Normal 49 4 2 2" xfId="9483" xr:uid="{00000000-0005-0000-0000-000030200000}"/>
    <cellStyle name="Normal 49 4 3" xfId="9482" xr:uid="{00000000-0005-0000-0000-000031200000}"/>
    <cellStyle name="Normal 49 5" xfId="1797" xr:uid="{00000000-0005-0000-0000-000032200000}"/>
    <cellStyle name="Normal 49 5 2" xfId="6163" xr:uid="{00000000-0005-0000-0000-000033200000}"/>
    <cellStyle name="Normal 49 5 2 2" xfId="9485" xr:uid="{00000000-0005-0000-0000-000034200000}"/>
    <cellStyle name="Normal 49 5 3" xfId="9484" xr:uid="{00000000-0005-0000-0000-000035200000}"/>
    <cellStyle name="Normal 49 6" xfId="1798" xr:uid="{00000000-0005-0000-0000-000036200000}"/>
    <cellStyle name="Normal 49 6 2" xfId="6164" xr:uid="{00000000-0005-0000-0000-000037200000}"/>
    <cellStyle name="Normal 49 6 2 2" xfId="9487" xr:uid="{00000000-0005-0000-0000-000038200000}"/>
    <cellStyle name="Normal 49 6 3" xfId="9486" xr:uid="{00000000-0005-0000-0000-000039200000}"/>
    <cellStyle name="Normal 49 7" xfId="4331" xr:uid="{00000000-0005-0000-0000-00003A200000}"/>
    <cellStyle name="Normal 49 7 2" xfId="9488" xr:uid="{00000000-0005-0000-0000-00003B200000}"/>
    <cellStyle name="Normal 49 8" xfId="9457" xr:uid="{00000000-0005-0000-0000-00003C200000}"/>
    <cellStyle name="Normal 5" xfId="1799" xr:uid="{00000000-0005-0000-0000-00003D200000}"/>
    <cellStyle name="Normal 5 10" xfId="1800" xr:uid="{00000000-0005-0000-0000-00003E200000}"/>
    <cellStyle name="Normal 5 11" xfId="1801" xr:uid="{00000000-0005-0000-0000-00003F200000}"/>
    <cellStyle name="Normal 5 12" xfId="1802" xr:uid="{00000000-0005-0000-0000-000040200000}"/>
    <cellStyle name="Normal 5 13" xfId="1803" xr:uid="{00000000-0005-0000-0000-000041200000}"/>
    <cellStyle name="Normal 5 14" xfId="1804" xr:uid="{00000000-0005-0000-0000-000042200000}"/>
    <cellStyle name="Normal 5 15" xfId="1805" xr:uid="{00000000-0005-0000-0000-000043200000}"/>
    <cellStyle name="Normal 5 15 2" xfId="6165" xr:uid="{00000000-0005-0000-0000-000044200000}"/>
    <cellStyle name="Normal 5 15 3" xfId="2458" xr:uid="{00000000-0005-0000-0000-000045200000}"/>
    <cellStyle name="Normal 5 16" xfId="1806" xr:uid="{00000000-0005-0000-0000-000046200000}"/>
    <cellStyle name="Normal 5 17" xfId="1807" xr:uid="{00000000-0005-0000-0000-000047200000}"/>
    <cellStyle name="Normal 5 18" xfId="6587" xr:uid="{00000000-0005-0000-0000-000048200000}"/>
    <cellStyle name="Normal 5 18 2" xfId="9490" xr:uid="{00000000-0005-0000-0000-000049200000}"/>
    <cellStyle name="Normal 5 19" xfId="9489" xr:uid="{00000000-0005-0000-0000-00004A200000}"/>
    <cellStyle name="Normal 5 2" xfId="1808" xr:uid="{00000000-0005-0000-0000-00004B200000}"/>
    <cellStyle name="Normal 5 2 2" xfId="1809" xr:uid="{00000000-0005-0000-0000-00004C200000}"/>
    <cellStyle name="Normal 5 2 2 2" xfId="1810" xr:uid="{00000000-0005-0000-0000-00004D200000}"/>
    <cellStyle name="Normal 5 2 2 2 2" xfId="1811" xr:uid="{00000000-0005-0000-0000-00004E200000}"/>
    <cellStyle name="Normal 5 2 2 2 2 2" xfId="6167" xr:uid="{00000000-0005-0000-0000-00004F200000}"/>
    <cellStyle name="Normal 5 2 2 2 2 2 2" xfId="9494" xr:uid="{00000000-0005-0000-0000-000050200000}"/>
    <cellStyle name="Normal 5 2 2 2 2 3" xfId="9493" xr:uid="{00000000-0005-0000-0000-000051200000}"/>
    <cellStyle name="Normal 5 2 2 2 3" xfId="1812" xr:uid="{00000000-0005-0000-0000-000052200000}"/>
    <cellStyle name="Normal 5 2 2 2 3 2" xfId="6168" xr:uid="{00000000-0005-0000-0000-000053200000}"/>
    <cellStyle name="Normal 5 2 2 2 3 2 2" xfId="9496" xr:uid="{00000000-0005-0000-0000-000054200000}"/>
    <cellStyle name="Normal 5 2 2 2 3 3" xfId="9495" xr:uid="{00000000-0005-0000-0000-000055200000}"/>
    <cellStyle name="Normal 5 2 2 2 4" xfId="1813" xr:uid="{00000000-0005-0000-0000-000056200000}"/>
    <cellStyle name="Normal 5 2 2 2 4 2" xfId="6169" xr:uid="{00000000-0005-0000-0000-000057200000}"/>
    <cellStyle name="Normal 5 2 2 2 4 2 2" xfId="9498" xr:uid="{00000000-0005-0000-0000-000058200000}"/>
    <cellStyle name="Normal 5 2 2 2 4 3" xfId="9497" xr:uid="{00000000-0005-0000-0000-000059200000}"/>
    <cellStyle name="Normal 5 2 2 2 5" xfId="6166" xr:uid="{00000000-0005-0000-0000-00005A200000}"/>
    <cellStyle name="Normal 5 2 2 2 5 2" xfId="9499" xr:uid="{00000000-0005-0000-0000-00005B200000}"/>
    <cellStyle name="Normal 5 2 2 2 6" xfId="9492" xr:uid="{00000000-0005-0000-0000-00005C200000}"/>
    <cellStyle name="Normal 5 2 2 3" xfId="1814" xr:uid="{00000000-0005-0000-0000-00005D200000}"/>
    <cellStyle name="Normal 5 2 2 3 2" xfId="6170" xr:uid="{00000000-0005-0000-0000-00005E200000}"/>
    <cellStyle name="Normal 5 2 2 3 2 2" xfId="9501" xr:uid="{00000000-0005-0000-0000-00005F200000}"/>
    <cellStyle name="Normal 5 2 2 3 3" xfId="9500" xr:uid="{00000000-0005-0000-0000-000060200000}"/>
    <cellStyle name="Normal 5 2 2 4" xfId="1815" xr:uid="{00000000-0005-0000-0000-000061200000}"/>
    <cellStyle name="Normal 5 2 2 4 2" xfId="6171" xr:uid="{00000000-0005-0000-0000-000062200000}"/>
    <cellStyle name="Normal 5 2 2 4 2 2" xfId="9503" xr:uid="{00000000-0005-0000-0000-000063200000}"/>
    <cellStyle name="Normal 5 2 2 4 3" xfId="9502" xr:uid="{00000000-0005-0000-0000-000064200000}"/>
    <cellStyle name="Normal 5 2 2 5" xfId="1816" xr:uid="{00000000-0005-0000-0000-000065200000}"/>
    <cellStyle name="Normal 5 2 2 5 2" xfId="6172" xr:uid="{00000000-0005-0000-0000-000066200000}"/>
    <cellStyle name="Normal 5 2 2 5 2 2" xfId="9505" xr:uid="{00000000-0005-0000-0000-000067200000}"/>
    <cellStyle name="Normal 5 2 2 5 3" xfId="9504" xr:uid="{00000000-0005-0000-0000-000068200000}"/>
    <cellStyle name="Normal 5 2 2 6" xfId="3791" xr:uid="{00000000-0005-0000-0000-000069200000}"/>
    <cellStyle name="Normal 5 2 2 7" xfId="4477" xr:uid="{00000000-0005-0000-0000-00006A200000}"/>
    <cellStyle name="Normal 5 2 2 8" xfId="2518" xr:uid="{00000000-0005-0000-0000-00006B200000}"/>
    <cellStyle name="Normal 5 2 3" xfId="1817" xr:uid="{00000000-0005-0000-0000-00006C200000}"/>
    <cellStyle name="Normal 5 2 3 2" xfId="1818" xr:uid="{00000000-0005-0000-0000-00006D200000}"/>
    <cellStyle name="Normal 5 2 3 2 2" xfId="1819" xr:uid="{00000000-0005-0000-0000-00006E200000}"/>
    <cellStyle name="Normal 5 2 3 2 2 2" xfId="6174" xr:uid="{00000000-0005-0000-0000-00006F200000}"/>
    <cellStyle name="Normal 5 2 3 2 2 2 2" xfId="9509" xr:uid="{00000000-0005-0000-0000-000070200000}"/>
    <cellStyle name="Normal 5 2 3 2 2 3" xfId="9508" xr:uid="{00000000-0005-0000-0000-000071200000}"/>
    <cellStyle name="Normal 5 2 3 2 3" xfId="1820" xr:uid="{00000000-0005-0000-0000-000072200000}"/>
    <cellStyle name="Normal 5 2 3 2 3 2" xfId="6175" xr:uid="{00000000-0005-0000-0000-000073200000}"/>
    <cellStyle name="Normal 5 2 3 2 3 2 2" xfId="9511" xr:uid="{00000000-0005-0000-0000-000074200000}"/>
    <cellStyle name="Normal 5 2 3 2 3 3" xfId="9510" xr:uid="{00000000-0005-0000-0000-000075200000}"/>
    <cellStyle name="Normal 5 2 3 2 4" xfId="1821" xr:uid="{00000000-0005-0000-0000-000076200000}"/>
    <cellStyle name="Normal 5 2 3 2 4 2" xfId="6176" xr:uid="{00000000-0005-0000-0000-000077200000}"/>
    <cellStyle name="Normal 5 2 3 2 4 2 2" xfId="9513" xr:uid="{00000000-0005-0000-0000-000078200000}"/>
    <cellStyle name="Normal 5 2 3 2 4 3" xfId="9512" xr:uid="{00000000-0005-0000-0000-000079200000}"/>
    <cellStyle name="Normal 5 2 3 2 5" xfId="6173" xr:uid="{00000000-0005-0000-0000-00007A200000}"/>
    <cellStyle name="Normal 5 2 3 2 5 2" xfId="9514" xr:uid="{00000000-0005-0000-0000-00007B200000}"/>
    <cellStyle name="Normal 5 2 3 2 6" xfId="9507" xr:uid="{00000000-0005-0000-0000-00007C200000}"/>
    <cellStyle name="Normal 5 2 3 3" xfId="1822" xr:uid="{00000000-0005-0000-0000-00007D200000}"/>
    <cellStyle name="Normal 5 2 3 3 2" xfId="6177" xr:uid="{00000000-0005-0000-0000-00007E200000}"/>
    <cellStyle name="Normal 5 2 3 3 2 2" xfId="9516" xr:uid="{00000000-0005-0000-0000-00007F200000}"/>
    <cellStyle name="Normal 5 2 3 3 3" xfId="9515" xr:uid="{00000000-0005-0000-0000-000080200000}"/>
    <cellStyle name="Normal 5 2 3 4" xfId="1823" xr:uid="{00000000-0005-0000-0000-000081200000}"/>
    <cellStyle name="Normal 5 2 3 4 2" xfId="6178" xr:uid="{00000000-0005-0000-0000-000082200000}"/>
    <cellStyle name="Normal 5 2 3 4 2 2" xfId="9518" xr:uid="{00000000-0005-0000-0000-000083200000}"/>
    <cellStyle name="Normal 5 2 3 4 3" xfId="9517" xr:uid="{00000000-0005-0000-0000-000084200000}"/>
    <cellStyle name="Normal 5 2 3 5" xfId="1824" xr:uid="{00000000-0005-0000-0000-000085200000}"/>
    <cellStyle name="Normal 5 2 3 5 2" xfId="6179" xr:uid="{00000000-0005-0000-0000-000086200000}"/>
    <cellStyle name="Normal 5 2 3 5 2 2" xfId="9520" xr:uid="{00000000-0005-0000-0000-000087200000}"/>
    <cellStyle name="Normal 5 2 3 5 3" xfId="9519" xr:uid="{00000000-0005-0000-0000-000088200000}"/>
    <cellStyle name="Normal 5 2 3 6" xfId="4478" xr:uid="{00000000-0005-0000-0000-000089200000}"/>
    <cellStyle name="Normal 5 2 3 7" xfId="9506" xr:uid="{00000000-0005-0000-0000-00008A200000}"/>
    <cellStyle name="Normal 5 2 4" xfId="1825" xr:uid="{00000000-0005-0000-0000-00008B200000}"/>
    <cellStyle name="Normal 5 2 4 2" xfId="1826" xr:uid="{00000000-0005-0000-0000-00008C200000}"/>
    <cellStyle name="Normal 5 2 4 2 2" xfId="6181" xr:uid="{00000000-0005-0000-0000-00008D200000}"/>
    <cellStyle name="Normal 5 2 4 2 2 2" xfId="9523" xr:uid="{00000000-0005-0000-0000-00008E200000}"/>
    <cellStyle name="Normal 5 2 4 2 3" xfId="9522" xr:uid="{00000000-0005-0000-0000-00008F200000}"/>
    <cellStyle name="Normal 5 2 4 3" xfId="1827" xr:uid="{00000000-0005-0000-0000-000090200000}"/>
    <cellStyle name="Normal 5 2 4 3 2" xfId="6182" xr:uid="{00000000-0005-0000-0000-000091200000}"/>
    <cellStyle name="Normal 5 2 4 3 2 2" xfId="9525" xr:uid="{00000000-0005-0000-0000-000092200000}"/>
    <cellStyle name="Normal 5 2 4 3 3" xfId="9524" xr:uid="{00000000-0005-0000-0000-000093200000}"/>
    <cellStyle name="Normal 5 2 4 4" xfId="1828" xr:uid="{00000000-0005-0000-0000-000094200000}"/>
    <cellStyle name="Normal 5 2 4 4 2" xfId="6183" xr:uid="{00000000-0005-0000-0000-000095200000}"/>
    <cellStyle name="Normal 5 2 4 4 2 2" xfId="9527" xr:uid="{00000000-0005-0000-0000-000096200000}"/>
    <cellStyle name="Normal 5 2 4 4 3" xfId="9526" xr:uid="{00000000-0005-0000-0000-000097200000}"/>
    <cellStyle name="Normal 5 2 4 5" xfId="6180" xr:uid="{00000000-0005-0000-0000-000098200000}"/>
    <cellStyle name="Normal 5 2 4 5 2" xfId="9528" xr:uid="{00000000-0005-0000-0000-000099200000}"/>
    <cellStyle name="Normal 5 2 4 6" xfId="9521" xr:uid="{00000000-0005-0000-0000-00009A200000}"/>
    <cellStyle name="Normal 5 2 5" xfId="1829" xr:uid="{00000000-0005-0000-0000-00009B200000}"/>
    <cellStyle name="Normal 5 2 5 2" xfId="1830" xr:uid="{00000000-0005-0000-0000-00009C200000}"/>
    <cellStyle name="Normal 5 2 5 2 2" xfId="6185" xr:uid="{00000000-0005-0000-0000-00009D200000}"/>
    <cellStyle name="Normal 5 2 5 2 2 2" xfId="9531" xr:uid="{00000000-0005-0000-0000-00009E200000}"/>
    <cellStyle name="Normal 5 2 5 2 3" xfId="9530" xr:uid="{00000000-0005-0000-0000-00009F200000}"/>
    <cellStyle name="Normal 5 2 5 3" xfId="1831" xr:uid="{00000000-0005-0000-0000-0000A0200000}"/>
    <cellStyle name="Normal 5 2 5 3 2" xfId="6186" xr:uid="{00000000-0005-0000-0000-0000A1200000}"/>
    <cellStyle name="Normal 5 2 5 3 2 2" xfId="9533" xr:uid="{00000000-0005-0000-0000-0000A2200000}"/>
    <cellStyle name="Normal 5 2 5 3 3" xfId="9532" xr:uid="{00000000-0005-0000-0000-0000A3200000}"/>
    <cellStyle name="Normal 5 2 5 4" xfId="1832" xr:uid="{00000000-0005-0000-0000-0000A4200000}"/>
    <cellStyle name="Normal 5 2 5 4 2" xfId="6187" xr:uid="{00000000-0005-0000-0000-0000A5200000}"/>
    <cellStyle name="Normal 5 2 5 4 2 2" xfId="9535" xr:uid="{00000000-0005-0000-0000-0000A6200000}"/>
    <cellStyle name="Normal 5 2 5 4 3" xfId="9534" xr:uid="{00000000-0005-0000-0000-0000A7200000}"/>
    <cellStyle name="Normal 5 2 5 5" xfId="6184" xr:uid="{00000000-0005-0000-0000-0000A8200000}"/>
    <cellStyle name="Normal 5 2 5 5 2" xfId="9536" xr:uid="{00000000-0005-0000-0000-0000A9200000}"/>
    <cellStyle name="Normal 5 2 5 6" xfId="9529" xr:uid="{00000000-0005-0000-0000-0000AA200000}"/>
    <cellStyle name="Normal 5 2 6" xfId="1833" xr:uid="{00000000-0005-0000-0000-0000AB200000}"/>
    <cellStyle name="Normal 5 2 6 2" xfId="3792" xr:uid="{00000000-0005-0000-0000-0000AC200000}"/>
    <cellStyle name="Normal 5 2 7" xfId="2297" xr:uid="{00000000-0005-0000-0000-0000AD200000}"/>
    <cellStyle name="Normal 5 2 7 2" xfId="3793" xr:uid="{00000000-0005-0000-0000-0000AE200000}"/>
    <cellStyle name="Normal 5 2 8" xfId="4332" xr:uid="{00000000-0005-0000-0000-0000AF200000}"/>
    <cellStyle name="Normal 5 2 9" xfId="9491" xr:uid="{00000000-0005-0000-0000-0000B0200000}"/>
    <cellStyle name="Normal 5 3" xfId="1834" xr:uid="{00000000-0005-0000-0000-0000B1200000}"/>
    <cellStyle name="Normal 5 3 2" xfId="1835" xr:uid="{00000000-0005-0000-0000-0000B2200000}"/>
    <cellStyle name="Normal 5 3 3" xfId="1836" xr:uid="{00000000-0005-0000-0000-0000B3200000}"/>
    <cellStyle name="Normal 5 3 3 2" xfId="3794" xr:uid="{00000000-0005-0000-0000-0000B4200000}"/>
    <cellStyle name="Normal 5 3 4" xfId="3795" xr:uid="{00000000-0005-0000-0000-0000B5200000}"/>
    <cellStyle name="Normal 5 4" xfId="1837" xr:uid="{00000000-0005-0000-0000-0000B6200000}"/>
    <cellStyle name="Normal 5 4 2" xfId="1838" xr:uid="{00000000-0005-0000-0000-0000B7200000}"/>
    <cellStyle name="Normal 5 4 2 2" xfId="3796" xr:uid="{00000000-0005-0000-0000-0000B8200000}"/>
    <cellStyle name="Normal 5 4 3" xfId="3797" xr:uid="{00000000-0005-0000-0000-0000B9200000}"/>
    <cellStyle name="Normal 5 5" xfId="1839" xr:uid="{00000000-0005-0000-0000-0000BA200000}"/>
    <cellStyle name="Normal 5 5 2" xfId="6536" xr:uid="{00000000-0005-0000-0000-0000BB200000}"/>
    <cellStyle name="Normal 5 5 2 2" xfId="9537" xr:uid="{00000000-0005-0000-0000-0000BC200000}"/>
    <cellStyle name="Normal 5 5 3" xfId="6600" xr:uid="{00000000-0005-0000-0000-0000BD200000}"/>
    <cellStyle name="Normal 5 5 4" xfId="6693" xr:uid="{00000000-0005-0000-0000-0000BE200000}"/>
    <cellStyle name="Normal 5 6" xfId="1840" xr:uid="{00000000-0005-0000-0000-0000BF200000}"/>
    <cellStyle name="Normal 5 7" xfId="1841" xr:uid="{00000000-0005-0000-0000-0000C0200000}"/>
    <cellStyle name="Normal 5 8" xfId="1842" xr:uid="{00000000-0005-0000-0000-0000C1200000}"/>
    <cellStyle name="Normal 5 9" xfId="1843" xr:uid="{00000000-0005-0000-0000-0000C2200000}"/>
    <cellStyle name="Normal 5_Administration_Building_-_Lista_de_Partidas_y_Cantidades_-_(PVDC-004)_REVC mod" xfId="1844" xr:uid="{00000000-0005-0000-0000-0000C3200000}"/>
    <cellStyle name="Normal 50" xfId="1845" xr:uid="{00000000-0005-0000-0000-0000C4200000}"/>
    <cellStyle name="Normal 50 2" xfId="1846" xr:uid="{00000000-0005-0000-0000-0000C5200000}"/>
    <cellStyle name="Normal 50 2 2" xfId="1847" xr:uid="{00000000-0005-0000-0000-0000C6200000}"/>
    <cellStyle name="Normal 50 2 2 2" xfId="1848" xr:uid="{00000000-0005-0000-0000-0000C7200000}"/>
    <cellStyle name="Normal 50 2 2 2 2" xfId="6191" xr:uid="{00000000-0005-0000-0000-0000C8200000}"/>
    <cellStyle name="Normal 50 2 2 2 2 2" xfId="9542" xr:uid="{00000000-0005-0000-0000-0000C9200000}"/>
    <cellStyle name="Normal 50 2 2 2 3" xfId="9541" xr:uid="{00000000-0005-0000-0000-0000CA200000}"/>
    <cellStyle name="Normal 50 2 2 3" xfId="1849" xr:uid="{00000000-0005-0000-0000-0000CB200000}"/>
    <cellStyle name="Normal 50 2 2 3 2" xfId="6192" xr:uid="{00000000-0005-0000-0000-0000CC200000}"/>
    <cellStyle name="Normal 50 2 2 3 2 2" xfId="9544" xr:uid="{00000000-0005-0000-0000-0000CD200000}"/>
    <cellStyle name="Normal 50 2 2 3 3" xfId="9543" xr:uid="{00000000-0005-0000-0000-0000CE200000}"/>
    <cellStyle name="Normal 50 2 2 4" xfId="1850" xr:uid="{00000000-0005-0000-0000-0000CF200000}"/>
    <cellStyle name="Normal 50 2 2 4 2" xfId="6193" xr:uid="{00000000-0005-0000-0000-0000D0200000}"/>
    <cellStyle name="Normal 50 2 2 4 2 2" xfId="9546" xr:uid="{00000000-0005-0000-0000-0000D1200000}"/>
    <cellStyle name="Normal 50 2 2 4 3" xfId="9545" xr:uid="{00000000-0005-0000-0000-0000D2200000}"/>
    <cellStyle name="Normal 50 2 2 5" xfId="6190" xr:uid="{00000000-0005-0000-0000-0000D3200000}"/>
    <cellStyle name="Normal 50 2 2 5 2" xfId="9547" xr:uid="{00000000-0005-0000-0000-0000D4200000}"/>
    <cellStyle name="Normal 50 2 2 6" xfId="9540" xr:uid="{00000000-0005-0000-0000-0000D5200000}"/>
    <cellStyle name="Normal 50 2 3" xfId="1851" xr:uid="{00000000-0005-0000-0000-0000D6200000}"/>
    <cellStyle name="Normal 50 2 3 2" xfId="6194" xr:uid="{00000000-0005-0000-0000-0000D7200000}"/>
    <cellStyle name="Normal 50 2 3 2 2" xfId="9549" xr:uid="{00000000-0005-0000-0000-0000D8200000}"/>
    <cellStyle name="Normal 50 2 3 3" xfId="9548" xr:uid="{00000000-0005-0000-0000-0000D9200000}"/>
    <cellStyle name="Normal 50 2 4" xfId="1852" xr:uid="{00000000-0005-0000-0000-0000DA200000}"/>
    <cellStyle name="Normal 50 2 4 2" xfId="6195" xr:uid="{00000000-0005-0000-0000-0000DB200000}"/>
    <cellStyle name="Normal 50 2 4 2 2" xfId="9551" xr:uid="{00000000-0005-0000-0000-0000DC200000}"/>
    <cellStyle name="Normal 50 2 4 3" xfId="9550" xr:uid="{00000000-0005-0000-0000-0000DD200000}"/>
    <cellStyle name="Normal 50 2 5" xfId="1853" xr:uid="{00000000-0005-0000-0000-0000DE200000}"/>
    <cellStyle name="Normal 50 2 5 2" xfId="6196" xr:uid="{00000000-0005-0000-0000-0000DF200000}"/>
    <cellStyle name="Normal 50 2 5 2 2" xfId="9553" xr:uid="{00000000-0005-0000-0000-0000E0200000}"/>
    <cellStyle name="Normal 50 2 5 3" xfId="9552" xr:uid="{00000000-0005-0000-0000-0000E1200000}"/>
    <cellStyle name="Normal 50 2 6" xfId="6189" xr:uid="{00000000-0005-0000-0000-0000E2200000}"/>
    <cellStyle name="Normal 50 2 6 2" xfId="9554" xr:uid="{00000000-0005-0000-0000-0000E3200000}"/>
    <cellStyle name="Normal 50 2 7" xfId="9539" xr:uid="{00000000-0005-0000-0000-0000E4200000}"/>
    <cellStyle name="Normal 50 3" xfId="1854" xr:uid="{00000000-0005-0000-0000-0000E5200000}"/>
    <cellStyle name="Normal 50 3 2" xfId="1855" xr:uid="{00000000-0005-0000-0000-0000E6200000}"/>
    <cellStyle name="Normal 50 3 2 2" xfId="6198" xr:uid="{00000000-0005-0000-0000-0000E7200000}"/>
    <cellStyle name="Normal 50 3 2 2 2" xfId="9557" xr:uid="{00000000-0005-0000-0000-0000E8200000}"/>
    <cellStyle name="Normal 50 3 2 3" xfId="9556" xr:uid="{00000000-0005-0000-0000-0000E9200000}"/>
    <cellStyle name="Normal 50 3 3" xfId="1856" xr:uid="{00000000-0005-0000-0000-0000EA200000}"/>
    <cellStyle name="Normal 50 3 3 2" xfId="6199" xr:uid="{00000000-0005-0000-0000-0000EB200000}"/>
    <cellStyle name="Normal 50 3 3 2 2" xfId="9559" xr:uid="{00000000-0005-0000-0000-0000EC200000}"/>
    <cellStyle name="Normal 50 3 3 3" xfId="9558" xr:uid="{00000000-0005-0000-0000-0000ED200000}"/>
    <cellStyle name="Normal 50 3 4" xfId="1857" xr:uid="{00000000-0005-0000-0000-0000EE200000}"/>
    <cellStyle name="Normal 50 3 4 2" xfId="6200" xr:uid="{00000000-0005-0000-0000-0000EF200000}"/>
    <cellStyle name="Normal 50 3 4 2 2" xfId="9561" xr:uid="{00000000-0005-0000-0000-0000F0200000}"/>
    <cellStyle name="Normal 50 3 4 3" xfId="9560" xr:uid="{00000000-0005-0000-0000-0000F1200000}"/>
    <cellStyle name="Normal 50 3 5" xfId="6197" xr:uid="{00000000-0005-0000-0000-0000F2200000}"/>
    <cellStyle name="Normal 50 3 5 2" xfId="9562" xr:uid="{00000000-0005-0000-0000-0000F3200000}"/>
    <cellStyle name="Normal 50 3 6" xfId="9555" xr:uid="{00000000-0005-0000-0000-0000F4200000}"/>
    <cellStyle name="Normal 50 4" xfId="1858" xr:uid="{00000000-0005-0000-0000-0000F5200000}"/>
    <cellStyle name="Normal 50 4 2" xfId="6201" xr:uid="{00000000-0005-0000-0000-0000F6200000}"/>
    <cellStyle name="Normal 50 4 2 2" xfId="9564" xr:uid="{00000000-0005-0000-0000-0000F7200000}"/>
    <cellStyle name="Normal 50 4 3" xfId="9563" xr:uid="{00000000-0005-0000-0000-0000F8200000}"/>
    <cellStyle name="Normal 50 5" xfId="1859" xr:uid="{00000000-0005-0000-0000-0000F9200000}"/>
    <cellStyle name="Normal 50 5 2" xfId="6202" xr:uid="{00000000-0005-0000-0000-0000FA200000}"/>
    <cellStyle name="Normal 50 5 2 2" xfId="9566" xr:uid="{00000000-0005-0000-0000-0000FB200000}"/>
    <cellStyle name="Normal 50 5 3" xfId="9565" xr:uid="{00000000-0005-0000-0000-0000FC200000}"/>
    <cellStyle name="Normal 50 6" xfId="1860" xr:uid="{00000000-0005-0000-0000-0000FD200000}"/>
    <cellStyle name="Normal 50 6 2" xfId="6203" xr:uid="{00000000-0005-0000-0000-0000FE200000}"/>
    <cellStyle name="Normal 50 6 2 2" xfId="9568" xr:uid="{00000000-0005-0000-0000-0000FF200000}"/>
    <cellStyle name="Normal 50 6 3" xfId="9567" xr:uid="{00000000-0005-0000-0000-000000210000}"/>
    <cellStyle name="Normal 50 7" xfId="4333" xr:uid="{00000000-0005-0000-0000-000001210000}"/>
    <cellStyle name="Normal 50 7 2" xfId="9569" xr:uid="{00000000-0005-0000-0000-000002210000}"/>
    <cellStyle name="Normal 50 8" xfId="9538" xr:uid="{00000000-0005-0000-0000-000003210000}"/>
    <cellStyle name="Normal 51" xfId="1861" xr:uid="{00000000-0005-0000-0000-000004210000}"/>
    <cellStyle name="Normal 51 2" xfId="1862" xr:uid="{00000000-0005-0000-0000-000005210000}"/>
    <cellStyle name="Normal 51 2 2" xfId="1863" xr:uid="{00000000-0005-0000-0000-000006210000}"/>
    <cellStyle name="Normal 51 2 2 2" xfId="1864" xr:uid="{00000000-0005-0000-0000-000007210000}"/>
    <cellStyle name="Normal 51 2 2 2 2" xfId="6207" xr:uid="{00000000-0005-0000-0000-000008210000}"/>
    <cellStyle name="Normal 51 2 2 2 2 2" xfId="9573" xr:uid="{00000000-0005-0000-0000-000009210000}"/>
    <cellStyle name="Normal 51 2 2 2 3" xfId="9572" xr:uid="{00000000-0005-0000-0000-00000A210000}"/>
    <cellStyle name="Normal 51 2 2 3" xfId="1865" xr:uid="{00000000-0005-0000-0000-00000B210000}"/>
    <cellStyle name="Normal 51 2 2 3 2" xfId="6208" xr:uid="{00000000-0005-0000-0000-00000C210000}"/>
    <cellStyle name="Normal 51 2 2 3 2 2" xfId="9575" xr:uid="{00000000-0005-0000-0000-00000D210000}"/>
    <cellStyle name="Normal 51 2 2 3 3" xfId="9574" xr:uid="{00000000-0005-0000-0000-00000E210000}"/>
    <cellStyle name="Normal 51 2 2 4" xfId="1866" xr:uid="{00000000-0005-0000-0000-00000F210000}"/>
    <cellStyle name="Normal 51 2 2 4 2" xfId="6209" xr:uid="{00000000-0005-0000-0000-000010210000}"/>
    <cellStyle name="Normal 51 2 2 4 2 2" xfId="9577" xr:uid="{00000000-0005-0000-0000-000011210000}"/>
    <cellStyle name="Normal 51 2 2 4 3" xfId="9576" xr:uid="{00000000-0005-0000-0000-000012210000}"/>
    <cellStyle name="Normal 51 2 2 5" xfId="6206" xr:uid="{00000000-0005-0000-0000-000013210000}"/>
    <cellStyle name="Normal 51 2 2 5 2" xfId="9578" xr:uid="{00000000-0005-0000-0000-000014210000}"/>
    <cellStyle name="Normal 51 2 2 6" xfId="9571" xr:uid="{00000000-0005-0000-0000-000015210000}"/>
    <cellStyle name="Normal 51 2 3" xfId="1867" xr:uid="{00000000-0005-0000-0000-000016210000}"/>
    <cellStyle name="Normal 51 2 3 2" xfId="6210" xr:uid="{00000000-0005-0000-0000-000017210000}"/>
    <cellStyle name="Normal 51 2 3 2 2" xfId="9580" xr:uid="{00000000-0005-0000-0000-000018210000}"/>
    <cellStyle name="Normal 51 2 3 3" xfId="9579" xr:uid="{00000000-0005-0000-0000-000019210000}"/>
    <cellStyle name="Normal 51 2 4" xfId="1868" xr:uid="{00000000-0005-0000-0000-00001A210000}"/>
    <cellStyle name="Normal 51 2 4 2" xfId="6211" xr:uid="{00000000-0005-0000-0000-00001B210000}"/>
    <cellStyle name="Normal 51 2 4 2 2" xfId="9582" xr:uid="{00000000-0005-0000-0000-00001C210000}"/>
    <cellStyle name="Normal 51 2 4 3" xfId="9581" xr:uid="{00000000-0005-0000-0000-00001D210000}"/>
    <cellStyle name="Normal 51 2 5" xfId="1869" xr:uid="{00000000-0005-0000-0000-00001E210000}"/>
    <cellStyle name="Normal 51 2 5 2" xfId="6212" xr:uid="{00000000-0005-0000-0000-00001F210000}"/>
    <cellStyle name="Normal 51 2 5 2 2" xfId="9584" xr:uid="{00000000-0005-0000-0000-000020210000}"/>
    <cellStyle name="Normal 51 2 5 3" xfId="9583" xr:uid="{00000000-0005-0000-0000-000021210000}"/>
    <cellStyle name="Normal 51 2 6" xfId="6205" xr:uid="{00000000-0005-0000-0000-000022210000}"/>
    <cellStyle name="Normal 51 2 6 2" xfId="9585" xr:uid="{00000000-0005-0000-0000-000023210000}"/>
    <cellStyle name="Normal 51 2 7" xfId="9570" xr:uid="{00000000-0005-0000-0000-000024210000}"/>
    <cellStyle name="Normal 51 3" xfId="1870" xr:uid="{00000000-0005-0000-0000-000025210000}"/>
    <cellStyle name="Normal 51 3 2" xfId="1871" xr:uid="{00000000-0005-0000-0000-000026210000}"/>
    <cellStyle name="Normal 51 3 2 2" xfId="6214" xr:uid="{00000000-0005-0000-0000-000027210000}"/>
    <cellStyle name="Normal 51 3 2 2 2" xfId="9588" xr:uid="{00000000-0005-0000-0000-000028210000}"/>
    <cellStyle name="Normal 51 3 2 3" xfId="9587" xr:uid="{00000000-0005-0000-0000-000029210000}"/>
    <cellStyle name="Normal 51 3 3" xfId="1872" xr:uid="{00000000-0005-0000-0000-00002A210000}"/>
    <cellStyle name="Normal 51 3 3 2" xfId="6215" xr:uid="{00000000-0005-0000-0000-00002B210000}"/>
    <cellStyle name="Normal 51 3 3 2 2" xfId="9590" xr:uid="{00000000-0005-0000-0000-00002C210000}"/>
    <cellStyle name="Normal 51 3 3 3" xfId="9589" xr:uid="{00000000-0005-0000-0000-00002D210000}"/>
    <cellStyle name="Normal 51 3 4" xfId="1873" xr:uid="{00000000-0005-0000-0000-00002E210000}"/>
    <cellStyle name="Normal 51 3 4 2" xfId="6216" xr:uid="{00000000-0005-0000-0000-00002F210000}"/>
    <cellStyle name="Normal 51 3 4 2 2" xfId="9592" xr:uid="{00000000-0005-0000-0000-000030210000}"/>
    <cellStyle name="Normal 51 3 4 3" xfId="9591" xr:uid="{00000000-0005-0000-0000-000031210000}"/>
    <cellStyle name="Normal 51 3 5" xfId="6213" xr:uid="{00000000-0005-0000-0000-000032210000}"/>
    <cellStyle name="Normal 51 3 5 2" xfId="9593" xr:uid="{00000000-0005-0000-0000-000033210000}"/>
    <cellStyle name="Normal 51 3 6" xfId="9586" xr:uid="{00000000-0005-0000-0000-000034210000}"/>
    <cellStyle name="Normal 51 4" xfId="1874" xr:uid="{00000000-0005-0000-0000-000035210000}"/>
    <cellStyle name="Normal 51 4 2" xfId="6217" xr:uid="{00000000-0005-0000-0000-000036210000}"/>
    <cellStyle name="Normal 51 4 2 2" xfId="9595" xr:uid="{00000000-0005-0000-0000-000037210000}"/>
    <cellStyle name="Normal 51 4 3" xfId="9594" xr:uid="{00000000-0005-0000-0000-000038210000}"/>
    <cellStyle name="Normal 51 5" xfId="1875" xr:uid="{00000000-0005-0000-0000-000039210000}"/>
    <cellStyle name="Normal 51 5 2" xfId="6218" xr:uid="{00000000-0005-0000-0000-00003A210000}"/>
    <cellStyle name="Normal 51 5 2 2" xfId="9597" xr:uid="{00000000-0005-0000-0000-00003B210000}"/>
    <cellStyle name="Normal 51 5 3" xfId="9596" xr:uid="{00000000-0005-0000-0000-00003C210000}"/>
    <cellStyle name="Normal 51 6" xfId="1876" xr:uid="{00000000-0005-0000-0000-00003D210000}"/>
    <cellStyle name="Normal 51 6 2" xfId="6219" xr:uid="{00000000-0005-0000-0000-00003E210000}"/>
    <cellStyle name="Normal 51 6 2 2" xfId="9599" xr:uid="{00000000-0005-0000-0000-00003F210000}"/>
    <cellStyle name="Normal 51 6 3" xfId="9598" xr:uid="{00000000-0005-0000-0000-000040210000}"/>
    <cellStyle name="Normal 51 7" xfId="6204" xr:uid="{00000000-0005-0000-0000-000041210000}"/>
    <cellStyle name="Normal 51 7 2" xfId="9600" xr:uid="{00000000-0005-0000-0000-000042210000}"/>
    <cellStyle name="Normal 51 8" xfId="2549" xr:uid="{00000000-0005-0000-0000-000043210000}"/>
    <cellStyle name="Normal 52" xfId="1877" xr:uid="{00000000-0005-0000-0000-000044210000}"/>
    <cellStyle name="Normal 52 2" xfId="1878" xr:uid="{00000000-0005-0000-0000-000045210000}"/>
    <cellStyle name="Normal 52 2 2" xfId="1879" xr:uid="{00000000-0005-0000-0000-000046210000}"/>
    <cellStyle name="Normal 52 2 2 2" xfId="1880" xr:uid="{00000000-0005-0000-0000-000047210000}"/>
    <cellStyle name="Normal 52 2 2 2 2" xfId="6223" xr:uid="{00000000-0005-0000-0000-000048210000}"/>
    <cellStyle name="Normal 52 2 2 2 2 2" xfId="9605" xr:uid="{00000000-0005-0000-0000-000049210000}"/>
    <cellStyle name="Normal 52 2 2 2 3" xfId="9604" xr:uid="{00000000-0005-0000-0000-00004A210000}"/>
    <cellStyle name="Normal 52 2 2 3" xfId="1881" xr:uid="{00000000-0005-0000-0000-00004B210000}"/>
    <cellStyle name="Normal 52 2 2 3 2" xfId="6224" xr:uid="{00000000-0005-0000-0000-00004C210000}"/>
    <cellStyle name="Normal 52 2 2 3 2 2" xfId="9607" xr:uid="{00000000-0005-0000-0000-00004D210000}"/>
    <cellStyle name="Normal 52 2 2 3 3" xfId="9606" xr:uid="{00000000-0005-0000-0000-00004E210000}"/>
    <cellStyle name="Normal 52 2 2 4" xfId="1882" xr:uid="{00000000-0005-0000-0000-00004F210000}"/>
    <cellStyle name="Normal 52 2 2 4 2" xfId="6225" xr:uid="{00000000-0005-0000-0000-000050210000}"/>
    <cellStyle name="Normal 52 2 2 4 2 2" xfId="9609" xr:uid="{00000000-0005-0000-0000-000051210000}"/>
    <cellStyle name="Normal 52 2 2 4 3" xfId="9608" xr:uid="{00000000-0005-0000-0000-000052210000}"/>
    <cellStyle name="Normal 52 2 2 5" xfId="6222" xr:uid="{00000000-0005-0000-0000-000053210000}"/>
    <cellStyle name="Normal 52 2 2 5 2" xfId="9610" xr:uid="{00000000-0005-0000-0000-000054210000}"/>
    <cellStyle name="Normal 52 2 2 6" xfId="9603" xr:uid="{00000000-0005-0000-0000-000055210000}"/>
    <cellStyle name="Normal 52 2 3" xfId="1883" xr:uid="{00000000-0005-0000-0000-000056210000}"/>
    <cellStyle name="Normal 52 2 3 2" xfId="6226" xr:uid="{00000000-0005-0000-0000-000057210000}"/>
    <cellStyle name="Normal 52 2 3 2 2" xfId="9612" xr:uid="{00000000-0005-0000-0000-000058210000}"/>
    <cellStyle name="Normal 52 2 3 3" xfId="9611" xr:uid="{00000000-0005-0000-0000-000059210000}"/>
    <cellStyle name="Normal 52 2 4" xfId="1884" xr:uid="{00000000-0005-0000-0000-00005A210000}"/>
    <cellStyle name="Normal 52 2 4 2" xfId="6227" xr:uid="{00000000-0005-0000-0000-00005B210000}"/>
    <cellStyle name="Normal 52 2 4 2 2" xfId="9614" xr:uid="{00000000-0005-0000-0000-00005C210000}"/>
    <cellStyle name="Normal 52 2 4 3" xfId="9613" xr:uid="{00000000-0005-0000-0000-00005D210000}"/>
    <cellStyle name="Normal 52 2 5" xfId="1885" xr:uid="{00000000-0005-0000-0000-00005E210000}"/>
    <cellStyle name="Normal 52 2 5 2" xfId="6228" xr:uid="{00000000-0005-0000-0000-00005F210000}"/>
    <cellStyle name="Normal 52 2 5 2 2" xfId="9616" xr:uid="{00000000-0005-0000-0000-000060210000}"/>
    <cellStyle name="Normal 52 2 5 3" xfId="9615" xr:uid="{00000000-0005-0000-0000-000061210000}"/>
    <cellStyle name="Normal 52 2 6" xfId="6221" xr:uid="{00000000-0005-0000-0000-000062210000}"/>
    <cellStyle name="Normal 52 2 6 2" xfId="9617" xr:uid="{00000000-0005-0000-0000-000063210000}"/>
    <cellStyle name="Normal 52 2 7" xfId="9602" xr:uid="{00000000-0005-0000-0000-000064210000}"/>
    <cellStyle name="Normal 52 3" xfId="1886" xr:uid="{00000000-0005-0000-0000-000065210000}"/>
    <cellStyle name="Normal 52 3 2" xfId="1887" xr:uid="{00000000-0005-0000-0000-000066210000}"/>
    <cellStyle name="Normal 52 3 2 2" xfId="6230" xr:uid="{00000000-0005-0000-0000-000067210000}"/>
    <cellStyle name="Normal 52 3 2 2 2" xfId="9620" xr:uid="{00000000-0005-0000-0000-000068210000}"/>
    <cellStyle name="Normal 52 3 2 3" xfId="9619" xr:uid="{00000000-0005-0000-0000-000069210000}"/>
    <cellStyle name="Normal 52 3 3" xfId="1888" xr:uid="{00000000-0005-0000-0000-00006A210000}"/>
    <cellStyle name="Normal 52 3 3 2" xfId="6231" xr:uid="{00000000-0005-0000-0000-00006B210000}"/>
    <cellStyle name="Normal 52 3 3 2 2" xfId="9622" xr:uid="{00000000-0005-0000-0000-00006C210000}"/>
    <cellStyle name="Normal 52 3 3 3" xfId="9621" xr:uid="{00000000-0005-0000-0000-00006D210000}"/>
    <cellStyle name="Normal 52 3 4" xfId="1889" xr:uid="{00000000-0005-0000-0000-00006E210000}"/>
    <cellStyle name="Normal 52 3 4 2" xfId="6232" xr:uid="{00000000-0005-0000-0000-00006F210000}"/>
    <cellStyle name="Normal 52 3 4 2 2" xfId="9624" xr:uid="{00000000-0005-0000-0000-000070210000}"/>
    <cellStyle name="Normal 52 3 4 3" xfId="9623" xr:uid="{00000000-0005-0000-0000-000071210000}"/>
    <cellStyle name="Normal 52 3 5" xfId="6229" xr:uid="{00000000-0005-0000-0000-000072210000}"/>
    <cellStyle name="Normal 52 3 5 2" xfId="9625" xr:uid="{00000000-0005-0000-0000-000073210000}"/>
    <cellStyle name="Normal 52 3 6" xfId="9618" xr:uid="{00000000-0005-0000-0000-000074210000}"/>
    <cellStyle name="Normal 52 4" xfId="1890" xr:uid="{00000000-0005-0000-0000-000075210000}"/>
    <cellStyle name="Normal 52 4 2" xfId="6233" xr:uid="{00000000-0005-0000-0000-000076210000}"/>
    <cellStyle name="Normal 52 4 2 2" xfId="9627" xr:uid="{00000000-0005-0000-0000-000077210000}"/>
    <cellStyle name="Normal 52 4 3" xfId="9626" xr:uid="{00000000-0005-0000-0000-000078210000}"/>
    <cellStyle name="Normal 52 5" xfId="1891" xr:uid="{00000000-0005-0000-0000-000079210000}"/>
    <cellStyle name="Normal 52 5 2" xfId="6234" xr:uid="{00000000-0005-0000-0000-00007A210000}"/>
    <cellStyle name="Normal 52 5 2 2" xfId="9629" xr:uid="{00000000-0005-0000-0000-00007B210000}"/>
    <cellStyle name="Normal 52 5 3" xfId="9628" xr:uid="{00000000-0005-0000-0000-00007C210000}"/>
    <cellStyle name="Normal 52 6" xfId="1892" xr:uid="{00000000-0005-0000-0000-00007D210000}"/>
    <cellStyle name="Normal 52 6 2" xfId="6235" xr:uid="{00000000-0005-0000-0000-00007E210000}"/>
    <cellStyle name="Normal 52 6 2 2" xfId="9631" xr:uid="{00000000-0005-0000-0000-00007F210000}"/>
    <cellStyle name="Normal 52 6 3" xfId="9630" xr:uid="{00000000-0005-0000-0000-000080210000}"/>
    <cellStyle name="Normal 52 7" xfId="6220" xr:uid="{00000000-0005-0000-0000-000081210000}"/>
    <cellStyle name="Normal 52 7 2" xfId="9632" xr:uid="{00000000-0005-0000-0000-000082210000}"/>
    <cellStyle name="Normal 52 8" xfId="9601" xr:uid="{00000000-0005-0000-0000-000083210000}"/>
    <cellStyle name="Normal 53" xfId="1893" xr:uid="{00000000-0005-0000-0000-000084210000}"/>
    <cellStyle name="Normal 53 2" xfId="6578" xr:uid="{00000000-0005-0000-0000-000085210000}"/>
    <cellStyle name="Normal 54" xfId="1894" xr:uid="{00000000-0005-0000-0000-000086210000}"/>
    <cellStyle name="Normal 54 2" xfId="6579" xr:uid="{00000000-0005-0000-0000-000087210000}"/>
    <cellStyle name="Normal 55" xfId="1895" xr:uid="{00000000-0005-0000-0000-000088210000}"/>
    <cellStyle name="Normal 55 2" xfId="6580" xr:uid="{00000000-0005-0000-0000-000089210000}"/>
    <cellStyle name="Normal 56" xfId="1896" xr:uid="{00000000-0005-0000-0000-00008A210000}"/>
    <cellStyle name="Normal 56 2" xfId="6581" xr:uid="{00000000-0005-0000-0000-00008B210000}"/>
    <cellStyle name="Normal 57" xfId="1897" xr:uid="{00000000-0005-0000-0000-00008C210000}"/>
    <cellStyle name="Normal 57 2" xfId="6582" xr:uid="{00000000-0005-0000-0000-00008D210000}"/>
    <cellStyle name="Normal 58" xfId="1898" xr:uid="{00000000-0005-0000-0000-00008E210000}"/>
    <cellStyle name="Normal 59" xfId="1899" xr:uid="{00000000-0005-0000-0000-00008F210000}"/>
    <cellStyle name="Normal 6" xfId="1900" xr:uid="{00000000-0005-0000-0000-000090210000}"/>
    <cellStyle name="Normal 6 2" xfId="1901" xr:uid="{00000000-0005-0000-0000-000091210000}"/>
    <cellStyle name="Normal 6 2 2" xfId="1902" xr:uid="{00000000-0005-0000-0000-000092210000}"/>
    <cellStyle name="Normal 6 2 3" xfId="1903" xr:uid="{00000000-0005-0000-0000-000093210000}"/>
    <cellStyle name="Normal 6 2 3 2" xfId="4334" xr:uid="{00000000-0005-0000-0000-000094210000}"/>
    <cellStyle name="Normal 6 2 4" xfId="9634" xr:uid="{00000000-0005-0000-0000-000095210000}"/>
    <cellStyle name="Normal 6 3" xfId="1904" xr:uid="{00000000-0005-0000-0000-000096210000}"/>
    <cellStyle name="Normal 6 3 2" xfId="1905" xr:uid="{00000000-0005-0000-0000-000097210000}"/>
    <cellStyle name="Normal 6 3 2 2" xfId="1906" xr:uid="{00000000-0005-0000-0000-000098210000}"/>
    <cellStyle name="Normal 6 3 2 2 2" xfId="1907" xr:uid="{00000000-0005-0000-0000-000099210000}"/>
    <cellStyle name="Normal 6 3 2 2 2 2" xfId="6238" xr:uid="{00000000-0005-0000-0000-00009A210000}"/>
    <cellStyle name="Normal 6 3 2 2 2 2 2" xfId="9638" xr:uid="{00000000-0005-0000-0000-00009B210000}"/>
    <cellStyle name="Normal 6 3 2 2 2 3" xfId="9637" xr:uid="{00000000-0005-0000-0000-00009C210000}"/>
    <cellStyle name="Normal 6 3 2 2 3" xfId="1908" xr:uid="{00000000-0005-0000-0000-00009D210000}"/>
    <cellStyle name="Normal 6 3 2 2 3 2" xfId="6239" xr:uid="{00000000-0005-0000-0000-00009E210000}"/>
    <cellStyle name="Normal 6 3 2 2 3 2 2" xfId="9640" xr:uid="{00000000-0005-0000-0000-00009F210000}"/>
    <cellStyle name="Normal 6 3 2 2 3 3" xfId="9639" xr:uid="{00000000-0005-0000-0000-0000A0210000}"/>
    <cellStyle name="Normal 6 3 2 2 4" xfId="1909" xr:uid="{00000000-0005-0000-0000-0000A1210000}"/>
    <cellStyle name="Normal 6 3 2 2 4 2" xfId="6240" xr:uid="{00000000-0005-0000-0000-0000A2210000}"/>
    <cellStyle name="Normal 6 3 2 2 4 2 2" xfId="9642" xr:uid="{00000000-0005-0000-0000-0000A3210000}"/>
    <cellStyle name="Normal 6 3 2 2 4 3" xfId="9641" xr:uid="{00000000-0005-0000-0000-0000A4210000}"/>
    <cellStyle name="Normal 6 3 2 2 5" xfId="6237" xr:uid="{00000000-0005-0000-0000-0000A5210000}"/>
    <cellStyle name="Normal 6 3 2 2 5 2" xfId="9643" xr:uid="{00000000-0005-0000-0000-0000A6210000}"/>
    <cellStyle name="Normal 6 3 2 2 6" xfId="9636" xr:uid="{00000000-0005-0000-0000-0000A7210000}"/>
    <cellStyle name="Normal 6 3 2 3" xfId="1910" xr:uid="{00000000-0005-0000-0000-0000A8210000}"/>
    <cellStyle name="Normal 6 3 2 3 2" xfId="6241" xr:uid="{00000000-0005-0000-0000-0000A9210000}"/>
    <cellStyle name="Normal 6 3 2 3 2 2" xfId="9645" xr:uid="{00000000-0005-0000-0000-0000AA210000}"/>
    <cellStyle name="Normal 6 3 2 3 3" xfId="9644" xr:uid="{00000000-0005-0000-0000-0000AB210000}"/>
    <cellStyle name="Normal 6 3 2 4" xfId="1911" xr:uid="{00000000-0005-0000-0000-0000AC210000}"/>
    <cellStyle name="Normal 6 3 2 4 2" xfId="6242" xr:uid="{00000000-0005-0000-0000-0000AD210000}"/>
    <cellStyle name="Normal 6 3 2 4 2 2" xfId="9647" xr:uid="{00000000-0005-0000-0000-0000AE210000}"/>
    <cellStyle name="Normal 6 3 2 4 3" xfId="9646" xr:uid="{00000000-0005-0000-0000-0000AF210000}"/>
    <cellStyle name="Normal 6 3 2 5" xfId="1912" xr:uid="{00000000-0005-0000-0000-0000B0210000}"/>
    <cellStyle name="Normal 6 3 2 5 2" xfId="6243" xr:uid="{00000000-0005-0000-0000-0000B1210000}"/>
    <cellStyle name="Normal 6 3 2 5 2 2" xfId="9649" xr:uid="{00000000-0005-0000-0000-0000B2210000}"/>
    <cellStyle name="Normal 6 3 2 5 3" xfId="9648" xr:uid="{00000000-0005-0000-0000-0000B3210000}"/>
    <cellStyle name="Normal 6 3 2 6" xfId="6236" xr:uid="{00000000-0005-0000-0000-0000B4210000}"/>
    <cellStyle name="Normal 6 3 2 6 2" xfId="9650" xr:uid="{00000000-0005-0000-0000-0000B5210000}"/>
    <cellStyle name="Normal 6 3 2 7" xfId="9635" xr:uid="{00000000-0005-0000-0000-0000B6210000}"/>
    <cellStyle name="Normal 6 3 3" xfId="1913" xr:uid="{00000000-0005-0000-0000-0000B7210000}"/>
    <cellStyle name="Normal 6 3 3 2" xfId="1914" xr:uid="{00000000-0005-0000-0000-0000B8210000}"/>
    <cellStyle name="Normal 6 3 3 2 2" xfId="1915" xr:uid="{00000000-0005-0000-0000-0000B9210000}"/>
    <cellStyle name="Normal 6 3 3 2 2 2" xfId="6246" xr:uid="{00000000-0005-0000-0000-0000BA210000}"/>
    <cellStyle name="Normal 6 3 3 2 2 2 2" xfId="9654" xr:uid="{00000000-0005-0000-0000-0000BB210000}"/>
    <cellStyle name="Normal 6 3 3 2 2 3" xfId="9653" xr:uid="{00000000-0005-0000-0000-0000BC210000}"/>
    <cellStyle name="Normal 6 3 3 2 3" xfId="1916" xr:uid="{00000000-0005-0000-0000-0000BD210000}"/>
    <cellStyle name="Normal 6 3 3 2 3 2" xfId="6247" xr:uid="{00000000-0005-0000-0000-0000BE210000}"/>
    <cellStyle name="Normal 6 3 3 2 3 2 2" xfId="9656" xr:uid="{00000000-0005-0000-0000-0000BF210000}"/>
    <cellStyle name="Normal 6 3 3 2 3 3" xfId="9655" xr:uid="{00000000-0005-0000-0000-0000C0210000}"/>
    <cellStyle name="Normal 6 3 3 2 4" xfId="1917" xr:uid="{00000000-0005-0000-0000-0000C1210000}"/>
    <cellStyle name="Normal 6 3 3 2 4 2" xfId="6248" xr:uid="{00000000-0005-0000-0000-0000C2210000}"/>
    <cellStyle name="Normal 6 3 3 2 4 2 2" xfId="9658" xr:uid="{00000000-0005-0000-0000-0000C3210000}"/>
    <cellStyle name="Normal 6 3 3 2 4 3" xfId="9657" xr:uid="{00000000-0005-0000-0000-0000C4210000}"/>
    <cellStyle name="Normal 6 3 3 2 5" xfId="6245" xr:uid="{00000000-0005-0000-0000-0000C5210000}"/>
    <cellStyle name="Normal 6 3 3 2 5 2" xfId="9659" xr:uid="{00000000-0005-0000-0000-0000C6210000}"/>
    <cellStyle name="Normal 6 3 3 2 6" xfId="9652" xr:uid="{00000000-0005-0000-0000-0000C7210000}"/>
    <cellStyle name="Normal 6 3 3 3" xfId="1918" xr:uid="{00000000-0005-0000-0000-0000C8210000}"/>
    <cellStyle name="Normal 6 3 3 3 2" xfId="6249" xr:uid="{00000000-0005-0000-0000-0000C9210000}"/>
    <cellStyle name="Normal 6 3 3 3 2 2" xfId="9661" xr:uid="{00000000-0005-0000-0000-0000CA210000}"/>
    <cellStyle name="Normal 6 3 3 3 3" xfId="9660" xr:uid="{00000000-0005-0000-0000-0000CB210000}"/>
    <cellStyle name="Normal 6 3 3 4" xfId="1919" xr:uid="{00000000-0005-0000-0000-0000CC210000}"/>
    <cellStyle name="Normal 6 3 3 4 2" xfId="6250" xr:uid="{00000000-0005-0000-0000-0000CD210000}"/>
    <cellStyle name="Normal 6 3 3 4 2 2" xfId="9663" xr:uid="{00000000-0005-0000-0000-0000CE210000}"/>
    <cellStyle name="Normal 6 3 3 4 3" xfId="9662" xr:uid="{00000000-0005-0000-0000-0000CF210000}"/>
    <cellStyle name="Normal 6 3 3 5" xfId="1920" xr:uid="{00000000-0005-0000-0000-0000D0210000}"/>
    <cellStyle name="Normal 6 3 3 5 2" xfId="6251" xr:uid="{00000000-0005-0000-0000-0000D1210000}"/>
    <cellStyle name="Normal 6 3 3 5 2 2" xfId="9665" xr:uid="{00000000-0005-0000-0000-0000D2210000}"/>
    <cellStyle name="Normal 6 3 3 5 3" xfId="9664" xr:uid="{00000000-0005-0000-0000-0000D3210000}"/>
    <cellStyle name="Normal 6 3 3 6" xfId="6244" xr:uid="{00000000-0005-0000-0000-0000D4210000}"/>
    <cellStyle name="Normal 6 3 3 6 2" xfId="9666" xr:uid="{00000000-0005-0000-0000-0000D5210000}"/>
    <cellStyle name="Normal 6 3 3 7" xfId="9651" xr:uid="{00000000-0005-0000-0000-0000D6210000}"/>
    <cellStyle name="Normal 6 3 4" xfId="1921" xr:uid="{00000000-0005-0000-0000-0000D7210000}"/>
    <cellStyle name="Normal 6 3 4 2" xfId="1922" xr:uid="{00000000-0005-0000-0000-0000D8210000}"/>
    <cellStyle name="Normal 6 3 4 2 2" xfId="6253" xr:uid="{00000000-0005-0000-0000-0000D9210000}"/>
    <cellStyle name="Normal 6 3 4 2 2 2" xfId="9669" xr:uid="{00000000-0005-0000-0000-0000DA210000}"/>
    <cellStyle name="Normal 6 3 4 2 3" xfId="9668" xr:uid="{00000000-0005-0000-0000-0000DB210000}"/>
    <cellStyle name="Normal 6 3 4 3" xfId="1923" xr:uid="{00000000-0005-0000-0000-0000DC210000}"/>
    <cellStyle name="Normal 6 3 4 3 2" xfId="6254" xr:uid="{00000000-0005-0000-0000-0000DD210000}"/>
    <cellStyle name="Normal 6 3 4 3 2 2" xfId="9671" xr:uid="{00000000-0005-0000-0000-0000DE210000}"/>
    <cellStyle name="Normal 6 3 4 3 3" xfId="9670" xr:uid="{00000000-0005-0000-0000-0000DF210000}"/>
    <cellStyle name="Normal 6 3 4 4" xfId="1924" xr:uid="{00000000-0005-0000-0000-0000E0210000}"/>
    <cellStyle name="Normal 6 3 4 4 2" xfId="6255" xr:uid="{00000000-0005-0000-0000-0000E1210000}"/>
    <cellStyle name="Normal 6 3 4 4 2 2" xfId="9673" xr:uid="{00000000-0005-0000-0000-0000E2210000}"/>
    <cellStyle name="Normal 6 3 4 4 3" xfId="9672" xr:uid="{00000000-0005-0000-0000-0000E3210000}"/>
    <cellStyle name="Normal 6 3 4 5" xfId="6252" xr:uid="{00000000-0005-0000-0000-0000E4210000}"/>
    <cellStyle name="Normal 6 3 4 5 2" xfId="9674" xr:uid="{00000000-0005-0000-0000-0000E5210000}"/>
    <cellStyle name="Normal 6 3 4 6" xfId="9667" xr:uid="{00000000-0005-0000-0000-0000E6210000}"/>
    <cellStyle name="Normal 6 3 5" xfId="1925" xr:uid="{00000000-0005-0000-0000-0000E7210000}"/>
    <cellStyle name="Normal 6 3 5 2" xfId="6256" xr:uid="{00000000-0005-0000-0000-0000E8210000}"/>
    <cellStyle name="Normal 6 3 5 2 2" xfId="9676" xr:uid="{00000000-0005-0000-0000-0000E9210000}"/>
    <cellStyle name="Normal 6 3 5 3" xfId="9675" xr:uid="{00000000-0005-0000-0000-0000EA210000}"/>
    <cellStyle name="Normal 6 3 6" xfId="1926" xr:uid="{00000000-0005-0000-0000-0000EB210000}"/>
    <cellStyle name="Normal 6 3 6 2" xfId="6257" xr:uid="{00000000-0005-0000-0000-0000EC210000}"/>
    <cellStyle name="Normal 6 3 6 2 2" xfId="9678" xr:uid="{00000000-0005-0000-0000-0000ED210000}"/>
    <cellStyle name="Normal 6 3 6 3" xfId="9677" xr:uid="{00000000-0005-0000-0000-0000EE210000}"/>
    <cellStyle name="Normal 6 3 7" xfId="1927" xr:uid="{00000000-0005-0000-0000-0000EF210000}"/>
    <cellStyle name="Normal 6 3 7 2" xfId="6258" xr:uid="{00000000-0005-0000-0000-0000F0210000}"/>
    <cellStyle name="Normal 6 3 7 2 2" xfId="9680" xr:uid="{00000000-0005-0000-0000-0000F1210000}"/>
    <cellStyle name="Normal 6 3 7 3" xfId="9679" xr:uid="{00000000-0005-0000-0000-0000F2210000}"/>
    <cellStyle name="Normal 6 3 8" xfId="4335" xr:uid="{00000000-0005-0000-0000-0000F3210000}"/>
    <cellStyle name="Normal 6 4" xfId="1928" xr:uid="{00000000-0005-0000-0000-0000F4210000}"/>
    <cellStyle name="Normal 6 4 2" xfId="4479" xr:uid="{00000000-0005-0000-0000-0000F5210000}"/>
    <cellStyle name="Normal 6 4 2 2" xfId="6583" xr:uid="{00000000-0005-0000-0000-0000F6210000}"/>
    <cellStyle name="Normal 6 5" xfId="3798" xr:uid="{00000000-0005-0000-0000-0000F7210000}"/>
    <cellStyle name="Normal 6 6" xfId="9633" xr:uid="{00000000-0005-0000-0000-0000F8210000}"/>
    <cellStyle name="Normal 6_presupuesto Ciudad Sanitaria" xfId="3799" xr:uid="{00000000-0005-0000-0000-0000F9210000}"/>
    <cellStyle name="Normal 60" xfId="1929" xr:uid="{00000000-0005-0000-0000-0000FA210000}"/>
    <cellStyle name="Normal 61" xfId="1930" xr:uid="{00000000-0005-0000-0000-0000FB210000}"/>
    <cellStyle name="Normal 62" xfId="1931" xr:uid="{00000000-0005-0000-0000-0000FC210000}"/>
    <cellStyle name="Normal 63" xfId="1932" xr:uid="{00000000-0005-0000-0000-0000FD210000}"/>
    <cellStyle name="Normal 64" xfId="1933" xr:uid="{00000000-0005-0000-0000-0000FE210000}"/>
    <cellStyle name="Normal 65" xfId="1934" xr:uid="{00000000-0005-0000-0000-0000FF210000}"/>
    <cellStyle name="Normal 66" xfId="1935" xr:uid="{00000000-0005-0000-0000-000000220000}"/>
    <cellStyle name="Normal 67" xfId="1936" xr:uid="{00000000-0005-0000-0000-000001220000}"/>
    <cellStyle name="Normal 68" xfId="1937" xr:uid="{00000000-0005-0000-0000-000002220000}"/>
    <cellStyle name="Normal 69" xfId="1938" xr:uid="{00000000-0005-0000-0000-000003220000}"/>
    <cellStyle name="Normal 7" xfId="1939" xr:uid="{00000000-0005-0000-0000-000004220000}"/>
    <cellStyle name="Normal 7 2" xfId="1940" xr:uid="{00000000-0005-0000-0000-000005220000}"/>
    <cellStyle name="Normal 7 2 2" xfId="4200" xr:uid="{00000000-0005-0000-0000-000006220000}"/>
    <cellStyle name="Normal 7 2 3" xfId="4336" xr:uid="{00000000-0005-0000-0000-000007220000}"/>
    <cellStyle name="Normal 7 2 4" xfId="2420" xr:uid="{00000000-0005-0000-0000-000008220000}"/>
    <cellStyle name="Normal 7 3" xfId="1941" xr:uid="{00000000-0005-0000-0000-000009220000}"/>
    <cellStyle name="Normal 7 3 2" xfId="1942" xr:uid="{00000000-0005-0000-0000-00000A220000}"/>
    <cellStyle name="Normal 7 3 2 2" xfId="1943" xr:uid="{00000000-0005-0000-0000-00000B220000}"/>
    <cellStyle name="Normal 7 3 2 2 2" xfId="1944" xr:uid="{00000000-0005-0000-0000-00000C220000}"/>
    <cellStyle name="Normal 7 3 2 2 2 2" xfId="6261" xr:uid="{00000000-0005-0000-0000-00000D220000}"/>
    <cellStyle name="Normal 7 3 2 2 2 2 2" xfId="9684" xr:uid="{00000000-0005-0000-0000-00000E220000}"/>
    <cellStyle name="Normal 7 3 2 2 2 3" xfId="9683" xr:uid="{00000000-0005-0000-0000-00000F220000}"/>
    <cellStyle name="Normal 7 3 2 2 3" xfId="1945" xr:uid="{00000000-0005-0000-0000-000010220000}"/>
    <cellStyle name="Normal 7 3 2 2 3 2" xfId="6262" xr:uid="{00000000-0005-0000-0000-000011220000}"/>
    <cellStyle name="Normal 7 3 2 2 3 2 2" xfId="9686" xr:uid="{00000000-0005-0000-0000-000012220000}"/>
    <cellStyle name="Normal 7 3 2 2 3 3" xfId="9685" xr:uid="{00000000-0005-0000-0000-000013220000}"/>
    <cellStyle name="Normal 7 3 2 2 4" xfId="1946" xr:uid="{00000000-0005-0000-0000-000014220000}"/>
    <cellStyle name="Normal 7 3 2 2 4 2" xfId="6263" xr:uid="{00000000-0005-0000-0000-000015220000}"/>
    <cellStyle name="Normal 7 3 2 2 4 2 2" xfId="9688" xr:uid="{00000000-0005-0000-0000-000016220000}"/>
    <cellStyle name="Normal 7 3 2 2 4 3" xfId="9687" xr:uid="{00000000-0005-0000-0000-000017220000}"/>
    <cellStyle name="Normal 7 3 2 2 5" xfId="6260" xr:uid="{00000000-0005-0000-0000-000018220000}"/>
    <cellStyle name="Normal 7 3 2 2 5 2" xfId="9689" xr:uid="{00000000-0005-0000-0000-000019220000}"/>
    <cellStyle name="Normal 7 3 2 2 6" xfId="9682" xr:uid="{00000000-0005-0000-0000-00001A220000}"/>
    <cellStyle name="Normal 7 3 2 3" xfId="1947" xr:uid="{00000000-0005-0000-0000-00001B220000}"/>
    <cellStyle name="Normal 7 3 2 3 2" xfId="6264" xr:uid="{00000000-0005-0000-0000-00001C220000}"/>
    <cellStyle name="Normal 7 3 2 3 2 2" xfId="9691" xr:uid="{00000000-0005-0000-0000-00001D220000}"/>
    <cellStyle name="Normal 7 3 2 3 3" xfId="9690" xr:uid="{00000000-0005-0000-0000-00001E220000}"/>
    <cellStyle name="Normal 7 3 2 4" xfId="1948" xr:uid="{00000000-0005-0000-0000-00001F220000}"/>
    <cellStyle name="Normal 7 3 2 4 2" xfId="6265" xr:uid="{00000000-0005-0000-0000-000020220000}"/>
    <cellStyle name="Normal 7 3 2 4 2 2" xfId="9693" xr:uid="{00000000-0005-0000-0000-000021220000}"/>
    <cellStyle name="Normal 7 3 2 4 3" xfId="9692" xr:uid="{00000000-0005-0000-0000-000022220000}"/>
    <cellStyle name="Normal 7 3 2 5" xfId="1949" xr:uid="{00000000-0005-0000-0000-000023220000}"/>
    <cellStyle name="Normal 7 3 2 5 2" xfId="6266" xr:uid="{00000000-0005-0000-0000-000024220000}"/>
    <cellStyle name="Normal 7 3 2 5 2 2" xfId="9695" xr:uid="{00000000-0005-0000-0000-000025220000}"/>
    <cellStyle name="Normal 7 3 2 5 3" xfId="9694" xr:uid="{00000000-0005-0000-0000-000026220000}"/>
    <cellStyle name="Normal 7 3 2 6" xfId="6259" xr:uid="{00000000-0005-0000-0000-000027220000}"/>
    <cellStyle name="Normal 7 3 2 6 2" xfId="9696" xr:uid="{00000000-0005-0000-0000-000028220000}"/>
    <cellStyle name="Normal 7 3 2 7" xfId="6619" xr:uid="{00000000-0005-0000-0000-000029220000}"/>
    <cellStyle name="Normal 7 3 3" xfId="1950" xr:uid="{00000000-0005-0000-0000-00002A220000}"/>
    <cellStyle name="Normal 7 3 3 2" xfId="1951" xr:uid="{00000000-0005-0000-0000-00002B220000}"/>
    <cellStyle name="Normal 7 3 3 2 2" xfId="1952" xr:uid="{00000000-0005-0000-0000-00002C220000}"/>
    <cellStyle name="Normal 7 3 3 2 2 2" xfId="6269" xr:uid="{00000000-0005-0000-0000-00002D220000}"/>
    <cellStyle name="Normal 7 3 3 2 2 2 2" xfId="9700" xr:uid="{00000000-0005-0000-0000-00002E220000}"/>
    <cellStyle name="Normal 7 3 3 2 2 3" xfId="9699" xr:uid="{00000000-0005-0000-0000-00002F220000}"/>
    <cellStyle name="Normal 7 3 3 2 3" xfId="1953" xr:uid="{00000000-0005-0000-0000-000030220000}"/>
    <cellStyle name="Normal 7 3 3 2 3 2" xfId="6270" xr:uid="{00000000-0005-0000-0000-000031220000}"/>
    <cellStyle name="Normal 7 3 3 2 3 2 2" xfId="9702" xr:uid="{00000000-0005-0000-0000-000032220000}"/>
    <cellStyle name="Normal 7 3 3 2 3 3" xfId="9701" xr:uid="{00000000-0005-0000-0000-000033220000}"/>
    <cellStyle name="Normal 7 3 3 2 4" xfId="1954" xr:uid="{00000000-0005-0000-0000-000034220000}"/>
    <cellStyle name="Normal 7 3 3 2 4 2" xfId="6271" xr:uid="{00000000-0005-0000-0000-000035220000}"/>
    <cellStyle name="Normal 7 3 3 2 4 2 2" xfId="9704" xr:uid="{00000000-0005-0000-0000-000036220000}"/>
    <cellStyle name="Normal 7 3 3 2 4 3" xfId="9703" xr:uid="{00000000-0005-0000-0000-000037220000}"/>
    <cellStyle name="Normal 7 3 3 2 5" xfId="6268" xr:uid="{00000000-0005-0000-0000-000038220000}"/>
    <cellStyle name="Normal 7 3 3 2 5 2" xfId="9705" xr:uid="{00000000-0005-0000-0000-000039220000}"/>
    <cellStyle name="Normal 7 3 3 2 6" xfId="9698" xr:uid="{00000000-0005-0000-0000-00003A220000}"/>
    <cellStyle name="Normal 7 3 3 3" xfId="1955" xr:uid="{00000000-0005-0000-0000-00003B220000}"/>
    <cellStyle name="Normal 7 3 3 3 2" xfId="6272" xr:uid="{00000000-0005-0000-0000-00003C220000}"/>
    <cellStyle name="Normal 7 3 3 3 2 2" xfId="9707" xr:uid="{00000000-0005-0000-0000-00003D220000}"/>
    <cellStyle name="Normal 7 3 3 3 3" xfId="9706" xr:uid="{00000000-0005-0000-0000-00003E220000}"/>
    <cellStyle name="Normal 7 3 3 4" xfId="1956" xr:uid="{00000000-0005-0000-0000-00003F220000}"/>
    <cellStyle name="Normal 7 3 3 4 2" xfId="6273" xr:uid="{00000000-0005-0000-0000-000040220000}"/>
    <cellStyle name="Normal 7 3 3 4 2 2" xfId="9709" xr:uid="{00000000-0005-0000-0000-000041220000}"/>
    <cellStyle name="Normal 7 3 3 4 3" xfId="9708" xr:uid="{00000000-0005-0000-0000-000042220000}"/>
    <cellStyle name="Normal 7 3 3 5" xfId="1957" xr:uid="{00000000-0005-0000-0000-000043220000}"/>
    <cellStyle name="Normal 7 3 3 5 2" xfId="6274" xr:uid="{00000000-0005-0000-0000-000044220000}"/>
    <cellStyle name="Normal 7 3 3 5 2 2" xfId="9711" xr:uid="{00000000-0005-0000-0000-000045220000}"/>
    <cellStyle name="Normal 7 3 3 5 3" xfId="9710" xr:uid="{00000000-0005-0000-0000-000046220000}"/>
    <cellStyle name="Normal 7 3 3 6" xfId="6267" xr:uid="{00000000-0005-0000-0000-000047220000}"/>
    <cellStyle name="Normal 7 3 3 6 2" xfId="9712" xr:uid="{00000000-0005-0000-0000-000048220000}"/>
    <cellStyle name="Normal 7 3 3 7" xfId="9697" xr:uid="{00000000-0005-0000-0000-000049220000}"/>
    <cellStyle name="Normal 7 3 4" xfId="1958" xr:uid="{00000000-0005-0000-0000-00004A220000}"/>
    <cellStyle name="Normal 7 3 4 2" xfId="1959" xr:uid="{00000000-0005-0000-0000-00004B220000}"/>
    <cellStyle name="Normal 7 3 4 2 2" xfId="6276" xr:uid="{00000000-0005-0000-0000-00004C220000}"/>
    <cellStyle name="Normal 7 3 4 2 2 2" xfId="9715" xr:uid="{00000000-0005-0000-0000-00004D220000}"/>
    <cellStyle name="Normal 7 3 4 2 3" xfId="9714" xr:uid="{00000000-0005-0000-0000-00004E220000}"/>
    <cellStyle name="Normal 7 3 4 3" xfId="1960" xr:uid="{00000000-0005-0000-0000-00004F220000}"/>
    <cellStyle name="Normal 7 3 4 3 2" xfId="6277" xr:uid="{00000000-0005-0000-0000-000050220000}"/>
    <cellStyle name="Normal 7 3 4 3 2 2" xfId="9717" xr:uid="{00000000-0005-0000-0000-000051220000}"/>
    <cellStyle name="Normal 7 3 4 3 3" xfId="9716" xr:uid="{00000000-0005-0000-0000-000052220000}"/>
    <cellStyle name="Normal 7 3 4 4" xfId="1961" xr:uid="{00000000-0005-0000-0000-000053220000}"/>
    <cellStyle name="Normal 7 3 4 4 2" xfId="6278" xr:uid="{00000000-0005-0000-0000-000054220000}"/>
    <cellStyle name="Normal 7 3 4 4 2 2" xfId="9719" xr:uid="{00000000-0005-0000-0000-000055220000}"/>
    <cellStyle name="Normal 7 3 4 4 3" xfId="9718" xr:uid="{00000000-0005-0000-0000-000056220000}"/>
    <cellStyle name="Normal 7 3 4 5" xfId="6275" xr:uid="{00000000-0005-0000-0000-000057220000}"/>
    <cellStyle name="Normal 7 3 4 5 2" xfId="9720" xr:uid="{00000000-0005-0000-0000-000058220000}"/>
    <cellStyle name="Normal 7 3 4 6" xfId="9713" xr:uid="{00000000-0005-0000-0000-000059220000}"/>
    <cellStyle name="Normal 7 3 5" xfId="1962" xr:uid="{00000000-0005-0000-0000-00005A220000}"/>
    <cellStyle name="Normal 7 3 5 2" xfId="6279" xr:uid="{00000000-0005-0000-0000-00005B220000}"/>
    <cellStyle name="Normal 7 3 5 2 2" xfId="9722" xr:uid="{00000000-0005-0000-0000-00005C220000}"/>
    <cellStyle name="Normal 7 3 5 3" xfId="9721" xr:uid="{00000000-0005-0000-0000-00005D220000}"/>
    <cellStyle name="Normal 7 3 6" xfId="1963" xr:uid="{00000000-0005-0000-0000-00005E220000}"/>
    <cellStyle name="Normal 7 3 6 2" xfId="6280" xr:uid="{00000000-0005-0000-0000-00005F220000}"/>
    <cellStyle name="Normal 7 3 6 2 2" xfId="9724" xr:uid="{00000000-0005-0000-0000-000060220000}"/>
    <cellStyle name="Normal 7 3 6 3" xfId="9723" xr:uid="{00000000-0005-0000-0000-000061220000}"/>
    <cellStyle name="Normal 7 3 7" xfId="1964" xr:uid="{00000000-0005-0000-0000-000062220000}"/>
    <cellStyle name="Normal 7 3 7 2" xfId="6281" xr:uid="{00000000-0005-0000-0000-000063220000}"/>
    <cellStyle name="Normal 7 3 7 2 2" xfId="9726" xr:uid="{00000000-0005-0000-0000-000064220000}"/>
    <cellStyle name="Normal 7 3 7 3" xfId="9725" xr:uid="{00000000-0005-0000-0000-000065220000}"/>
    <cellStyle name="Normal 7 3 8" xfId="4337" xr:uid="{00000000-0005-0000-0000-000066220000}"/>
    <cellStyle name="Normal 7 4" xfId="1965" xr:uid="{00000000-0005-0000-0000-000067220000}"/>
    <cellStyle name="Normal 7 5" xfId="1966" xr:uid="{00000000-0005-0000-0000-000068220000}"/>
    <cellStyle name="Normal 7 5 2" xfId="3800" xr:uid="{00000000-0005-0000-0000-000069220000}"/>
    <cellStyle name="Normal 7 6" xfId="3801" xr:uid="{00000000-0005-0000-0000-00006A220000}"/>
    <cellStyle name="Normal 7 7" xfId="6544" xr:uid="{00000000-0005-0000-0000-00006B220000}"/>
    <cellStyle name="Normal 7 7 2" xfId="9681" xr:uid="{00000000-0005-0000-0000-00006C220000}"/>
    <cellStyle name="Normal 70" xfId="1967" xr:uid="{00000000-0005-0000-0000-00006D220000}"/>
    <cellStyle name="Normal 71" xfId="1968" xr:uid="{00000000-0005-0000-0000-00006E220000}"/>
    <cellStyle name="Normal 72" xfId="1969" xr:uid="{00000000-0005-0000-0000-00006F220000}"/>
    <cellStyle name="Normal 72 2" xfId="2448" xr:uid="{00000000-0005-0000-0000-000070220000}"/>
    <cellStyle name="Normal 72 3" xfId="6282" xr:uid="{00000000-0005-0000-0000-000071220000}"/>
    <cellStyle name="Normal 72 4" xfId="2421" xr:uid="{00000000-0005-0000-0000-000072220000}"/>
    <cellStyle name="Normal 73" xfId="1970" xr:uid="{00000000-0005-0000-0000-000073220000}"/>
    <cellStyle name="Normal 74" xfId="1971" xr:uid="{00000000-0005-0000-0000-000074220000}"/>
    <cellStyle name="Normal 74 2" xfId="1972" xr:uid="{00000000-0005-0000-0000-000075220000}"/>
    <cellStyle name="Normal 74 2 2" xfId="6284" xr:uid="{00000000-0005-0000-0000-000076220000}"/>
    <cellStyle name="Normal 74 2 2 2" xfId="9728" xr:uid="{00000000-0005-0000-0000-000077220000}"/>
    <cellStyle name="Normal 74 2 3" xfId="9727" xr:uid="{00000000-0005-0000-0000-000078220000}"/>
    <cellStyle name="Normal 74 3" xfId="1973" xr:uid="{00000000-0005-0000-0000-000079220000}"/>
    <cellStyle name="Normal 74 3 2" xfId="1974" xr:uid="{00000000-0005-0000-0000-00007A220000}"/>
    <cellStyle name="Normal 74 3 2 2" xfId="6286" xr:uid="{00000000-0005-0000-0000-00007B220000}"/>
    <cellStyle name="Normal 74 3 2 2 2" xfId="9731" xr:uid="{00000000-0005-0000-0000-00007C220000}"/>
    <cellStyle name="Normal 74 3 2 3" xfId="9730" xr:uid="{00000000-0005-0000-0000-00007D220000}"/>
    <cellStyle name="Normal 74 3 3" xfId="6285" xr:uid="{00000000-0005-0000-0000-00007E220000}"/>
    <cellStyle name="Normal 74 3 3 2" xfId="9732" xr:uid="{00000000-0005-0000-0000-00007F220000}"/>
    <cellStyle name="Normal 74 3 4" xfId="9729" xr:uid="{00000000-0005-0000-0000-000080220000}"/>
    <cellStyle name="Normal 74 4" xfId="1975" xr:uid="{00000000-0005-0000-0000-000081220000}"/>
    <cellStyle name="Normal 74 4 2" xfId="6287" xr:uid="{00000000-0005-0000-0000-000082220000}"/>
    <cellStyle name="Normal 74 4 2 2" xfId="9734" xr:uid="{00000000-0005-0000-0000-000083220000}"/>
    <cellStyle name="Normal 74 4 3" xfId="9733" xr:uid="{00000000-0005-0000-0000-000084220000}"/>
    <cellStyle name="Normal 74 5" xfId="6283" xr:uid="{00000000-0005-0000-0000-000085220000}"/>
    <cellStyle name="Normal 74 5 2" xfId="9735" xr:uid="{00000000-0005-0000-0000-000086220000}"/>
    <cellStyle name="Normal 74 6" xfId="2547" xr:uid="{00000000-0005-0000-0000-000087220000}"/>
    <cellStyle name="Normal 75" xfId="1976" xr:uid="{00000000-0005-0000-0000-000088220000}"/>
    <cellStyle name="Normal 75 2" xfId="1977" xr:uid="{00000000-0005-0000-0000-000089220000}"/>
    <cellStyle name="Normal 75 2 2" xfId="6289" xr:uid="{00000000-0005-0000-0000-00008A220000}"/>
    <cellStyle name="Normal 75 2 2 2" xfId="9738" xr:uid="{00000000-0005-0000-0000-00008B220000}"/>
    <cellStyle name="Normal 75 2 3" xfId="9737" xr:uid="{00000000-0005-0000-0000-00008C220000}"/>
    <cellStyle name="Normal 75 3" xfId="1978" xr:uid="{00000000-0005-0000-0000-00008D220000}"/>
    <cellStyle name="Normal 75 3 2" xfId="6290" xr:uid="{00000000-0005-0000-0000-00008E220000}"/>
    <cellStyle name="Normal 75 3 2 2" xfId="9740" xr:uid="{00000000-0005-0000-0000-00008F220000}"/>
    <cellStyle name="Normal 75 3 3" xfId="9739" xr:uid="{00000000-0005-0000-0000-000090220000}"/>
    <cellStyle name="Normal 75 4" xfId="1979" xr:uid="{00000000-0005-0000-0000-000091220000}"/>
    <cellStyle name="Normal 75 4 2" xfId="6291" xr:uid="{00000000-0005-0000-0000-000092220000}"/>
    <cellStyle name="Normal 75 4 2 2" xfId="9742" xr:uid="{00000000-0005-0000-0000-000093220000}"/>
    <cellStyle name="Normal 75 4 3" xfId="9741" xr:uid="{00000000-0005-0000-0000-000094220000}"/>
    <cellStyle name="Normal 75 5" xfId="6288" xr:uid="{00000000-0005-0000-0000-000095220000}"/>
    <cellStyle name="Normal 75 5 2" xfId="9743" xr:uid="{00000000-0005-0000-0000-000096220000}"/>
    <cellStyle name="Normal 75 6" xfId="9736" xr:uid="{00000000-0005-0000-0000-000097220000}"/>
    <cellStyle name="Normal 76" xfId="1980" xr:uid="{00000000-0005-0000-0000-000098220000}"/>
    <cellStyle name="Normal 76 2" xfId="1981" xr:uid="{00000000-0005-0000-0000-000099220000}"/>
    <cellStyle name="Normal 76 2 2" xfId="6293" xr:uid="{00000000-0005-0000-0000-00009A220000}"/>
    <cellStyle name="Normal 76 2 2 2" xfId="9746" xr:uid="{00000000-0005-0000-0000-00009B220000}"/>
    <cellStyle name="Normal 76 2 3" xfId="9745" xr:uid="{00000000-0005-0000-0000-00009C220000}"/>
    <cellStyle name="Normal 76 3" xfId="1982" xr:uid="{00000000-0005-0000-0000-00009D220000}"/>
    <cellStyle name="Normal 76 3 2" xfId="6294" xr:uid="{00000000-0005-0000-0000-00009E220000}"/>
    <cellStyle name="Normal 76 3 2 2" xfId="9748" xr:uid="{00000000-0005-0000-0000-00009F220000}"/>
    <cellStyle name="Normal 76 3 3" xfId="9747" xr:uid="{00000000-0005-0000-0000-0000A0220000}"/>
    <cellStyle name="Normal 76 4" xfId="1983" xr:uid="{00000000-0005-0000-0000-0000A1220000}"/>
    <cellStyle name="Normal 76 4 2" xfId="6295" xr:uid="{00000000-0005-0000-0000-0000A2220000}"/>
    <cellStyle name="Normal 76 4 2 2" xfId="9750" xr:uid="{00000000-0005-0000-0000-0000A3220000}"/>
    <cellStyle name="Normal 76 4 3" xfId="9749" xr:uid="{00000000-0005-0000-0000-0000A4220000}"/>
    <cellStyle name="Normal 76 5" xfId="6292" xr:uid="{00000000-0005-0000-0000-0000A5220000}"/>
    <cellStyle name="Normal 76 5 2" xfId="9751" xr:uid="{00000000-0005-0000-0000-0000A6220000}"/>
    <cellStyle name="Normal 76 6" xfId="9744" xr:uid="{00000000-0005-0000-0000-0000A7220000}"/>
    <cellStyle name="Normal 77" xfId="1984" xr:uid="{00000000-0005-0000-0000-0000A8220000}"/>
    <cellStyle name="Normal 77 2" xfId="1985" xr:uid="{00000000-0005-0000-0000-0000A9220000}"/>
    <cellStyle name="Normal 77 2 2" xfId="6297" xr:uid="{00000000-0005-0000-0000-0000AA220000}"/>
    <cellStyle name="Normal 77 2 2 2" xfId="9754" xr:uid="{00000000-0005-0000-0000-0000AB220000}"/>
    <cellStyle name="Normal 77 2 3" xfId="9753" xr:uid="{00000000-0005-0000-0000-0000AC220000}"/>
    <cellStyle name="Normal 77 3" xfId="1986" xr:uid="{00000000-0005-0000-0000-0000AD220000}"/>
    <cellStyle name="Normal 77 3 2" xfId="6298" xr:uid="{00000000-0005-0000-0000-0000AE220000}"/>
    <cellStyle name="Normal 77 3 2 2" xfId="9756" xr:uid="{00000000-0005-0000-0000-0000AF220000}"/>
    <cellStyle name="Normal 77 3 3" xfId="9755" xr:uid="{00000000-0005-0000-0000-0000B0220000}"/>
    <cellStyle name="Normal 77 4" xfId="1987" xr:uid="{00000000-0005-0000-0000-0000B1220000}"/>
    <cellStyle name="Normal 77 4 2" xfId="6299" xr:uid="{00000000-0005-0000-0000-0000B2220000}"/>
    <cellStyle name="Normal 77 4 2 2" xfId="9758" xr:uid="{00000000-0005-0000-0000-0000B3220000}"/>
    <cellStyle name="Normal 77 4 3" xfId="9757" xr:uid="{00000000-0005-0000-0000-0000B4220000}"/>
    <cellStyle name="Normal 77 5" xfId="6296" xr:uid="{00000000-0005-0000-0000-0000B5220000}"/>
    <cellStyle name="Normal 77 5 2" xfId="9759" xr:uid="{00000000-0005-0000-0000-0000B6220000}"/>
    <cellStyle name="Normal 77 6" xfId="9752" xr:uid="{00000000-0005-0000-0000-0000B7220000}"/>
    <cellStyle name="Normal 78" xfId="1988" xr:uid="{00000000-0005-0000-0000-0000B8220000}"/>
    <cellStyle name="Normal 78 2" xfId="6300" xr:uid="{00000000-0005-0000-0000-0000B9220000}"/>
    <cellStyle name="Normal 78 2 2" xfId="9761" xr:uid="{00000000-0005-0000-0000-0000BA220000}"/>
    <cellStyle name="Normal 78 3" xfId="9760" xr:uid="{00000000-0005-0000-0000-0000BB220000}"/>
    <cellStyle name="Normal 79" xfId="1989" xr:uid="{00000000-0005-0000-0000-0000BC220000}"/>
    <cellStyle name="Normal 8" xfId="1990" xr:uid="{00000000-0005-0000-0000-0000BD220000}"/>
    <cellStyle name="Normal 8 2" xfId="1991" xr:uid="{00000000-0005-0000-0000-0000BE220000}"/>
    <cellStyle name="Normal 8 2 2" xfId="4338" xr:uid="{00000000-0005-0000-0000-0000BF220000}"/>
    <cellStyle name="Normal 8 3" xfId="1992" xr:uid="{00000000-0005-0000-0000-0000C0220000}"/>
    <cellStyle name="Normal 8 3 2" xfId="1993" xr:uid="{00000000-0005-0000-0000-0000C1220000}"/>
    <cellStyle name="Normal 8 3 2 2" xfId="1994" xr:uid="{00000000-0005-0000-0000-0000C2220000}"/>
    <cellStyle name="Normal 8 3 2 2 2" xfId="1995" xr:uid="{00000000-0005-0000-0000-0000C3220000}"/>
    <cellStyle name="Normal 8 3 2 2 2 2" xfId="6303" xr:uid="{00000000-0005-0000-0000-0000C4220000}"/>
    <cellStyle name="Normal 8 3 2 2 2 2 2" xfId="9767" xr:uid="{00000000-0005-0000-0000-0000C5220000}"/>
    <cellStyle name="Normal 8 3 2 2 2 3" xfId="9766" xr:uid="{00000000-0005-0000-0000-0000C6220000}"/>
    <cellStyle name="Normal 8 3 2 2 3" xfId="1996" xr:uid="{00000000-0005-0000-0000-0000C7220000}"/>
    <cellStyle name="Normal 8 3 2 2 3 2" xfId="6304" xr:uid="{00000000-0005-0000-0000-0000C8220000}"/>
    <cellStyle name="Normal 8 3 2 2 3 2 2" xfId="9769" xr:uid="{00000000-0005-0000-0000-0000C9220000}"/>
    <cellStyle name="Normal 8 3 2 2 3 3" xfId="9768" xr:uid="{00000000-0005-0000-0000-0000CA220000}"/>
    <cellStyle name="Normal 8 3 2 2 4" xfId="1997" xr:uid="{00000000-0005-0000-0000-0000CB220000}"/>
    <cellStyle name="Normal 8 3 2 2 4 2" xfId="6305" xr:uid="{00000000-0005-0000-0000-0000CC220000}"/>
    <cellStyle name="Normal 8 3 2 2 4 2 2" xfId="9771" xr:uid="{00000000-0005-0000-0000-0000CD220000}"/>
    <cellStyle name="Normal 8 3 2 2 4 3" xfId="9770" xr:uid="{00000000-0005-0000-0000-0000CE220000}"/>
    <cellStyle name="Normal 8 3 2 2 5" xfId="6302" xr:uid="{00000000-0005-0000-0000-0000CF220000}"/>
    <cellStyle name="Normal 8 3 2 2 5 2" xfId="9772" xr:uid="{00000000-0005-0000-0000-0000D0220000}"/>
    <cellStyle name="Normal 8 3 2 2 6" xfId="9765" xr:uid="{00000000-0005-0000-0000-0000D1220000}"/>
    <cellStyle name="Normal 8 3 2 3" xfId="1998" xr:uid="{00000000-0005-0000-0000-0000D2220000}"/>
    <cellStyle name="Normal 8 3 2 3 2" xfId="6306" xr:uid="{00000000-0005-0000-0000-0000D3220000}"/>
    <cellStyle name="Normal 8 3 2 3 2 2" xfId="9774" xr:uid="{00000000-0005-0000-0000-0000D4220000}"/>
    <cellStyle name="Normal 8 3 2 3 3" xfId="9773" xr:uid="{00000000-0005-0000-0000-0000D5220000}"/>
    <cellStyle name="Normal 8 3 2 4" xfId="1999" xr:uid="{00000000-0005-0000-0000-0000D6220000}"/>
    <cellStyle name="Normal 8 3 2 4 2" xfId="6307" xr:uid="{00000000-0005-0000-0000-0000D7220000}"/>
    <cellStyle name="Normal 8 3 2 4 2 2" xfId="9776" xr:uid="{00000000-0005-0000-0000-0000D8220000}"/>
    <cellStyle name="Normal 8 3 2 4 3" xfId="9775" xr:uid="{00000000-0005-0000-0000-0000D9220000}"/>
    <cellStyle name="Normal 8 3 2 5" xfId="2000" xr:uid="{00000000-0005-0000-0000-0000DA220000}"/>
    <cellStyle name="Normal 8 3 2 5 2" xfId="6308" xr:uid="{00000000-0005-0000-0000-0000DB220000}"/>
    <cellStyle name="Normal 8 3 2 5 2 2" xfId="9778" xr:uid="{00000000-0005-0000-0000-0000DC220000}"/>
    <cellStyle name="Normal 8 3 2 5 3" xfId="9777" xr:uid="{00000000-0005-0000-0000-0000DD220000}"/>
    <cellStyle name="Normal 8 3 2 6" xfId="6301" xr:uid="{00000000-0005-0000-0000-0000DE220000}"/>
    <cellStyle name="Normal 8 3 2 6 2" xfId="9779" xr:uid="{00000000-0005-0000-0000-0000DF220000}"/>
    <cellStyle name="Normal 8 3 2 7" xfId="9764" xr:uid="{00000000-0005-0000-0000-0000E0220000}"/>
    <cellStyle name="Normal 8 3 3" xfId="2001" xr:uid="{00000000-0005-0000-0000-0000E1220000}"/>
    <cellStyle name="Normal 8 3 3 2" xfId="2002" xr:uid="{00000000-0005-0000-0000-0000E2220000}"/>
    <cellStyle name="Normal 8 3 3 2 2" xfId="2003" xr:uid="{00000000-0005-0000-0000-0000E3220000}"/>
    <cellStyle name="Normal 8 3 3 2 2 2" xfId="6311" xr:uid="{00000000-0005-0000-0000-0000E4220000}"/>
    <cellStyle name="Normal 8 3 3 2 2 2 2" xfId="9783" xr:uid="{00000000-0005-0000-0000-0000E5220000}"/>
    <cellStyle name="Normal 8 3 3 2 2 3" xfId="9782" xr:uid="{00000000-0005-0000-0000-0000E6220000}"/>
    <cellStyle name="Normal 8 3 3 2 3" xfId="2004" xr:uid="{00000000-0005-0000-0000-0000E7220000}"/>
    <cellStyle name="Normal 8 3 3 2 3 2" xfId="6312" xr:uid="{00000000-0005-0000-0000-0000E8220000}"/>
    <cellStyle name="Normal 8 3 3 2 3 2 2" xfId="9785" xr:uid="{00000000-0005-0000-0000-0000E9220000}"/>
    <cellStyle name="Normal 8 3 3 2 3 3" xfId="9784" xr:uid="{00000000-0005-0000-0000-0000EA220000}"/>
    <cellStyle name="Normal 8 3 3 2 4" xfId="2005" xr:uid="{00000000-0005-0000-0000-0000EB220000}"/>
    <cellStyle name="Normal 8 3 3 2 4 2" xfId="6313" xr:uid="{00000000-0005-0000-0000-0000EC220000}"/>
    <cellStyle name="Normal 8 3 3 2 4 2 2" xfId="9787" xr:uid="{00000000-0005-0000-0000-0000ED220000}"/>
    <cellStyle name="Normal 8 3 3 2 4 3" xfId="9786" xr:uid="{00000000-0005-0000-0000-0000EE220000}"/>
    <cellStyle name="Normal 8 3 3 2 5" xfId="6310" xr:uid="{00000000-0005-0000-0000-0000EF220000}"/>
    <cellStyle name="Normal 8 3 3 2 5 2" xfId="9788" xr:uid="{00000000-0005-0000-0000-0000F0220000}"/>
    <cellStyle name="Normal 8 3 3 2 6" xfId="9781" xr:uid="{00000000-0005-0000-0000-0000F1220000}"/>
    <cellStyle name="Normal 8 3 3 3" xfId="2006" xr:uid="{00000000-0005-0000-0000-0000F2220000}"/>
    <cellStyle name="Normal 8 3 3 3 2" xfId="6314" xr:uid="{00000000-0005-0000-0000-0000F3220000}"/>
    <cellStyle name="Normal 8 3 3 3 2 2" xfId="9790" xr:uid="{00000000-0005-0000-0000-0000F4220000}"/>
    <cellStyle name="Normal 8 3 3 3 3" xfId="9789" xr:uid="{00000000-0005-0000-0000-0000F5220000}"/>
    <cellStyle name="Normal 8 3 3 4" xfId="2007" xr:uid="{00000000-0005-0000-0000-0000F6220000}"/>
    <cellStyle name="Normal 8 3 3 4 2" xfId="6315" xr:uid="{00000000-0005-0000-0000-0000F7220000}"/>
    <cellStyle name="Normal 8 3 3 4 2 2" xfId="9792" xr:uid="{00000000-0005-0000-0000-0000F8220000}"/>
    <cellStyle name="Normal 8 3 3 4 3" xfId="9791" xr:uid="{00000000-0005-0000-0000-0000F9220000}"/>
    <cellStyle name="Normal 8 3 3 5" xfId="2008" xr:uid="{00000000-0005-0000-0000-0000FA220000}"/>
    <cellStyle name="Normal 8 3 3 5 2" xfId="6316" xr:uid="{00000000-0005-0000-0000-0000FB220000}"/>
    <cellStyle name="Normal 8 3 3 5 2 2" xfId="9794" xr:uid="{00000000-0005-0000-0000-0000FC220000}"/>
    <cellStyle name="Normal 8 3 3 5 3" xfId="9793" xr:uid="{00000000-0005-0000-0000-0000FD220000}"/>
    <cellStyle name="Normal 8 3 3 6" xfId="6309" xr:uid="{00000000-0005-0000-0000-0000FE220000}"/>
    <cellStyle name="Normal 8 3 3 6 2" xfId="9795" xr:uid="{00000000-0005-0000-0000-0000FF220000}"/>
    <cellStyle name="Normal 8 3 3 7" xfId="9780" xr:uid="{00000000-0005-0000-0000-000000230000}"/>
    <cellStyle name="Normal 8 3 4" xfId="2009" xr:uid="{00000000-0005-0000-0000-000001230000}"/>
    <cellStyle name="Normal 8 3 4 2" xfId="2010" xr:uid="{00000000-0005-0000-0000-000002230000}"/>
    <cellStyle name="Normal 8 3 4 2 2" xfId="6318" xr:uid="{00000000-0005-0000-0000-000003230000}"/>
    <cellStyle name="Normal 8 3 4 2 2 2" xfId="9798" xr:uid="{00000000-0005-0000-0000-000004230000}"/>
    <cellStyle name="Normal 8 3 4 2 3" xfId="9797" xr:uid="{00000000-0005-0000-0000-000005230000}"/>
    <cellStyle name="Normal 8 3 4 3" xfId="2011" xr:uid="{00000000-0005-0000-0000-000006230000}"/>
    <cellStyle name="Normal 8 3 4 3 2" xfId="6319" xr:uid="{00000000-0005-0000-0000-000007230000}"/>
    <cellStyle name="Normal 8 3 4 3 2 2" xfId="9800" xr:uid="{00000000-0005-0000-0000-000008230000}"/>
    <cellStyle name="Normal 8 3 4 3 3" xfId="9799" xr:uid="{00000000-0005-0000-0000-000009230000}"/>
    <cellStyle name="Normal 8 3 4 4" xfId="2012" xr:uid="{00000000-0005-0000-0000-00000A230000}"/>
    <cellStyle name="Normal 8 3 4 4 2" xfId="6320" xr:uid="{00000000-0005-0000-0000-00000B230000}"/>
    <cellStyle name="Normal 8 3 4 4 2 2" xfId="9802" xr:uid="{00000000-0005-0000-0000-00000C230000}"/>
    <cellStyle name="Normal 8 3 4 4 3" xfId="9801" xr:uid="{00000000-0005-0000-0000-00000D230000}"/>
    <cellStyle name="Normal 8 3 4 5" xfId="6317" xr:uid="{00000000-0005-0000-0000-00000E230000}"/>
    <cellStyle name="Normal 8 3 4 5 2" xfId="9803" xr:uid="{00000000-0005-0000-0000-00000F230000}"/>
    <cellStyle name="Normal 8 3 4 6" xfId="9796" xr:uid="{00000000-0005-0000-0000-000010230000}"/>
    <cellStyle name="Normal 8 3 5" xfId="2013" xr:uid="{00000000-0005-0000-0000-000011230000}"/>
    <cellStyle name="Normal 8 3 5 2" xfId="6321" xr:uid="{00000000-0005-0000-0000-000012230000}"/>
    <cellStyle name="Normal 8 3 5 2 2" xfId="9805" xr:uid="{00000000-0005-0000-0000-000013230000}"/>
    <cellStyle name="Normal 8 3 5 3" xfId="9804" xr:uid="{00000000-0005-0000-0000-000014230000}"/>
    <cellStyle name="Normal 8 3 6" xfId="2014" xr:uid="{00000000-0005-0000-0000-000015230000}"/>
    <cellStyle name="Normal 8 3 6 2" xfId="6322" xr:uid="{00000000-0005-0000-0000-000016230000}"/>
    <cellStyle name="Normal 8 3 6 2 2" xfId="9807" xr:uid="{00000000-0005-0000-0000-000017230000}"/>
    <cellStyle name="Normal 8 3 6 3" xfId="9806" xr:uid="{00000000-0005-0000-0000-000018230000}"/>
    <cellStyle name="Normal 8 3 7" xfId="2015" xr:uid="{00000000-0005-0000-0000-000019230000}"/>
    <cellStyle name="Normal 8 3 7 2" xfId="6323" xr:uid="{00000000-0005-0000-0000-00001A230000}"/>
    <cellStyle name="Normal 8 3 7 2 2" xfId="9809" xr:uid="{00000000-0005-0000-0000-00001B230000}"/>
    <cellStyle name="Normal 8 3 7 3" xfId="9808" xr:uid="{00000000-0005-0000-0000-00001C230000}"/>
    <cellStyle name="Normal 8 3 8" xfId="4339" xr:uid="{00000000-0005-0000-0000-00001D230000}"/>
    <cellStyle name="Normal 8 3 8 2" xfId="9810" xr:uid="{00000000-0005-0000-0000-00001E230000}"/>
    <cellStyle name="Normal 8 3 9" xfId="9763" xr:uid="{00000000-0005-0000-0000-00001F230000}"/>
    <cellStyle name="Normal 8 4" xfId="2016" xr:uid="{00000000-0005-0000-0000-000020230000}"/>
    <cellStyle name="Normal 8 5" xfId="2017" xr:uid="{00000000-0005-0000-0000-000021230000}"/>
    <cellStyle name="Normal 8 5 2" xfId="3802" xr:uid="{00000000-0005-0000-0000-000022230000}"/>
    <cellStyle name="Normal 8 6" xfId="3803" xr:uid="{00000000-0005-0000-0000-000023230000}"/>
    <cellStyle name="Normal 8 7" xfId="9762" xr:uid="{00000000-0005-0000-0000-000024230000}"/>
    <cellStyle name="Normal 80" xfId="2018" xr:uid="{00000000-0005-0000-0000-000025230000}"/>
    <cellStyle name="Normal 81" xfId="2019" xr:uid="{00000000-0005-0000-0000-000026230000}"/>
    <cellStyle name="Normal 82" xfId="2020" xr:uid="{00000000-0005-0000-0000-000027230000}"/>
    <cellStyle name="Normal 83" xfId="2021" xr:uid="{00000000-0005-0000-0000-000028230000}"/>
    <cellStyle name="Normal 83 2" xfId="4480" xr:uid="{00000000-0005-0000-0000-000029230000}"/>
    <cellStyle name="Normal 84" xfId="2022" xr:uid="{00000000-0005-0000-0000-00002A230000}"/>
    <cellStyle name="Normal 85" xfId="2023" xr:uid="{00000000-0005-0000-0000-00002B230000}"/>
    <cellStyle name="Normal 85 2" xfId="6324" xr:uid="{00000000-0005-0000-0000-00002C230000}"/>
    <cellStyle name="Normal 85 2 2" xfId="9812" xr:uid="{00000000-0005-0000-0000-00002D230000}"/>
    <cellStyle name="Normal 85 3" xfId="9811" xr:uid="{00000000-0005-0000-0000-00002E230000}"/>
    <cellStyle name="Normal 86" xfId="2024" xr:uid="{00000000-0005-0000-0000-00002F230000}"/>
    <cellStyle name="Normal 86 2" xfId="6325" xr:uid="{00000000-0005-0000-0000-000030230000}"/>
    <cellStyle name="Normal 86 2 2" xfId="9814" xr:uid="{00000000-0005-0000-0000-000031230000}"/>
    <cellStyle name="Normal 86 3" xfId="9813" xr:uid="{00000000-0005-0000-0000-000032230000}"/>
    <cellStyle name="Normal 87" xfId="2025" xr:uid="{00000000-0005-0000-0000-000033230000}"/>
    <cellStyle name="Normal 87 2" xfId="6326" xr:uid="{00000000-0005-0000-0000-000034230000}"/>
    <cellStyle name="Normal 87 2 2" xfId="9816" xr:uid="{00000000-0005-0000-0000-000035230000}"/>
    <cellStyle name="Normal 87 3" xfId="9815" xr:uid="{00000000-0005-0000-0000-000036230000}"/>
    <cellStyle name="Normal 88" xfId="2026" xr:uid="{00000000-0005-0000-0000-000037230000}"/>
    <cellStyle name="Normal 88 2" xfId="2027" xr:uid="{00000000-0005-0000-0000-000038230000}"/>
    <cellStyle name="Normal 88 2 2" xfId="2028" xr:uid="{00000000-0005-0000-0000-000039230000}"/>
    <cellStyle name="Normal 88 3" xfId="3805" xr:uid="{00000000-0005-0000-0000-00003A230000}"/>
    <cellStyle name="Normal 88 4" xfId="3806" xr:uid="{00000000-0005-0000-0000-00003B230000}"/>
    <cellStyle name="Normal 88 5" xfId="3804" xr:uid="{00000000-0005-0000-0000-00003C230000}"/>
    <cellStyle name="Normal 89" xfId="2029" xr:uid="{00000000-0005-0000-0000-00003D230000}"/>
    <cellStyle name="Normal 89 2" xfId="6327" xr:uid="{00000000-0005-0000-0000-00003E230000}"/>
    <cellStyle name="Normal 89 3" xfId="2460" xr:uid="{00000000-0005-0000-0000-00003F230000}"/>
    <cellStyle name="Normal 9" xfId="2030" xr:uid="{00000000-0005-0000-0000-000040230000}"/>
    <cellStyle name="Normal 9 2" xfId="2031" xr:uid="{00000000-0005-0000-0000-000041230000}"/>
    <cellStyle name="Normal 9 2 2" xfId="4341" xr:uid="{00000000-0005-0000-0000-000042230000}"/>
    <cellStyle name="Normal 9 3" xfId="2032" xr:uid="{00000000-0005-0000-0000-000043230000}"/>
    <cellStyle name="Normal 9 3 2" xfId="3807" xr:uid="{00000000-0005-0000-0000-000044230000}"/>
    <cellStyle name="Normal 9 4" xfId="3808" xr:uid="{00000000-0005-0000-0000-000045230000}"/>
    <cellStyle name="Normal 9 5" xfId="3809" xr:uid="{00000000-0005-0000-0000-000046230000}"/>
    <cellStyle name="Normal 9 6" xfId="4340" xr:uid="{00000000-0005-0000-0000-000047230000}"/>
    <cellStyle name="Normal 9 7" xfId="9817" xr:uid="{00000000-0005-0000-0000-000048230000}"/>
    <cellStyle name="Normal 90" xfId="2033" xr:uid="{00000000-0005-0000-0000-000049230000}"/>
    <cellStyle name="Normal 91" xfId="2034" xr:uid="{00000000-0005-0000-0000-00004A230000}"/>
    <cellStyle name="Normal 92" xfId="2283" xr:uid="{00000000-0005-0000-0000-00004B230000}"/>
    <cellStyle name="Normal 92 2" xfId="3810" xr:uid="{00000000-0005-0000-0000-00004C230000}"/>
    <cellStyle name="Normal 93" xfId="3811" xr:uid="{00000000-0005-0000-0000-00004D230000}"/>
    <cellStyle name="Normal 94" xfId="3812" xr:uid="{00000000-0005-0000-0000-00004E230000}"/>
    <cellStyle name="Normal 95" xfId="3813" xr:uid="{00000000-0005-0000-0000-00004F230000}"/>
    <cellStyle name="Normal 96" xfId="3814" xr:uid="{00000000-0005-0000-0000-000050230000}"/>
    <cellStyle name="Normal 97" xfId="3815" xr:uid="{00000000-0005-0000-0000-000051230000}"/>
    <cellStyle name="Normal 98" xfId="3816" xr:uid="{00000000-0005-0000-0000-000052230000}"/>
    <cellStyle name="Normal 99" xfId="3817" xr:uid="{00000000-0005-0000-0000-000053230000}"/>
    <cellStyle name="Normal,80 pts rojo, Texto chispeante" xfId="2035" xr:uid="{00000000-0005-0000-0000-000054230000}"/>
    <cellStyle name="Notas 2" xfId="2036" xr:uid="{00000000-0005-0000-0000-000055230000}"/>
    <cellStyle name="Notas 2 2" xfId="3818" xr:uid="{00000000-0005-0000-0000-000056230000}"/>
    <cellStyle name="Notas 2 2 2" xfId="3819" xr:uid="{00000000-0005-0000-0000-000057230000}"/>
    <cellStyle name="Notas 2 3" xfId="3820" xr:uid="{00000000-0005-0000-0000-000058230000}"/>
    <cellStyle name="Notas 2 4" xfId="3821" xr:uid="{00000000-0005-0000-0000-000059230000}"/>
    <cellStyle name="Notas 2 5" xfId="3822" xr:uid="{00000000-0005-0000-0000-00005A230000}"/>
    <cellStyle name="Notas 2 6" xfId="3823" xr:uid="{00000000-0005-0000-0000-00005B230000}"/>
    <cellStyle name="Notas 2 7" xfId="3824" xr:uid="{00000000-0005-0000-0000-00005C230000}"/>
    <cellStyle name="Notas 2 8" xfId="4342" xr:uid="{00000000-0005-0000-0000-00005D230000}"/>
    <cellStyle name="Notas 2 9" xfId="2423" xr:uid="{00000000-0005-0000-0000-00005E230000}"/>
    <cellStyle name="Notas 3" xfId="2037" xr:uid="{00000000-0005-0000-0000-00005F230000}"/>
    <cellStyle name="Notas 3 2" xfId="3825" xr:uid="{00000000-0005-0000-0000-000060230000}"/>
    <cellStyle name="Notas 3 2 2" xfId="3826" xr:uid="{00000000-0005-0000-0000-000061230000}"/>
    <cellStyle name="Notas 3 3" xfId="3827" xr:uid="{00000000-0005-0000-0000-000062230000}"/>
    <cellStyle name="Notas 3 4" xfId="3828" xr:uid="{00000000-0005-0000-0000-000063230000}"/>
    <cellStyle name="Notas 3 5" xfId="3829" xr:uid="{00000000-0005-0000-0000-000064230000}"/>
    <cellStyle name="Notas 3 6" xfId="3830" xr:uid="{00000000-0005-0000-0000-000065230000}"/>
    <cellStyle name="Notas 3 7" xfId="3831" xr:uid="{00000000-0005-0000-0000-000066230000}"/>
    <cellStyle name="Notas 3 8" xfId="4343" xr:uid="{00000000-0005-0000-0000-000067230000}"/>
    <cellStyle name="Notas 3 9" xfId="2424" xr:uid="{00000000-0005-0000-0000-000068230000}"/>
    <cellStyle name="Notas 4" xfId="2038" xr:uid="{00000000-0005-0000-0000-000069230000}"/>
    <cellStyle name="Notas 4 2" xfId="3832" xr:uid="{00000000-0005-0000-0000-00006A230000}"/>
    <cellStyle name="Notas 4 2 2" xfId="3833" xr:uid="{00000000-0005-0000-0000-00006B230000}"/>
    <cellStyle name="Notas 4 3" xfId="3834" xr:uid="{00000000-0005-0000-0000-00006C230000}"/>
    <cellStyle name="Notas 4 4" xfId="3835" xr:uid="{00000000-0005-0000-0000-00006D230000}"/>
    <cellStyle name="Notas 4 5" xfId="3836" xr:uid="{00000000-0005-0000-0000-00006E230000}"/>
    <cellStyle name="Notas 4 6" xfId="3837" xr:uid="{00000000-0005-0000-0000-00006F230000}"/>
    <cellStyle name="Notas 4 7" xfId="3838" xr:uid="{00000000-0005-0000-0000-000070230000}"/>
    <cellStyle name="Notas 4 8" xfId="4344" xr:uid="{00000000-0005-0000-0000-000071230000}"/>
    <cellStyle name="Notas 4 9" xfId="2425" xr:uid="{00000000-0005-0000-0000-000072230000}"/>
    <cellStyle name="Notas 5" xfId="2422" xr:uid="{00000000-0005-0000-0000-000073230000}"/>
    <cellStyle name="Note" xfId="2039" xr:uid="{00000000-0005-0000-0000-000074230000}"/>
    <cellStyle name="Note 2" xfId="2040" xr:uid="{00000000-0005-0000-0000-000075230000}"/>
    <cellStyle name="Note 2 2" xfId="3840" xr:uid="{00000000-0005-0000-0000-000076230000}"/>
    <cellStyle name="Note 2 2 2" xfId="3841" xr:uid="{00000000-0005-0000-0000-000077230000}"/>
    <cellStyle name="Note 2 3" xfId="3842" xr:uid="{00000000-0005-0000-0000-000078230000}"/>
    <cellStyle name="Note 2 4" xfId="3843" xr:uid="{00000000-0005-0000-0000-000079230000}"/>
    <cellStyle name="Note 2 5" xfId="3844" xr:uid="{00000000-0005-0000-0000-00007A230000}"/>
    <cellStyle name="Note 2 6" xfId="3845" xr:uid="{00000000-0005-0000-0000-00007B230000}"/>
    <cellStyle name="Note 2 7" xfId="3846" xr:uid="{00000000-0005-0000-0000-00007C230000}"/>
    <cellStyle name="Note 2 8" xfId="3839" xr:uid="{00000000-0005-0000-0000-00007D230000}"/>
    <cellStyle name="Note 3" xfId="3847" xr:uid="{00000000-0005-0000-0000-00007E230000}"/>
    <cellStyle name="Note 3 2" xfId="3848" xr:uid="{00000000-0005-0000-0000-00007F230000}"/>
    <cellStyle name="Note 4" xfId="3849" xr:uid="{00000000-0005-0000-0000-000080230000}"/>
    <cellStyle name="Note 5" xfId="3850" xr:uid="{00000000-0005-0000-0000-000081230000}"/>
    <cellStyle name="Note 6" xfId="3851" xr:uid="{00000000-0005-0000-0000-000082230000}"/>
    <cellStyle name="Note 7" xfId="3852" xr:uid="{00000000-0005-0000-0000-000083230000}"/>
    <cellStyle name="Note 8" xfId="3853" xr:uid="{00000000-0005-0000-0000-000084230000}"/>
    <cellStyle name="Note 9" xfId="2426" xr:uid="{00000000-0005-0000-0000-000085230000}"/>
    <cellStyle name="Output" xfId="2041" xr:uid="{00000000-0005-0000-0000-000086230000}"/>
    <cellStyle name="Output 10" xfId="3854" xr:uid="{00000000-0005-0000-0000-000087230000}"/>
    <cellStyle name="Output 10 2" xfId="9818" xr:uid="{00000000-0005-0000-0000-000088230000}"/>
    <cellStyle name="Output 11" xfId="3855" xr:uid="{00000000-0005-0000-0000-000089230000}"/>
    <cellStyle name="Output 11 2" xfId="9819" xr:uid="{00000000-0005-0000-0000-00008A230000}"/>
    <cellStyle name="Output 12" xfId="6537" xr:uid="{00000000-0005-0000-0000-00008B230000}"/>
    <cellStyle name="Output 13" xfId="2427" xr:uid="{00000000-0005-0000-0000-00008C230000}"/>
    <cellStyle name="Output 2" xfId="2042" xr:uid="{00000000-0005-0000-0000-00008D230000}"/>
    <cellStyle name="Output 2 10" xfId="4481" xr:uid="{00000000-0005-0000-0000-00008E230000}"/>
    <cellStyle name="Output 2 10 2" xfId="9821" xr:uid="{00000000-0005-0000-0000-00008F230000}"/>
    <cellStyle name="Output 2 11" xfId="9820" xr:uid="{00000000-0005-0000-0000-000090230000}"/>
    <cellStyle name="Output 2 12" xfId="6681" xr:uid="{00000000-0005-0000-0000-000091230000}"/>
    <cellStyle name="Output 2 13" xfId="3856" xr:uid="{00000000-0005-0000-0000-000092230000}"/>
    <cellStyle name="Output 2 2" xfId="3857" xr:uid="{00000000-0005-0000-0000-000093230000}"/>
    <cellStyle name="Output 2 2 2" xfId="3858" xr:uid="{00000000-0005-0000-0000-000094230000}"/>
    <cellStyle name="Output 2 2 2 2" xfId="9823" xr:uid="{00000000-0005-0000-0000-000095230000}"/>
    <cellStyle name="Output 2 2 3" xfId="3859" xr:uid="{00000000-0005-0000-0000-000096230000}"/>
    <cellStyle name="Output 2 2 3 2" xfId="9824" xr:uid="{00000000-0005-0000-0000-000097230000}"/>
    <cellStyle name="Output 2 2 4" xfId="9822" xr:uid="{00000000-0005-0000-0000-000098230000}"/>
    <cellStyle name="Output 2 3" xfId="3860" xr:uid="{00000000-0005-0000-0000-000099230000}"/>
    <cellStyle name="Output 2 3 2" xfId="9825" xr:uid="{00000000-0005-0000-0000-00009A230000}"/>
    <cellStyle name="Output 2 4" xfId="3861" xr:uid="{00000000-0005-0000-0000-00009B230000}"/>
    <cellStyle name="Output 2 4 2" xfId="9826" xr:uid="{00000000-0005-0000-0000-00009C230000}"/>
    <cellStyle name="Output 2 5" xfId="3862" xr:uid="{00000000-0005-0000-0000-00009D230000}"/>
    <cellStyle name="Output 2 5 2" xfId="9827" xr:uid="{00000000-0005-0000-0000-00009E230000}"/>
    <cellStyle name="Output 2 6" xfId="3863" xr:uid="{00000000-0005-0000-0000-00009F230000}"/>
    <cellStyle name="Output 2 6 2" xfId="9828" xr:uid="{00000000-0005-0000-0000-0000A0230000}"/>
    <cellStyle name="Output 2 7" xfId="3864" xr:uid="{00000000-0005-0000-0000-0000A1230000}"/>
    <cellStyle name="Output 2 7 2" xfId="9829" xr:uid="{00000000-0005-0000-0000-0000A2230000}"/>
    <cellStyle name="Output 2 8" xfId="3865" xr:uid="{00000000-0005-0000-0000-0000A3230000}"/>
    <cellStyle name="Output 2 8 2" xfId="9830" xr:uid="{00000000-0005-0000-0000-0000A4230000}"/>
    <cellStyle name="Output 2 9" xfId="3866" xr:uid="{00000000-0005-0000-0000-0000A5230000}"/>
    <cellStyle name="Output 2 9 2" xfId="9831" xr:uid="{00000000-0005-0000-0000-0000A6230000}"/>
    <cellStyle name="Output 3" xfId="3867" xr:uid="{00000000-0005-0000-0000-0000A7230000}"/>
    <cellStyle name="Output 3 10" xfId="9832" xr:uid="{00000000-0005-0000-0000-0000A8230000}"/>
    <cellStyle name="Output 3 2" xfId="3868" xr:uid="{00000000-0005-0000-0000-0000A9230000}"/>
    <cellStyle name="Output 3 2 2" xfId="3869" xr:uid="{00000000-0005-0000-0000-0000AA230000}"/>
    <cellStyle name="Output 3 2 2 2" xfId="9834" xr:uid="{00000000-0005-0000-0000-0000AB230000}"/>
    <cellStyle name="Output 3 2 3" xfId="3870" xr:uid="{00000000-0005-0000-0000-0000AC230000}"/>
    <cellStyle name="Output 3 2 3 2" xfId="9835" xr:uid="{00000000-0005-0000-0000-0000AD230000}"/>
    <cellStyle name="Output 3 2 4" xfId="9833" xr:uid="{00000000-0005-0000-0000-0000AE230000}"/>
    <cellStyle name="Output 3 3" xfId="3871" xr:uid="{00000000-0005-0000-0000-0000AF230000}"/>
    <cellStyle name="Output 3 3 2" xfId="9836" xr:uid="{00000000-0005-0000-0000-0000B0230000}"/>
    <cellStyle name="Output 3 4" xfId="3872" xr:uid="{00000000-0005-0000-0000-0000B1230000}"/>
    <cellStyle name="Output 3 4 2" xfId="9837" xr:uid="{00000000-0005-0000-0000-0000B2230000}"/>
    <cellStyle name="Output 3 5" xfId="3873" xr:uid="{00000000-0005-0000-0000-0000B3230000}"/>
    <cellStyle name="Output 3 5 2" xfId="9838" xr:uid="{00000000-0005-0000-0000-0000B4230000}"/>
    <cellStyle name="Output 3 6" xfId="3874" xr:uid="{00000000-0005-0000-0000-0000B5230000}"/>
    <cellStyle name="Output 3 6 2" xfId="9839" xr:uid="{00000000-0005-0000-0000-0000B6230000}"/>
    <cellStyle name="Output 3 7" xfId="3875" xr:uid="{00000000-0005-0000-0000-0000B7230000}"/>
    <cellStyle name="Output 3 7 2" xfId="9840" xr:uid="{00000000-0005-0000-0000-0000B8230000}"/>
    <cellStyle name="Output 3 8" xfId="3876" xr:uid="{00000000-0005-0000-0000-0000B9230000}"/>
    <cellStyle name="Output 3 8 2" xfId="9841" xr:uid="{00000000-0005-0000-0000-0000BA230000}"/>
    <cellStyle name="Output 3 9" xfId="3877" xr:uid="{00000000-0005-0000-0000-0000BB230000}"/>
    <cellStyle name="Output 3 9 2" xfId="9842" xr:uid="{00000000-0005-0000-0000-0000BC230000}"/>
    <cellStyle name="Output 4" xfId="3878" xr:uid="{00000000-0005-0000-0000-0000BD230000}"/>
    <cellStyle name="Output 4 2" xfId="3879" xr:uid="{00000000-0005-0000-0000-0000BE230000}"/>
    <cellStyle name="Output 4 2 2" xfId="9844" xr:uid="{00000000-0005-0000-0000-0000BF230000}"/>
    <cellStyle name="Output 4 3" xfId="3880" xr:uid="{00000000-0005-0000-0000-0000C0230000}"/>
    <cellStyle name="Output 4 3 2" xfId="9845" xr:uid="{00000000-0005-0000-0000-0000C1230000}"/>
    <cellStyle name="Output 4 4" xfId="9843" xr:uid="{00000000-0005-0000-0000-0000C2230000}"/>
    <cellStyle name="Output 5" xfId="3881" xr:uid="{00000000-0005-0000-0000-0000C3230000}"/>
    <cellStyle name="Output 5 2" xfId="9846" xr:uid="{00000000-0005-0000-0000-0000C4230000}"/>
    <cellStyle name="Output 6" xfId="3882" xr:uid="{00000000-0005-0000-0000-0000C5230000}"/>
    <cellStyle name="Output 6 2" xfId="9847" xr:uid="{00000000-0005-0000-0000-0000C6230000}"/>
    <cellStyle name="Output 7" xfId="3883" xr:uid="{00000000-0005-0000-0000-0000C7230000}"/>
    <cellStyle name="Output 7 2" xfId="9848" xr:uid="{00000000-0005-0000-0000-0000C8230000}"/>
    <cellStyle name="Output 8" xfId="3884" xr:uid="{00000000-0005-0000-0000-0000C9230000}"/>
    <cellStyle name="Output 8 2" xfId="9849" xr:uid="{00000000-0005-0000-0000-0000CA230000}"/>
    <cellStyle name="Output 9" xfId="3885" xr:uid="{00000000-0005-0000-0000-0000CB230000}"/>
    <cellStyle name="Output 9 2" xfId="9850" xr:uid="{00000000-0005-0000-0000-0000CC230000}"/>
    <cellStyle name="Percent 2" xfId="2043" xr:uid="{00000000-0005-0000-0000-0000CD230000}"/>
    <cellStyle name="Percent 2 2" xfId="2044" xr:uid="{00000000-0005-0000-0000-0000CE230000}"/>
    <cellStyle name="Percent 2 2 2" xfId="2045" xr:uid="{00000000-0005-0000-0000-0000CF230000}"/>
    <cellStyle name="Percent 2 2 2 2" xfId="4201" xr:uid="{00000000-0005-0000-0000-0000D0230000}"/>
    <cellStyle name="Percent 2 2 2 3" xfId="3886" xr:uid="{00000000-0005-0000-0000-0000D1230000}"/>
    <cellStyle name="Percent 2 3" xfId="2046" xr:uid="{00000000-0005-0000-0000-0000D2230000}"/>
    <cellStyle name="Percent 2 3 10" xfId="9851" xr:uid="{00000000-0005-0000-0000-0000D3230000}"/>
    <cellStyle name="Percent 2 3 11" xfId="6699" xr:uid="{00000000-0005-0000-0000-0000D4230000}"/>
    <cellStyle name="Percent 2 3 2" xfId="2047" xr:uid="{00000000-0005-0000-0000-0000D5230000}"/>
    <cellStyle name="Percent 2 3 2 2" xfId="2048" xr:uid="{00000000-0005-0000-0000-0000D6230000}"/>
    <cellStyle name="Percent 2 3 2 2 2" xfId="2049" xr:uid="{00000000-0005-0000-0000-0000D7230000}"/>
    <cellStyle name="Percent 2 3 2 2 2 2" xfId="3887" xr:uid="{00000000-0005-0000-0000-0000D8230000}"/>
    <cellStyle name="Percent 2 3 2 2 2 2 2" xfId="6328" xr:uid="{00000000-0005-0000-0000-0000D9230000}"/>
    <cellStyle name="Percent 2 3 2 2 2 2 2 2" xfId="9853" xr:uid="{00000000-0005-0000-0000-0000DA230000}"/>
    <cellStyle name="Percent 2 3 2 2 2 2 3" xfId="9852" xr:uid="{00000000-0005-0000-0000-0000DB230000}"/>
    <cellStyle name="Percent 2 3 2 2 3" xfId="2050" xr:uid="{00000000-0005-0000-0000-0000DC230000}"/>
    <cellStyle name="Percent 2 3 2 2 3 2" xfId="3888" xr:uid="{00000000-0005-0000-0000-0000DD230000}"/>
    <cellStyle name="Percent 2 3 2 2 3 2 2" xfId="6329" xr:uid="{00000000-0005-0000-0000-0000DE230000}"/>
    <cellStyle name="Percent 2 3 2 2 3 2 2 2" xfId="9855" xr:uid="{00000000-0005-0000-0000-0000DF230000}"/>
    <cellStyle name="Percent 2 3 2 2 3 2 3" xfId="9854" xr:uid="{00000000-0005-0000-0000-0000E0230000}"/>
    <cellStyle name="Percent 2 3 2 2 4" xfId="2051" xr:uid="{00000000-0005-0000-0000-0000E1230000}"/>
    <cellStyle name="Percent 2 3 2 2 4 2" xfId="3889" xr:uid="{00000000-0005-0000-0000-0000E2230000}"/>
    <cellStyle name="Percent 2 3 2 2 4 2 2" xfId="6330" xr:uid="{00000000-0005-0000-0000-0000E3230000}"/>
    <cellStyle name="Percent 2 3 2 2 4 2 2 2" xfId="9857" xr:uid="{00000000-0005-0000-0000-0000E4230000}"/>
    <cellStyle name="Percent 2 3 2 2 4 2 3" xfId="9856" xr:uid="{00000000-0005-0000-0000-0000E5230000}"/>
    <cellStyle name="Percent 2 3 2 2 5" xfId="3890" xr:uid="{00000000-0005-0000-0000-0000E6230000}"/>
    <cellStyle name="Percent 2 3 2 2 5 2" xfId="6331" xr:uid="{00000000-0005-0000-0000-0000E7230000}"/>
    <cellStyle name="Percent 2 3 2 2 5 2 2" xfId="9859" xr:uid="{00000000-0005-0000-0000-0000E8230000}"/>
    <cellStyle name="Percent 2 3 2 2 5 3" xfId="9858" xr:uid="{00000000-0005-0000-0000-0000E9230000}"/>
    <cellStyle name="Percent 2 3 2 3" xfId="2052" xr:uid="{00000000-0005-0000-0000-0000EA230000}"/>
    <cellStyle name="Percent 2 3 2 3 2" xfId="3891" xr:uid="{00000000-0005-0000-0000-0000EB230000}"/>
    <cellStyle name="Percent 2 3 2 3 2 2" xfId="6332" xr:uid="{00000000-0005-0000-0000-0000EC230000}"/>
    <cellStyle name="Percent 2 3 2 3 2 2 2" xfId="9861" xr:uid="{00000000-0005-0000-0000-0000ED230000}"/>
    <cellStyle name="Percent 2 3 2 3 2 3" xfId="9860" xr:uid="{00000000-0005-0000-0000-0000EE230000}"/>
    <cellStyle name="Percent 2 3 2 4" xfId="2053" xr:uid="{00000000-0005-0000-0000-0000EF230000}"/>
    <cellStyle name="Percent 2 3 2 4 2" xfId="3892" xr:uid="{00000000-0005-0000-0000-0000F0230000}"/>
    <cellStyle name="Percent 2 3 2 4 2 2" xfId="6333" xr:uid="{00000000-0005-0000-0000-0000F1230000}"/>
    <cellStyle name="Percent 2 3 2 4 2 2 2" xfId="9863" xr:uid="{00000000-0005-0000-0000-0000F2230000}"/>
    <cellStyle name="Percent 2 3 2 4 2 3" xfId="9862" xr:uid="{00000000-0005-0000-0000-0000F3230000}"/>
    <cellStyle name="Percent 2 3 2 5" xfId="2054" xr:uid="{00000000-0005-0000-0000-0000F4230000}"/>
    <cellStyle name="Percent 2 3 2 5 2" xfId="3893" xr:uid="{00000000-0005-0000-0000-0000F5230000}"/>
    <cellStyle name="Percent 2 3 2 5 2 2" xfId="6334" xr:uid="{00000000-0005-0000-0000-0000F6230000}"/>
    <cellStyle name="Percent 2 3 2 5 2 2 2" xfId="9865" xr:uid="{00000000-0005-0000-0000-0000F7230000}"/>
    <cellStyle name="Percent 2 3 2 5 2 3" xfId="9864" xr:uid="{00000000-0005-0000-0000-0000F8230000}"/>
    <cellStyle name="Percent 2 3 2 6" xfId="3894" xr:uid="{00000000-0005-0000-0000-0000F9230000}"/>
    <cellStyle name="Percent 2 3 2 6 2" xfId="6335" xr:uid="{00000000-0005-0000-0000-0000FA230000}"/>
    <cellStyle name="Percent 2 3 2 6 2 2" xfId="9867" xr:uid="{00000000-0005-0000-0000-0000FB230000}"/>
    <cellStyle name="Percent 2 3 2 6 3" xfId="9866" xr:uid="{00000000-0005-0000-0000-0000FC230000}"/>
    <cellStyle name="Percent 2 3 3" xfId="2055" xr:uid="{00000000-0005-0000-0000-0000FD230000}"/>
    <cellStyle name="Percent 2 3 3 2" xfId="2056" xr:uid="{00000000-0005-0000-0000-0000FE230000}"/>
    <cellStyle name="Percent 2 3 3 2 2" xfId="2057" xr:uid="{00000000-0005-0000-0000-0000FF230000}"/>
    <cellStyle name="Percent 2 3 3 2 2 2" xfId="3895" xr:uid="{00000000-0005-0000-0000-000000240000}"/>
    <cellStyle name="Percent 2 3 3 2 2 2 2" xfId="6336" xr:uid="{00000000-0005-0000-0000-000001240000}"/>
    <cellStyle name="Percent 2 3 3 2 2 2 2 2" xfId="9869" xr:uid="{00000000-0005-0000-0000-000002240000}"/>
    <cellStyle name="Percent 2 3 3 2 2 2 3" xfId="9868" xr:uid="{00000000-0005-0000-0000-000003240000}"/>
    <cellStyle name="Percent 2 3 3 2 3" xfId="2058" xr:uid="{00000000-0005-0000-0000-000004240000}"/>
    <cellStyle name="Percent 2 3 3 2 3 2" xfId="3896" xr:uid="{00000000-0005-0000-0000-000005240000}"/>
    <cellStyle name="Percent 2 3 3 2 3 2 2" xfId="6337" xr:uid="{00000000-0005-0000-0000-000006240000}"/>
    <cellStyle name="Percent 2 3 3 2 3 2 2 2" xfId="9871" xr:uid="{00000000-0005-0000-0000-000007240000}"/>
    <cellStyle name="Percent 2 3 3 2 3 2 3" xfId="9870" xr:uid="{00000000-0005-0000-0000-000008240000}"/>
    <cellStyle name="Percent 2 3 3 2 4" xfId="2059" xr:uid="{00000000-0005-0000-0000-000009240000}"/>
    <cellStyle name="Percent 2 3 3 2 4 2" xfId="3897" xr:uid="{00000000-0005-0000-0000-00000A240000}"/>
    <cellStyle name="Percent 2 3 3 2 4 2 2" xfId="6338" xr:uid="{00000000-0005-0000-0000-00000B240000}"/>
    <cellStyle name="Percent 2 3 3 2 4 2 2 2" xfId="9873" xr:uid="{00000000-0005-0000-0000-00000C240000}"/>
    <cellStyle name="Percent 2 3 3 2 4 2 3" xfId="9872" xr:uid="{00000000-0005-0000-0000-00000D240000}"/>
    <cellStyle name="Percent 2 3 3 2 5" xfId="3898" xr:uid="{00000000-0005-0000-0000-00000E240000}"/>
    <cellStyle name="Percent 2 3 3 2 5 2" xfId="6339" xr:uid="{00000000-0005-0000-0000-00000F240000}"/>
    <cellStyle name="Percent 2 3 3 2 5 2 2" xfId="9875" xr:uid="{00000000-0005-0000-0000-000010240000}"/>
    <cellStyle name="Percent 2 3 3 2 5 3" xfId="9874" xr:uid="{00000000-0005-0000-0000-000011240000}"/>
    <cellStyle name="Percent 2 3 3 3" xfId="2060" xr:uid="{00000000-0005-0000-0000-000012240000}"/>
    <cellStyle name="Percent 2 3 3 3 2" xfId="3899" xr:uid="{00000000-0005-0000-0000-000013240000}"/>
    <cellStyle name="Percent 2 3 3 3 2 2" xfId="6340" xr:uid="{00000000-0005-0000-0000-000014240000}"/>
    <cellStyle name="Percent 2 3 3 3 2 2 2" xfId="9877" xr:uid="{00000000-0005-0000-0000-000015240000}"/>
    <cellStyle name="Percent 2 3 3 3 2 3" xfId="9876" xr:uid="{00000000-0005-0000-0000-000016240000}"/>
    <cellStyle name="Percent 2 3 3 4" xfId="2061" xr:uid="{00000000-0005-0000-0000-000017240000}"/>
    <cellStyle name="Percent 2 3 3 4 2" xfId="3900" xr:uid="{00000000-0005-0000-0000-000018240000}"/>
    <cellStyle name="Percent 2 3 3 4 2 2" xfId="6341" xr:uid="{00000000-0005-0000-0000-000019240000}"/>
    <cellStyle name="Percent 2 3 3 4 2 2 2" xfId="9879" xr:uid="{00000000-0005-0000-0000-00001A240000}"/>
    <cellStyle name="Percent 2 3 3 4 2 3" xfId="9878" xr:uid="{00000000-0005-0000-0000-00001B240000}"/>
    <cellStyle name="Percent 2 3 3 5" xfId="2062" xr:uid="{00000000-0005-0000-0000-00001C240000}"/>
    <cellStyle name="Percent 2 3 3 5 2" xfId="3901" xr:uid="{00000000-0005-0000-0000-00001D240000}"/>
    <cellStyle name="Percent 2 3 3 5 2 2" xfId="6342" xr:uid="{00000000-0005-0000-0000-00001E240000}"/>
    <cellStyle name="Percent 2 3 3 5 2 2 2" xfId="9881" xr:uid="{00000000-0005-0000-0000-00001F240000}"/>
    <cellStyle name="Percent 2 3 3 5 2 3" xfId="9880" xr:uid="{00000000-0005-0000-0000-000020240000}"/>
    <cellStyle name="Percent 2 3 3 6" xfId="3902" xr:uid="{00000000-0005-0000-0000-000021240000}"/>
    <cellStyle name="Percent 2 3 3 6 2" xfId="6343" xr:uid="{00000000-0005-0000-0000-000022240000}"/>
    <cellStyle name="Percent 2 3 3 6 2 2" xfId="9883" xr:uid="{00000000-0005-0000-0000-000023240000}"/>
    <cellStyle name="Percent 2 3 3 6 3" xfId="9882" xr:uid="{00000000-0005-0000-0000-000024240000}"/>
    <cellStyle name="Percent 2 3 4" xfId="2063" xr:uid="{00000000-0005-0000-0000-000025240000}"/>
    <cellStyle name="Percent 2 3 4 2" xfId="2064" xr:uid="{00000000-0005-0000-0000-000026240000}"/>
    <cellStyle name="Percent 2 3 4 2 2" xfId="3903" xr:uid="{00000000-0005-0000-0000-000027240000}"/>
    <cellStyle name="Percent 2 3 4 2 2 2" xfId="6344" xr:uid="{00000000-0005-0000-0000-000028240000}"/>
    <cellStyle name="Percent 2 3 4 2 2 2 2" xfId="9885" xr:uid="{00000000-0005-0000-0000-000029240000}"/>
    <cellStyle name="Percent 2 3 4 2 2 3" xfId="9884" xr:uid="{00000000-0005-0000-0000-00002A240000}"/>
    <cellStyle name="Percent 2 3 4 3" xfId="2065" xr:uid="{00000000-0005-0000-0000-00002B240000}"/>
    <cellStyle name="Percent 2 3 4 3 2" xfId="3904" xr:uid="{00000000-0005-0000-0000-00002C240000}"/>
    <cellStyle name="Percent 2 3 4 3 2 2" xfId="6345" xr:uid="{00000000-0005-0000-0000-00002D240000}"/>
    <cellStyle name="Percent 2 3 4 3 2 2 2" xfId="9887" xr:uid="{00000000-0005-0000-0000-00002E240000}"/>
    <cellStyle name="Percent 2 3 4 3 2 3" xfId="9886" xr:uid="{00000000-0005-0000-0000-00002F240000}"/>
    <cellStyle name="Percent 2 3 4 4" xfId="2066" xr:uid="{00000000-0005-0000-0000-000030240000}"/>
    <cellStyle name="Percent 2 3 4 4 2" xfId="3905" xr:uid="{00000000-0005-0000-0000-000031240000}"/>
    <cellStyle name="Percent 2 3 4 4 2 2" xfId="6346" xr:uid="{00000000-0005-0000-0000-000032240000}"/>
    <cellStyle name="Percent 2 3 4 4 2 2 2" xfId="9889" xr:uid="{00000000-0005-0000-0000-000033240000}"/>
    <cellStyle name="Percent 2 3 4 4 2 3" xfId="9888" xr:uid="{00000000-0005-0000-0000-000034240000}"/>
    <cellStyle name="Percent 2 3 4 5" xfId="3906" xr:uid="{00000000-0005-0000-0000-000035240000}"/>
    <cellStyle name="Percent 2 3 4 5 2" xfId="6347" xr:uid="{00000000-0005-0000-0000-000036240000}"/>
    <cellStyle name="Percent 2 3 4 5 2 2" xfId="9891" xr:uid="{00000000-0005-0000-0000-000037240000}"/>
    <cellStyle name="Percent 2 3 4 5 3" xfId="9890" xr:uid="{00000000-0005-0000-0000-000038240000}"/>
    <cellStyle name="Percent 2 3 5" xfId="2067" xr:uid="{00000000-0005-0000-0000-000039240000}"/>
    <cellStyle name="Percent 2 3 5 2" xfId="3907" xr:uid="{00000000-0005-0000-0000-00003A240000}"/>
    <cellStyle name="Percent 2 3 5 2 2" xfId="6348" xr:uid="{00000000-0005-0000-0000-00003B240000}"/>
    <cellStyle name="Percent 2 3 5 2 2 2" xfId="9893" xr:uid="{00000000-0005-0000-0000-00003C240000}"/>
    <cellStyle name="Percent 2 3 5 2 3" xfId="9892" xr:uid="{00000000-0005-0000-0000-00003D240000}"/>
    <cellStyle name="Percent 2 3 6" xfId="2068" xr:uid="{00000000-0005-0000-0000-00003E240000}"/>
    <cellStyle name="Percent 2 3 6 2" xfId="3908" xr:uid="{00000000-0005-0000-0000-00003F240000}"/>
    <cellStyle name="Percent 2 3 6 2 2" xfId="6349" xr:uid="{00000000-0005-0000-0000-000040240000}"/>
    <cellStyle name="Percent 2 3 6 2 2 2" xfId="9895" xr:uid="{00000000-0005-0000-0000-000041240000}"/>
    <cellStyle name="Percent 2 3 6 2 3" xfId="9894" xr:uid="{00000000-0005-0000-0000-000042240000}"/>
    <cellStyle name="Percent 2 3 7" xfId="2069" xr:uid="{00000000-0005-0000-0000-000043240000}"/>
    <cellStyle name="Percent 2 3 7 2" xfId="3909" xr:uid="{00000000-0005-0000-0000-000044240000}"/>
    <cellStyle name="Percent 2 3 7 2 2" xfId="6350" xr:uid="{00000000-0005-0000-0000-000045240000}"/>
    <cellStyle name="Percent 2 3 7 2 2 2" xfId="9897" xr:uid="{00000000-0005-0000-0000-000046240000}"/>
    <cellStyle name="Percent 2 3 7 2 3" xfId="9896" xr:uid="{00000000-0005-0000-0000-000047240000}"/>
    <cellStyle name="Percent 2 3 8" xfId="2070" xr:uid="{00000000-0005-0000-0000-000048240000}"/>
    <cellStyle name="Percent 2 3 8 2" xfId="3910" xr:uid="{00000000-0005-0000-0000-000049240000}"/>
    <cellStyle name="Percent 2 3 9" xfId="3911" xr:uid="{00000000-0005-0000-0000-00004A240000}"/>
    <cellStyle name="Percent 2 3 9 2" xfId="6351" xr:uid="{00000000-0005-0000-0000-00004B240000}"/>
    <cellStyle name="Percent 2 3 9 2 2" xfId="9899" xr:uid="{00000000-0005-0000-0000-00004C240000}"/>
    <cellStyle name="Percent 2 3 9 3" xfId="9898" xr:uid="{00000000-0005-0000-0000-00004D240000}"/>
    <cellStyle name="Percent 2 4" xfId="2071" xr:uid="{00000000-0005-0000-0000-00004E240000}"/>
    <cellStyle name="Percent 2 4 2" xfId="2072" xr:uid="{00000000-0005-0000-0000-00004F240000}"/>
    <cellStyle name="Percent 2 4 2 2" xfId="2073" xr:uid="{00000000-0005-0000-0000-000050240000}"/>
    <cellStyle name="Percent 2 4 2 2 2" xfId="2074" xr:uid="{00000000-0005-0000-0000-000051240000}"/>
    <cellStyle name="Percent 2 4 2 2 2 2" xfId="3912" xr:uid="{00000000-0005-0000-0000-000052240000}"/>
    <cellStyle name="Percent 2 4 2 2 2 2 2" xfId="6352" xr:uid="{00000000-0005-0000-0000-000053240000}"/>
    <cellStyle name="Percent 2 4 2 2 2 2 2 2" xfId="9901" xr:uid="{00000000-0005-0000-0000-000054240000}"/>
    <cellStyle name="Percent 2 4 2 2 2 2 3" xfId="9900" xr:uid="{00000000-0005-0000-0000-000055240000}"/>
    <cellStyle name="Percent 2 4 2 2 3" xfId="2075" xr:uid="{00000000-0005-0000-0000-000056240000}"/>
    <cellStyle name="Percent 2 4 2 2 3 2" xfId="3913" xr:uid="{00000000-0005-0000-0000-000057240000}"/>
    <cellStyle name="Percent 2 4 2 2 3 2 2" xfId="6353" xr:uid="{00000000-0005-0000-0000-000058240000}"/>
    <cellStyle name="Percent 2 4 2 2 3 2 2 2" xfId="9903" xr:uid="{00000000-0005-0000-0000-000059240000}"/>
    <cellStyle name="Percent 2 4 2 2 3 2 3" xfId="9902" xr:uid="{00000000-0005-0000-0000-00005A240000}"/>
    <cellStyle name="Percent 2 4 2 2 4" xfId="2076" xr:uid="{00000000-0005-0000-0000-00005B240000}"/>
    <cellStyle name="Percent 2 4 2 2 4 2" xfId="3914" xr:uid="{00000000-0005-0000-0000-00005C240000}"/>
    <cellStyle name="Percent 2 4 2 2 4 2 2" xfId="6354" xr:uid="{00000000-0005-0000-0000-00005D240000}"/>
    <cellStyle name="Percent 2 4 2 2 4 2 2 2" xfId="9905" xr:uid="{00000000-0005-0000-0000-00005E240000}"/>
    <cellStyle name="Percent 2 4 2 2 4 2 3" xfId="9904" xr:uid="{00000000-0005-0000-0000-00005F240000}"/>
    <cellStyle name="Percent 2 4 2 2 5" xfId="3915" xr:uid="{00000000-0005-0000-0000-000060240000}"/>
    <cellStyle name="Percent 2 4 2 2 5 2" xfId="6355" xr:uid="{00000000-0005-0000-0000-000061240000}"/>
    <cellStyle name="Percent 2 4 2 2 5 2 2" xfId="9907" xr:uid="{00000000-0005-0000-0000-000062240000}"/>
    <cellStyle name="Percent 2 4 2 2 5 3" xfId="9906" xr:uid="{00000000-0005-0000-0000-000063240000}"/>
    <cellStyle name="Percent 2 4 2 3" xfId="2077" xr:uid="{00000000-0005-0000-0000-000064240000}"/>
    <cellStyle name="Percent 2 4 2 3 2" xfId="3916" xr:uid="{00000000-0005-0000-0000-000065240000}"/>
    <cellStyle name="Percent 2 4 2 3 2 2" xfId="6356" xr:uid="{00000000-0005-0000-0000-000066240000}"/>
    <cellStyle name="Percent 2 4 2 3 2 2 2" xfId="9909" xr:uid="{00000000-0005-0000-0000-000067240000}"/>
    <cellStyle name="Percent 2 4 2 3 2 3" xfId="9908" xr:uid="{00000000-0005-0000-0000-000068240000}"/>
    <cellStyle name="Percent 2 4 2 4" xfId="2078" xr:uid="{00000000-0005-0000-0000-000069240000}"/>
    <cellStyle name="Percent 2 4 2 4 2" xfId="3917" xr:uid="{00000000-0005-0000-0000-00006A240000}"/>
    <cellStyle name="Percent 2 4 2 4 2 2" xfId="6357" xr:uid="{00000000-0005-0000-0000-00006B240000}"/>
    <cellStyle name="Percent 2 4 2 4 2 2 2" xfId="9911" xr:uid="{00000000-0005-0000-0000-00006C240000}"/>
    <cellStyle name="Percent 2 4 2 4 2 3" xfId="9910" xr:uid="{00000000-0005-0000-0000-00006D240000}"/>
    <cellStyle name="Percent 2 4 2 5" xfId="2079" xr:uid="{00000000-0005-0000-0000-00006E240000}"/>
    <cellStyle name="Percent 2 4 2 5 2" xfId="3918" xr:uid="{00000000-0005-0000-0000-00006F240000}"/>
    <cellStyle name="Percent 2 4 2 5 2 2" xfId="6358" xr:uid="{00000000-0005-0000-0000-000070240000}"/>
    <cellStyle name="Percent 2 4 2 5 2 2 2" xfId="9913" xr:uid="{00000000-0005-0000-0000-000071240000}"/>
    <cellStyle name="Percent 2 4 2 5 2 3" xfId="9912" xr:uid="{00000000-0005-0000-0000-000072240000}"/>
    <cellStyle name="Percent 2 4 2 6" xfId="3919" xr:uid="{00000000-0005-0000-0000-000073240000}"/>
    <cellStyle name="Percent 2 4 2 6 2" xfId="6359" xr:uid="{00000000-0005-0000-0000-000074240000}"/>
    <cellStyle name="Percent 2 4 2 6 2 2" xfId="9915" xr:uid="{00000000-0005-0000-0000-000075240000}"/>
    <cellStyle name="Percent 2 4 2 6 3" xfId="9914" xr:uid="{00000000-0005-0000-0000-000076240000}"/>
    <cellStyle name="Percent 2 4 3" xfId="2080" xr:uid="{00000000-0005-0000-0000-000077240000}"/>
    <cellStyle name="Percent 2 4 3 2" xfId="2081" xr:uid="{00000000-0005-0000-0000-000078240000}"/>
    <cellStyle name="Percent 2 4 3 2 2" xfId="2082" xr:uid="{00000000-0005-0000-0000-000079240000}"/>
    <cellStyle name="Percent 2 4 3 2 2 2" xfId="3920" xr:uid="{00000000-0005-0000-0000-00007A240000}"/>
    <cellStyle name="Percent 2 4 3 2 2 2 2" xfId="6360" xr:uid="{00000000-0005-0000-0000-00007B240000}"/>
    <cellStyle name="Percent 2 4 3 2 2 2 2 2" xfId="9917" xr:uid="{00000000-0005-0000-0000-00007C240000}"/>
    <cellStyle name="Percent 2 4 3 2 2 2 3" xfId="9916" xr:uid="{00000000-0005-0000-0000-00007D240000}"/>
    <cellStyle name="Percent 2 4 3 2 3" xfId="2083" xr:uid="{00000000-0005-0000-0000-00007E240000}"/>
    <cellStyle name="Percent 2 4 3 2 3 2" xfId="3921" xr:uid="{00000000-0005-0000-0000-00007F240000}"/>
    <cellStyle name="Percent 2 4 3 2 3 2 2" xfId="6361" xr:uid="{00000000-0005-0000-0000-000080240000}"/>
    <cellStyle name="Percent 2 4 3 2 3 2 2 2" xfId="9919" xr:uid="{00000000-0005-0000-0000-000081240000}"/>
    <cellStyle name="Percent 2 4 3 2 3 2 3" xfId="9918" xr:uid="{00000000-0005-0000-0000-000082240000}"/>
    <cellStyle name="Percent 2 4 3 2 4" xfId="2084" xr:uid="{00000000-0005-0000-0000-000083240000}"/>
    <cellStyle name="Percent 2 4 3 2 4 2" xfId="3922" xr:uid="{00000000-0005-0000-0000-000084240000}"/>
    <cellStyle name="Percent 2 4 3 2 4 2 2" xfId="6362" xr:uid="{00000000-0005-0000-0000-000085240000}"/>
    <cellStyle name="Percent 2 4 3 2 4 2 2 2" xfId="9921" xr:uid="{00000000-0005-0000-0000-000086240000}"/>
    <cellStyle name="Percent 2 4 3 2 4 2 3" xfId="9920" xr:uid="{00000000-0005-0000-0000-000087240000}"/>
    <cellStyle name="Percent 2 4 3 2 5" xfId="3923" xr:uid="{00000000-0005-0000-0000-000088240000}"/>
    <cellStyle name="Percent 2 4 3 2 5 2" xfId="6363" xr:uid="{00000000-0005-0000-0000-000089240000}"/>
    <cellStyle name="Percent 2 4 3 2 5 2 2" xfId="9923" xr:uid="{00000000-0005-0000-0000-00008A240000}"/>
    <cellStyle name="Percent 2 4 3 2 5 3" xfId="9922" xr:uid="{00000000-0005-0000-0000-00008B240000}"/>
    <cellStyle name="Percent 2 4 3 3" xfId="2085" xr:uid="{00000000-0005-0000-0000-00008C240000}"/>
    <cellStyle name="Percent 2 4 3 3 2" xfId="3924" xr:uid="{00000000-0005-0000-0000-00008D240000}"/>
    <cellStyle name="Percent 2 4 3 3 2 2" xfId="6364" xr:uid="{00000000-0005-0000-0000-00008E240000}"/>
    <cellStyle name="Percent 2 4 3 3 2 2 2" xfId="9925" xr:uid="{00000000-0005-0000-0000-00008F240000}"/>
    <cellStyle name="Percent 2 4 3 3 2 3" xfId="9924" xr:uid="{00000000-0005-0000-0000-000090240000}"/>
    <cellStyle name="Percent 2 4 3 4" xfId="2086" xr:uid="{00000000-0005-0000-0000-000091240000}"/>
    <cellStyle name="Percent 2 4 3 4 2" xfId="3925" xr:uid="{00000000-0005-0000-0000-000092240000}"/>
    <cellStyle name="Percent 2 4 3 4 2 2" xfId="6365" xr:uid="{00000000-0005-0000-0000-000093240000}"/>
    <cellStyle name="Percent 2 4 3 4 2 2 2" xfId="9927" xr:uid="{00000000-0005-0000-0000-000094240000}"/>
    <cellStyle name="Percent 2 4 3 4 2 3" xfId="9926" xr:uid="{00000000-0005-0000-0000-000095240000}"/>
    <cellStyle name="Percent 2 4 3 5" xfId="2087" xr:uid="{00000000-0005-0000-0000-000096240000}"/>
    <cellStyle name="Percent 2 4 3 5 2" xfId="3926" xr:uid="{00000000-0005-0000-0000-000097240000}"/>
    <cellStyle name="Percent 2 4 3 5 2 2" xfId="6366" xr:uid="{00000000-0005-0000-0000-000098240000}"/>
    <cellStyle name="Percent 2 4 3 5 2 2 2" xfId="9929" xr:uid="{00000000-0005-0000-0000-000099240000}"/>
    <cellStyle name="Percent 2 4 3 5 2 3" xfId="9928" xr:uid="{00000000-0005-0000-0000-00009A240000}"/>
    <cellStyle name="Percent 2 4 3 6" xfId="3927" xr:uid="{00000000-0005-0000-0000-00009B240000}"/>
    <cellStyle name="Percent 2 4 3 6 2" xfId="6367" xr:uid="{00000000-0005-0000-0000-00009C240000}"/>
    <cellStyle name="Percent 2 4 3 6 2 2" xfId="9931" xr:uid="{00000000-0005-0000-0000-00009D240000}"/>
    <cellStyle name="Percent 2 4 3 6 3" xfId="9930" xr:uid="{00000000-0005-0000-0000-00009E240000}"/>
    <cellStyle name="Percent 2 4 4" xfId="2088" xr:uid="{00000000-0005-0000-0000-00009F240000}"/>
    <cellStyle name="Percent 2 4 4 2" xfId="2089" xr:uid="{00000000-0005-0000-0000-0000A0240000}"/>
    <cellStyle name="Percent 2 4 4 2 2" xfId="3928" xr:uid="{00000000-0005-0000-0000-0000A1240000}"/>
    <cellStyle name="Percent 2 4 4 2 2 2" xfId="6368" xr:uid="{00000000-0005-0000-0000-0000A2240000}"/>
    <cellStyle name="Percent 2 4 4 2 2 2 2" xfId="9933" xr:uid="{00000000-0005-0000-0000-0000A3240000}"/>
    <cellStyle name="Percent 2 4 4 2 2 3" xfId="9932" xr:uid="{00000000-0005-0000-0000-0000A4240000}"/>
    <cellStyle name="Percent 2 4 4 3" xfId="2090" xr:uid="{00000000-0005-0000-0000-0000A5240000}"/>
    <cellStyle name="Percent 2 4 4 3 2" xfId="3929" xr:uid="{00000000-0005-0000-0000-0000A6240000}"/>
    <cellStyle name="Percent 2 4 4 3 2 2" xfId="6369" xr:uid="{00000000-0005-0000-0000-0000A7240000}"/>
    <cellStyle name="Percent 2 4 4 3 2 2 2" xfId="9935" xr:uid="{00000000-0005-0000-0000-0000A8240000}"/>
    <cellStyle name="Percent 2 4 4 3 2 3" xfId="9934" xr:uid="{00000000-0005-0000-0000-0000A9240000}"/>
    <cellStyle name="Percent 2 4 4 4" xfId="2091" xr:uid="{00000000-0005-0000-0000-0000AA240000}"/>
    <cellStyle name="Percent 2 4 4 4 2" xfId="3930" xr:uid="{00000000-0005-0000-0000-0000AB240000}"/>
    <cellStyle name="Percent 2 4 4 4 2 2" xfId="6370" xr:uid="{00000000-0005-0000-0000-0000AC240000}"/>
    <cellStyle name="Percent 2 4 4 4 2 2 2" xfId="9937" xr:uid="{00000000-0005-0000-0000-0000AD240000}"/>
    <cellStyle name="Percent 2 4 4 4 2 3" xfId="9936" xr:uid="{00000000-0005-0000-0000-0000AE240000}"/>
    <cellStyle name="Percent 2 4 4 5" xfId="3931" xr:uid="{00000000-0005-0000-0000-0000AF240000}"/>
    <cellStyle name="Percent 2 4 4 5 2" xfId="6371" xr:uid="{00000000-0005-0000-0000-0000B0240000}"/>
    <cellStyle name="Percent 2 4 4 5 2 2" xfId="9939" xr:uid="{00000000-0005-0000-0000-0000B1240000}"/>
    <cellStyle name="Percent 2 4 4 5 3" xfId="9938" xr:uid="{00000000-0005-0000-0000-0000B2240000}"/>
    <cellStyle name="Percent 2 4 5" xfId="2092" xr:uid="{00000000-0005-0000-0000-0000B3240000}"/>
    <cellStyle name="Percent 2 4 5 2" xfId="3932" xr:uid="{00000000-0005-0000-0000-0000B4240000}"/>
    <cellStyle name="Percent 2 4 5 2 2" xfId="6372" xr:uid="{00000000-0005-0000-0000-0000B5240000}"/>
    <cellStyle name="Percent 2 4 5 2 2 2" xfId="9941" xr:uid="{00000000-0005-0000-0000-0000B6240000}"/>
    <cellStyle name="Percent 2 4 5 2 3" xfId="9940" xr:uid="{00000000-0005-0000-0000-0000B7240000}"/>
    <cellStyle name="Percent 2 4 6" xfId="2093" xr:uid="{00000000-0005-0000-0000-0000B8240000}"/>
    <cellStyle name="Percent 2 4 6 2" xfId="3933" xr:uid="{00000000-0005-0000-0000-0000B9240000}"/>
    <cellStyle name="Percent 2 4 6 2 2" xfId="6373" xr:uid="{00000000-0005-0000-0000-0000BA240000}"/>
    <cellStyle name="Percent 2 4 6 2 2 2" xfId="9943" xr:uid="{00000000-0005-0000-0000-0000BB240000}"/>
    <cellStyle name="Percent 2 4 6 2 3" xfId="9942" xr:uid="{00000000-0005-0000-0000-0000BC240000}"/>
    <cellStyle name="Percent 2 4 7" xfId="2094" xr:uid="{00000000-0005-0000-0000-0000BD240000}"/>
    <cellStyle name="Percent 2 4 7 2" xfId="3934" xr:uid="{00000000-0005-0000-0000-0000BE240000}"/>
    <cellStyle name="Percent 2 4 7 2 2" xfId="6374" xr:uid="{00000000-0005-0000-0000-0000BF240000}"/>
    <cellStyle name="Percent 2 4 7 2 2 2" xfId="9945" xr:uid="{00000000-0005-0000-0000-0000C0240000}"/>
    <cellStyle name="Percent 2 4 7 2 3" xfId="9944" xr:uid="{00000000-0005-0000-0000-0000C1240000}"/>
    <cellStyle name="Percent 2 4 8" xfId="3935" xr:uid="{00000000-0005-0000-0000-0000C2240000}"/>
    <cellStyle name="Percent 2 4 8 2" xfId="6375" xr:uid="{00000000-0005-0000-0000-0000C3240000}"/>
    <cellStyle name="Percent 2 4 8 2 2" xfId="9947" xr:uid="{00000000-0005-0000-0000-0000C4240000}"/>
    <cellStyle name="Percent 2 4 8 3" xfId="9946" xr:uid="{00000000-0005-0000-0000-0000C5240000}"/>
    <cellStyle name="Percent 3" xfId="2095" xr:uid="{00000000-0005-0000-0000-0000C6240000}"/>
    <cellStyle name="Percent 3 2" xfId="2096" xr:uid="{00000000-0005-0000-0000-0000C7240000}"/>
    <cellStyle name="Percent 3 2 2" xfId="2097" xr:uid="{00000000-0005-0000-0000-0000C8240000}"/>
    <cellStyle name="Percent 3 2 3" xfId="2098" xr:uid="{00000000-0005-0000-0000-0000C9240000}"/>
    <cellStyle name="Percent 3 2 3 2" xfId="2099" xr:uid="{00000000-0005-0000-0000-0000CA240000}"/>
    <cellStyle name="Percent 3 2 3 2 2" xfId="2100" xr:uid="{00000000-0005-0000-0000-0000CB240000}"/>
    <cellStyle name="Percent 3 2 3 2 2 2" xfId="3936" xr:uid="{00000000-0005-0000-0000-0000CC240000}"/>
    <cellStyle name="Percent 3 2 3 2 2 2 2" xfId="6376" xr:uid="{00000000-0005-0000-0000-0000CD240000}"/>
    <cellStyle name="Percent 3 2 3 2 2 2 2 2" xfId="9950" xr:uid="{00000000-0005-0000-0000-0000CE240000}"/>
    <cellStyle name="Percent 3 2 3 2 2 2 3" xfId="9949" xr:uid="{00000000-0005-0000-0000-0000CF240000}"/>
    <cellStyle name="Percent 3 2 3 2 3" xfId="2101" xr:uid="{00000000-0005-0000-0000-0000D0240000}"/>
    <cellStyle name="Percent 3 2 3 2 3 2" xfId="3937" xr:uid="{00000000-0005-0000-0000-0000D1240000}"/>
    <cellStyle name="Percent 3 2 3 2 3 2 2" xfId="6377" xr:uid="{00000000-0005-0000-0000-0000D2240000}"/>
    <cellStyle name="Percent 3 2 3 2 3 2 2 2" xfId="9952" xr:uid="{00000000-0005-0000-0000-0000D3240000}"/>
    <cellStyle name="Percent 3 2 3 2 3 2 3" xfId="9951" xr:uid="{00000000-0005-0000-0000-0000D4240000}"/>
    <cellStyle name="Percent 3 2 3 2 4" xfId="2102" xr:uid="{00000000-0005-0000-0000-0000D5240000}"/>
    <cellStyle name="Percent 3 2 3 2 4 2" xfId="3938" xr:uid="{00000000-0005-0000-0000-0000D6240000}"/>
    <cellStyle name="Percent 3 2 3 2 4 2 2" xfId="6378" xr:uid="{00000000-0005-0000-0000-0000D7240000}"/>
    <cellStyle name="Percent 3 2 3 2 4 2 2 2" xfId="9954" xr:uid="{00000000-0005-0000-0000-0000D8240000}"/>
    <cellStyle name="Percent 3 2 3 2 4 2 3" xfId="9953" xr:uid="{00000000-0005-0000-0000-0000D9240000}"/>
    <cellStyle name="Percent 3 2 3 2 5" xfId="3939" xr:uid="{00000000-0005-0000-0000-0000DA240000}"/>
    <cellStyle name="Percent 3 2 3 2 5 2" xfId="6379" xr:uid="{00000000-0005-0000-0000-0000DB240000}"/>
    <cellStyle name="Percent 3 2 3 2 5 2 2" xfId="9956" xr:uid="{00000000-0005-0000-0000-0000DC240000}"/>
    <cellStyle name="Percent 3 2 3 2 5 3" xfId="9955" xr:uid="{00000000-0005-0000-0000-0000DD240000}"/>
    <cellStyle name="Percent 3 2 3 3" xfId="2103" xr:uid="{00000000-0005-0000-0000-0000DE240000}"/>
    <cellStyle name="Percent 3 2 3 3 2" xfId="3940" xr:uid="{00000000-0005-0000-0000-0000DF240000}"/>
    <cellStyle name="Percent 3 2 3 3 2 2" xfId="6380" xr:uid="{00000000-0005-0000-0000-0000E0240000}"/>
    <cellStyle name="Percent 3 2 3 3 2 2 2" xfId="9958" xr:uid="{00000000-0005-0000-0000-0000E1240000}"/>
    <cellStyle name="Percent 3 2 3 3 2 3" xfId="9957" xr:uid="{00000000-0005-0000-0000-0000E2240000}"/>
    <cellStyle name="Percent 3 2 3 4" xfId="2104" xr:uid="{00000000-0005-0000-0000-0000E3240000}"/>
    <cellStyle name="Percent 3 2 3 4 2" xfId="3941" xr:uid="{00000000-0005-0000-0000-0000E4240000}"/>
    <cellStyle name="Percent 3 2 3 4 2 2" xfId="6381" xr:uid="{00000000-0005-0000-0000-0000E5240000}"/>
    <cellStyle name="Percent 3 2 3 4 2 2 2" xfId="9960" xr:uid="{00000000-0005-0000-0000-0000E6240000}"/>
    <cellStyle name="Percent 3 2 3 4 2 3" xfId="9959" xr:uid="{00000000-0005-0000-0000-0000E7240000}"/>
    <cellStyle name="Percent 3 2 3 5" xfId="2105" xr:uid="{00000000-0005-0000-0000-0000E8240000}"/>
    <cellStyle name="Percent 3 2 3 5 2" xfId="3942" xr:uid="{00000000-0005-0000-0000-0000E9240000}"/>
    <cellStyle name="Percent 3 2 3 5 2 2" xfId="6382" xr:uid="{00000000-0005-0000-0000-0000EA240000}"/>
    <cellStyle name="Percent 3 2 3 5 2 2 2" xfId="9962" xr:uid="{00000000-0005-0000-0000-0000EB240000}"/>
    <cellStyle name="Percent 3 2 3 5 2 3" xfId="9961" xr:uid="{00000000-0005-0000-0000-0000EC240000}"/>
    <cellStyle name="Percent 3 2 3 6" xfId="3943" xr:uid="{00000000-0005-0000-0000-0000ED240000}"/>
    <cellStyle name="Percent 3 2 3 6 2" xfId="6383" xr:uid="{00000000-0005-0000-0000-0000EE240000}"/>
    <cellStyle name="Percent 3 2 3 6 2 2" xfId="9964" xr:uid="{00000000-0005-0000-0000-0000EF240000}"/>
    <cellStyle name="Percent 3 2 3 6 3" xfId="9963" xr:uid="{00000000-0005-0000-0000-0000F0240000}"/>
    <cellStyle name="Percent 3 2 4" xfId="2106" xr:uid="{00000000-0005-0000-0000-0000F1240000}"/>
    <cellStyle name="Percent 3 2 5" xfId="2107" xr:uid="{00000000-0005-0000-0000-0000F2240000}"/>
    <cellStyle name="Percent 3 2 5 2" xfId="6384" xr:uid="{00000000-0005-0000-0000-0000F3240000}"/>
    <cellStyle name="Percent 3 2 5 2 2" xfId="9966" xr:uid="{00000000-0005-0000-0000-0000F4240000}"/>
    <cellStyle name="Percent 3 2 5 3" xfId="9965" xr:uid="{00000000-0005-0000-0000-0000F5240000}"/>
    <cellStyle name="Percent 3 2 5 4" xfId="3944" xr:uid="{00000000-0005-0000-0000-0000F6240000}"/>
    <cellStyle name="Percent 3 2 6" xfId="3945" xr:uid="{00000000-0005-0000-0000-0000F7240000}"/>
    <cellStyle name="Percent 3 2 7" xfId="6538" xr:uid="{00000000-0005-0000-0000-0000F8240000}"/>
    <cellStyle name="Percent 3 2 7 2" xfId="9948" xr:uid="{00000000-0005-0000-0000-0000F9240000}"/>
    <cellStyle name="Percent 3 2 8" xfId="6601" xr:uid="{00000000-0005-0000-0000-0000FA240000}"/>
    <cellStyle name="Percent 3 2 9" xfId="6617" xr:uid="{00000000-0005-0000-0000-0000FB240000}"/>
    <cellStyle name="Percent 3 3" xfId="2108" xr:uid="{00000000-0005-0000-0000-0000FC240000}"/>
    <cellStyle name="Percent 3 3 2" xfId="2109" xr:uid="{00000000-0005-0000-0000-0000FD240000}"/>
    <cellStyle name="Percent 3 3 2 2" xfId="6386" xr:uid="{00000000-0005-0000-0000-0000FE240000}"/>
    <cellStyle name="Percent 3 3 2 2 2" xfId="9969" xr:uid="{00000000-0005-0000-0000-0000FF240000}"/>
    <cellStyle name="Percent 3 3 2 3" xfId="9968" xr:uid="{00000000-0005-0000-0000-000000250000}"/>
    <cellStyle name="Percent 3 3 2 4" xfId="3946" xr:uid="{00000000-0005-0000-0000-000001250000}"/>
    <cellStyle name="Percent 3 3 3" xfId="3947" xr:uid="{00000000-0005-0000-0000-000002250000}"/>
    <cellStyle name="Percent 3 3 4" xfId="6385" xr:uid="{00000000-0005-0000-0000-000003250000}"/>
    <cellStyle name="Percent 3 3 4 2" xfId="9970" xr:uid="{00000000-0005-0000-0000-000004250000}"/>
    <cellStyle name="Percent 3 3 5" xfId="9967" xr:uid="{00000000-0005-0000-0000-000005250000}"/>
    <cellStyle name="Percent 3 3 6" xfId="6714" xr:uid="{00000000-0005-0000-0000-000006250000}"/>
    <cellStyle name="Percent 3 4" xfId="2110" xr:uid="{00000000-0005-0000-0000-000007250000}"/>
    <cellStyle name="Percent 3 4 2" xfId="2111" xr:uid="{00000000-0005-0000-0000-000008250000}"/>
    <cellStyle name="Percent 3 4 2 2" xfId="2112" xr:uid="{00000000-0005-0000-0000-000009250000}"/>
    <cellStyle name="Percent 3 4 2 2 2" xfId="3948" xr:uid="{00000000-0005-0000-0000-00000A250000}"/>
    <cellStyle name="Percent 3 4 2 2 2 2" xfId="6387" xr:uid="{00000000-0005-0000-0000-00000B250000}"/>
    <cellStyle name="Percent 3 4 2 2 2 2 2" xfId="9972" xr:uid="{00000000-0005-0000-0000-00000C250000}"/>
    <cellStyle name="Percent 3 4 2 2 2 3" xfId="9971" xr:uid="{00000000-0005-0000-0000-00000D250000}"/>
    <cellStyle name="Percent 3 4 2 3" xfId="2113" xr:uid="{00000000-0005-0000-0000-00000E250000}"/>
    <cellStyle name="Percent 3 4 2 3 2" xfId="3949" xr:uid="{00000000-0005-0000-0000-00000F250000}"/>
    <cellStyle name="Percent 3 4 2 3 2 2" xfId="6388" xr:uid="{00000000-0005-0000-0000-000010250000}"/>
    <cellStyle name="Percent 3 4 2 3 2 2 2" xfId="9974" xr:uid="{00000000-0005-0000-0000-000011250000}"/>
    <cellStyle name="Percent 3 4 2 3 2 3" xfId="9973" xr:uid="{00000000-0005-0000-0000-000012250000}"/>
    <cellStyle name="Percent 3 4 2 4" xfId="2114" xr:uid="{00000000-0005-0000-0000-000013250000}"/>
    <cellStyle name="Percent 3 4 2 4 2" xfId="3950" xr:uid="{00000000-0005-0000-0000-000014250000}"/>
    <cellStyle name="Percent 3 4 2 4 2 2" xfId="6389" xr:uid="{00000000-0005-0000-0000-000015250000}"/>
    <cellStyle name="Percent 3 4 2 4 2 2 2" xfId="9976" xr:uid="{00000000-0005-0000-0000-000016250000}"/>
    <cellStyle name="Percent 3 4 2 4 2 3" xfId="9975" xr:uid="{00000000-0005-0000-0000-000017250000}"/>
    <cellStyle name="Percent 3 4 2 5" xfId="3951" xr:uid="{00000000-0005-0000-0000-000018250000}"/>
    <cellStyle name="Percent 3 4 2 5 2" xfId="6390" xr:uid="{00000000-0005-0000-0000-000019250000}"/>
    <cellStyle name="Percent 3 4 2 5 2 2" xfId="9978" xr:uid="{00000000-0005-0000-0000-00001A250000}"/>
    <cellStyle name="Percent 3 4 2 5 3" xfId="9977" xr:uid="{00000000-0005-0000-0000-00001B250000}"/>
    <cellStyle name="Percent 3 4 3" xfId="2115" xr:uid="{00000000-0005-0000-0000-00001C250000}"/>
    <cellStyle name="Percent 3 4 3 2" xfId="3952" xr:uid="{00000000-0005-0000-0000-00001D250000}"/>
    <cellStyle name="Percent 3 4 3 2 2" xfId="6391" xr:uid="{00000000-0005-0000-0000-00001E250000}"/>
    <cellStyle name="Percent 3 4 3 2 2 2" xfId="9980" xr:uid="{00000000-0005-0000-0000-00001F250000}"/>
    <cellStyle name="Percent 3 4 3 2 3" xfId="9979" xr:uid="{00000000-0005-0000-0000-000020250000}"/>
    <cellStyle name="Percent 3 4 4" xfId="2116" xr:uid="{00000000-0005-0000-0000-000021250000}"/>
    <cellStyle name="Percent 3 4 4 2" xfId="3953" xr:uid="{00000000-0005-0000-0000-000022250000}"/>
    <cellStyle name="Percent 3 4 4 2 2" xfId="6392" xr:uid="{00000000-0005-0000-0000-000023250000}"/>
    <cellStyle name="Percent 3 4 4 2 2 2" xfId="9982" xr:uid="{00000000-0005-0000-0000-000024250000}"/>
    <cellStyle name="Percent 3 4 4 2 3" xfId="9981" xr:uid="{00000000-0005-0000-0000-000025250000}"/>
    <cellStyle name="Percent 3 4 5" xfId="2117" xr:uid="{00000000-0005-0000-0000-000026250000}"/>
    <cellStyle name="Percent 3 4 5 2" xfId="3954" xr:uid="{00000000-0005-0000-0000-000027250000}"/>
    <cellStyle name="Percent 3 4 5 2 2" xfId="6393" xr:uid="{00000000-0005-0000-0000-000028250000}"/>
    <cellStyle name="Percent 3 4 5 2 2 2" xfId="9984" xr:uid="{00000000-0005-0000-0000-000029250000}"/>
    <cellStyle name="Percent 3 4 5 2 3" xfId="9983" xr:uid="{00000000-0005-0000-0000-00002A250000}"/>
    <cellStyle name="Percent 3 4 6" xfId="2118" xr:uid="{00000000-0005-0000-0000-00002B250000}"/>
    <cellStyle name="Percent 3 4 6 2" xfId="6394" xr:uid="{00000000-0005-0000-0000-00002C250000}"/>
    <cellStyle name="Percent 3 4 6 2 2" xfId="9986" xr:uid="{00000000-0005-0000-0000-00002D250000}"/>
    <cellStyle name="Percent 3 4 6 3" xfId="9985" xr:uid="{00000000-0005-0000-0000-00002E250000}"/>
    <cellStyle name="Percent 3 4 6 4" xfId="3955" xr:uid="{00000000-0005-0000-0000-00002F250000}"/>
    <cellStyle name="Percent 3 5" xfId="2119" xr:uid="{00000000-0005-0000-0000-000030250000}"/>
    <cellStyle name="Percent 3 6" xfId="2120" xr:uid="{00000000-0005-0000-0000-000031250000}"/>
    <cellStyle name="Percent 3 6 2" xfId="6395" xr:uid="{00000000-0005-0000-0000-000032250000}"/>
    <cellStyle name="Percent 3 6 2 2" xfId="9988" xr:uid="{00000000-0005-0000-0000-000033250000}"/>
    <cellStyle name="Percent 3 6 3" xfId="9987" xr:uid="{00000000-0005-0000-0000-000034250000}"/>
    <cellStyle name="Percent 3 6 4" xfId="3956" xr:uid="{00000000-0005-0000-0000-000035250000}"/>
    <cellStyle name="Percent 3 7" xfId="3957" xr:uid="{00000000-0005-0000-0000-000036250000}"/>
    <cellStyle name="Percent 4" xfId="2121" xr:uid="{00000000-0005-0000-0000-000037250000}"/>
    <cellStyle name="Percent 4 2" xfId="2122" xr:uid="{00000000-0005-0000-0000-000038250000}"/>
    <cellStyle name="Percent 4 2 2" xfId="2123" xr:uid="{00000000-0005-0000-0000-000039250000}"/>
    <cellStyle name="Percent 4 2 2 2" xfId="2124" xr:uid="{00000000-0005-0000-0000-00003A250000}"/>
    <cellStyle name="Percent 4 2 2 2 2" xfId="2125" xr:uid="{00000000-0005-0000-0000-00003B250000}"/>
    <cellStyle name="Percent 4 2 2 2 2 2" xfId="3958" xr:uid="{00000000-0005-0000-0000-00003C250000}"/>
    <cellStyle name="Percent 4 2 2 2 2 2 2" xfId="6396" xr:uid="{00000000-0005-0000-0000-00003D250000}"/>
    <cellStyle name="Percent 4 2 2 2 2 2 2 2" xfId="9990" xr:uid="{00000000-0005-0000-0000-00003E250000}"/>
    <cellStyle name="Percent 4 2 2 2 2 2 3" xfId="9989" xr:uid="{00000000-0005-0000-0000-00003F250000}"/>
    <cellStyle name="Percent 4 2 2 2 3" xfId="2126" xr:uid="{00000000-0005-0000-0000-000040250000}"/>
    <cellStyle name="Percent 4 2 2 2 3 2" xfId="3959" xr:uid="{00000000-0005-0000-0000-000041250000}"/>
    <cellStyle name="Percent 4 2 2 2 3 2 2" xfId="6397" xr:uid="{00000000-0005-0000-0000-000042250000}"/>
    <cellStyle name="Percent 4 2 2 2 3 2 2 2" xfId="9992" xr:uid="{00000000-0005-0000-0000-000043250000}"/>
    <cellStyle name="Percent 4 2 2 2 3 2 3" xfId="9991" xr:uid="{00000000-0005-0000-0000-000044250000}"/>
    <cellStyle name="Percent 4 2 2 2 4" xfId="2127" xr:uid="{00000000-0005-0000-0000-000045250000}"/>
    <cellStyle name="Percent 4 2 2 2 4 2" xfId="3960" xr:uid="{00000000-0005-0000-0000-000046250000}"/>
    <cellStyle name="Percent 4 2 2 2 4 2 2" xfId="6398" xr:uid="{00000000-0005-0000-0000-000047250000}"/>
    <cellStyle name="Percent 4 2 2 2 4 2 2 2" xfId="9994" xr:uid="{00000000-0005-0000-0000-000048250000}"/>
    <cellStyle name="Percent 4 2 2 2 4 2 3" xfId="9993" xr:uid="{00000000-0005-0000-0000-000049250000}"/>
    <cellStyle name="Percent 4 2 2 2 5" xfId="3961" xr:uid="{00000000-0005-0000-0000-00004A250000}"/>
    <cellStyle name="Percent 4 2 2 2 5 2" xfId="6399" xr:uid="{00000000-0005-0000-0000-00004B250000}"/>
    <cellStyle name="Percent 4 2 2 2 5 2 2" xfId="9996" xr:uid="{00000000-0005-0000-0000-00004C250000}"/>
    <cellStyle name="Percent 4 2 2 2 5 3" xfId="9995" xr:uid="{00000000-0005-0000-0000-00004D250000}"/>
    <cellStyle name="Percent 4 2 2 3" xfId="2128" xr:uid="{00000000-0005-0000-0000-00004E250000}"/>
    <cellStyle name="Percent 4 2 2 3 2" xfId="3962" xr:uid="{00000000-0005-0000-0000-00004F250000}"/>
    <cellStyle name="Percent 4 2 2 3 2 2" xfId="6400" xr:uid="{00000000-0005-0000-0000-000050250000}"/>
    <cellStyle name="Percent 4 2 2 3 2 2 2" xfId="9998" xr:uid="{00000000-0005-0000-0000-000051250000}"/>
    <cellStyle name="Percent 4 2 2 3 2 3" xfId="9997" xr:uid="{00000000-0005-0000-0000-000052250000}"/>
    <cellStyle name="Percent 4 2 2 4" xfId="2129" xr:uid="{00000000-0005-0000-0000-000053250000}"/>
    <cellStyle name="Percent 4 2 2 4 2" xfId="3963" xr:uid="{00000000-0005-0000-0000-000054250000}"/>
    <cellStyle name="Percent 4 2 2 4 2 2" xfId="6401" xr:uid="{00000000-0005-0000-0000-000055250000}"/>
    <cellStyle name="Percent 4 2 2 4 2 2 2" xfId="10000" xr:uid="{00000000-0005-0000-0000-000056250000}"/>
    <cellStyle name="Percent 4 2 2 4 2 3" xfId="9999" xr:uid="{00000000-0005-0000-0000-000057250000}"/>
    <cellStyle name="Percent 4 2 2 5" xfId="2130" xr:uid="{00000000-0005-0000-0000-000058250000}"/>
    <cellStyle name="Percent 4 2 2 5 2" xfId="3964" xr:uid="{00000000-0005-0000-0000-000059250000}"/>
    <cellStyle name="Percent 4 2 2 5 2 2" xfId="6402" xr:uid="{00000000-0005-0000-0000-00005A250000}"/>
    <cellStyle name="Percent 4 2 2 5 2 2 2" xfId="10002" xr:uid="{00000000-0005-0000-0000-00005B250000}"/>
    <cellStyle name="Percent 4 2 2 5 2 3" xfId="10001" xr:uid="{00000000-0005-0000-0000-00005C250000}"/>
    <cellStyle name="Percent 4 2 2 6" xfId="3965" xr:uid="{00000000-0005-0000-0000-00005D250000}"/>
    <cellStyle name="Percent 4 2 2 6 2" xfId="6403" xr:uid="{00000000-0005-0000-0000-00005E250000}"/>
    <cellStyle name="Percent 4 2 2 6 2 2" xfId="10004" xr:uid="{00000000-0005-0000-0000-00005F250000}"/>
    <cellStyle name="Percent 4 2 2 6 3" xfId="10003" xr:uid="{00000000-0005-0000-0000-000060250000}"/>
    <cellStyle name="Percent 4 2 3" xfId="2131" xr:uid="{00000000-0005-0000-0000-000061250000}"/>
    <cellStyle name="Percent 4 2 3 2" xfId="2132" xr:uid="{00000000-0005-0000-0000-000062250000}"/>
    <cellStyle name="Percent 4 2 3 2 2" xfId="2133" xr:uid="{00000000-0005-0000-0000-000063250000}"/>
    <cellStyle name="Percent 4 2 3 2 2 2" xfId="3966" xr:uid="{00000000-0005-0000-0000-000064250000}"/>
    <cellStyle name="Percent 4 2 3 2 2 2 2" xfId="6404" xr:uid="{00000000-0005-0000-0000-000065250000}"/>
    <cellStyle name="Percent 4 2 3 2 2 2 2 2" xfId="10006" xr:uid="{00000000-0005-0000-0000-000066250000}"/>
    <cellStyle name="Percent 4 2 3 2 2 2 3" xfId="10005" xr:uid="{00000000-0005-0000-0000-000067250000}"/>
    <cellStyle name="Percent 4 2 3 2 3" xfId="2134" xr:uid="{00000000-0005-0000-0000-000068250000}"/>
    <cellStyle name="Percent 4 2 3 2 3 2" xfId="3967" xr:uid="{00000000-0005-0000-0000-000069250000}"/>
    <cellStyle name="Percent 4 2 3 2 3 2 2" xfId="6405" xr:uid="{00000000-0005-0000-0000-00006A250000}"/>
    <cellStyle name="Percent 4 2 3 2 3 2 2 2" xfId="10008" xr:uid="{00000000-0005-0000-0000-00006B250000}"/>
    <cellStyle name="Percent 4 2 3 2 3 2 3" xfId="10007" xr:uid="{00000000-0005-0000-0000-00006C250000}"/>
    <cellStyle name="Percent 4 2 3 2 4" xfId="2135" xr:uid="{00000000-0005-0000-0000-00006D250000}"/>
    <cellStyle name="Percent 4 2 3 2 4 2" xfId="3968" xr:uid="{00000000-0005-0000-0000-00006E250000}"/>
    <cellStyle name="Percent 4 2 3 2 4 2 2" xfId="6406" xr:uid="{00000000-0005-0000-0000-00006F250000}"/>
    <cellStyle name="Percent 4 2 3 2 4 2 2 2" xfId="10010" xr:uid="{00000000-0005-0000-0000-000070250000}"/>
    <cellStyle name="Percent 4 2 3 2 4 2 3" xfId="10009" xr:uid="{00000000-0005-0000-0000-000071250000}"/>
    <cellStyle name="Percent 4 2 3 2 5" xfId="3969" xr:uid="{00000000-0005-0000-0000-000072250000}"/>
    <cellStyle name="Percent 4 2 3 2 5 2" xfId="6407" xr:uid="{00000000-0005-0000-0000-000073250000}"/>
    <cellStyle name="Percent 4 2 3 2 5 2 2" xfId="10012" xr:uid="{00000000-0005-0000-0000-000074250000}"/>
    <cellStyle name="Percent 4 2 3 2 5 3" xfId="10011" xr:uid="{00000000-0005-0000-0000-000075250000}"/>
    <cellStyle name="Percent 4 2 3 3" xfId="2136" xr:uid="{00000000-0005-0000-0000-000076250000}"/>
    <cellStyle name="Percent 4 2 3 3 2" xfId="3970" xr:uid="{00000000-0005-0000-0000-000077250000}"/>
    <cellStyle name="Percent 4 2 3 3 2 2" xfId="6408" xr:uid="{00000000-0005-0000-0000-000078250000}"/>
    <cellStyle name="Percent 4 2 3 3 2 2 2" xfId="10014" xr:uid="{00000000-0005-0000-0000-000079250000}"/>
    <cellStyle name="Percent 4 2 3 3 2 3" xfId="10013" xr:uid="{00000000-0005-0000-0000-00007A250000}"/>
    <cellStyle name="Percent 4 2 3 4" xfId="2137" xr:uid="{00000000-0005-0000-0000-00007B250000}"/>
    <cellStyle name="Percent 4 2 3 4 2" xfId="3971" xr:uid="{00000000-0005-0000-0000-00007C250000}"/>
    <cellStyle name="Percent 4 2 3 4 2 2" xfId="6409" xr:uid="{00000000-0005-0000-0000-00007D250000}"/>
    <cellStyle name="Percent 4 2 3 4 2 2 2" xfId="10016" xr:uid="{00000000-0005-0000-0000-00007E250000}"/>
    <cellStyle name="Percent 4 2 3 4 2 3" xfId="10015" xr:uid="{00000000-0005-0000-0000-00007F250000}"/>
    <cellStyle name="Percent 4 2 3 5" xfId="2138" xr:uid="{00000000-0005-0000-0000-000080250000}"/>
    <cellStyle name="Percent 4 2 3 5 2" xfId="3972" xr:uid="{00000000-0005-0000-0000-000081250000}"/>
    <cellStyle name="Percent 4 2 3 5 2 2" xfId="6410" xr:uid="{00000000-0005-0000-0000-000082250000}"/>
    <cellStyle name="Percent 4 2 3 5 2 2 2" xfId="10018" xr:uid="{00000000-0005-0000-0000-000083250000}"/>
    <cellStyle name="Percent 4 2 3 5 2 3" xfId="10017" xr:uid="{00000000-0005-0000-0000-000084250000}"/>
    <cellStyle name="Percent 4 2 3 6" xfId="3973" xr:uid="{00000000-0005-0000-0000-000085250000}"/>
    <cellStyle name="Percent 4 2 3 6 2" xfId="6411" xr:uid="{00000000-0005-0000-0000-000086250000}"/>
    <cellStyle name="Percent 4 2 3 6 2 2" xfId="10020" xr:uid="{00000000-0005-0000-0000-000087250000}"/>
    <cellStyle name="Percent 4 2 3 6 3" xfId="10019" xr:uid="{00000000-0005-0000-0000-000088250000}"/>
    <cellStyle name="Percent 4 2 4" xfId="2139" xr:uid="{00000000-0005-0000-0000-000089250000}"/>
    <cellStyle name="Percent 4 2 4 2" xfId="2140" xr:uid="{00000000-0005-0000-0000-00008A250000}"/>
    <cellStyle name="Percent 4 2 4 2 2" xfId="3974" xr:uid="{00000000-0005-0000-0000-00008B250000}"/>
    <cellStyle name="Percent 4 2 4 2 2 2" xfId="6412" xr:uid="{00000000-0005-0000-0000-00008C250000}"/>
    <cellStyle name="Percent 4 2 4 2 2 2 2" xfId="10022" xr:uid="{00000000-0005-0000-0000-00008D250000}"/>
    <cellStyle name="Percent 4 2 4 2 2 3" xfId="10021" xr:uid="{00000000-0005-0000-0000-00008E250000}"/>
    <cellStyle name="Percent 4 2 4 3" xfId="2141" xr:uid="{00000000-0005-0000-0000-00008F250000}"/>
    <cellStyle name="Percent 4 2 4 3 2" xfId="3975" xr:uid="{00000000-0005-0000-0000-000090250000}"/>
    <cellStyle name="Percent 4 2 4 3 2 2" xfId="6413" xr:uid="{00000000-0005-0000-0000-000091250000}"/>
    <cellStyle name="Percent 4 2 4 3 2 2 2" xfId="10024" xr:uid="{00000000-0005-0000-0000-000092250000}"/>
    <cellStyle name="Percent 4 2 4 3 2 3" xfId="10023" xr:uid="{00000000-0005-0000-0000-000093250000}"/>
    <cellStyle name="Percent 4 2 4 4" xfId="2142" xr:uid="{00000000-0005-0000-0000-000094250000}"/>
    <cellStyle name="Percent 4 2 4 4 2" xfId="3976" xr:uid="{00000000-0005-0000-0000-000095250000}"/>
    <cellStyle name="Percent 4 2 4 4 2 2" xfId="6414" xr:uid="{00000000-0005-0000-0000-000096250000}"/>
    <cellStyle name="Percent 4 2 4 4 2 2 2" xfId="10026" xr:uid="{00000000-0005-0000-0000-000097250000}"/>
    <cellStyle name="Percent 4 2 4 4 2 3" xfId="10025" xr:uid="{00000000-0005-0000-0000-000098250000}"/>
    <cellStyle name="Percent 4 2 4 5" xfId="3977" xr:uid="{00000000-0005-0000-0000-000099250000}"/>
    <cellStyle name="Percent 4 2 4 5 2" xfId="6415" xr:uid="{00000000-0005-0000-0000-00009A250000}"/>
    <cellStyle name="Percent 4 2 4 5 2 2" xfId="10028" xr:uid="{00000000-0005-0000-0000-00009B250000}"/>
    <cellStyle name="Percent 4 2 4 5 3" xfId="10027" xr:uid="{00000000-0005-0000-0000-00009C250000}"/>
    <cellStyle name="Percent 4 2 5" xfId="2143" xr:uid="{00000000-0005-0000-0000-00009D250000}"/>
    <cellStyle name="Percent 4 2 5 2" xfId="3978" xr:uid="{00000000-0005-0000-0000-00009E250000}"/>
    <cellStyle name="Percent 4 2 5 2 2" xfId="6416" xr:uid="{00000000-0005-0000-0000-00009F250000}"/>
    <cellStyle name="Percent 4 2 5 2 2 2" xfId="10030" xr:uid="{00000000-0005-0000-0000-0000A0250000}"/>
    <cellStyle name="Percent 4 2 5 2 3" xfId="10029" xr:uid="{00000000-0005-0000-0000-0000A1250000}"/>
    <cellStyle name="Percent 4 2 6" xfId="2144" xr:uid="{00000000-0005-0000-0000-0000A2250000}"/>
    <cellStyle name="Percent 4 2 6 2" xfId="3979" xr:uid="{00000000-0005-0000-0000-0000A3250000}"/>
    <cellStyle name="Percent 4 2 6 2 2" xfId="6417" xr:uid="{00000000-0005-0000-0000-0000A4250000}"/>
    <cellStyle name="Percent 4 2 6 2 2 2" xfId="10032" xr:uid="{00000000-0005-0000-0000-0000A5250000}"/>
    <cellStyle name="Percent 4 2 6 2 3" xfId="10031" xr:uid="{00000000-0005-0000-0000-0000A6250000}"/>
    <cellStyle name="Percent 4 2 7" xfId="2145" xr:uid="{00000000-0005-0000-0000-0000A7250000}"/>
    <cellStyle name="Percent 4 2 7 2" xfId="3980" xr:uid="{00000000-0005-0000-0000-0000A8250000}"/>
    <cellStyle name="Percent 4 2 7 2 2" xfId="6418" xr:uid="{00000000-0005-0000-0000-0000A9250000}"/>
    <cellStyle name="Percent 4 2 7 2 2 2" xfId="10034" xr:uid="{00000000-0005-0000-0000-0000AA250000}"/>
    <cellStyle name="Percent 4 2 7 2 3" xfId="10033" xr:uid="{00000000-0005-0000-0000-0000AB250000}"/>
    <cellStyle name="Percent 4 2 8" xfId="3981" xr:uid="{00000000-0005-0000-0000-0000AC250000}"/>
    <cellStyle name="Percent 4 2 8 2" xfId="6419" xr:uid="{00000000-0005-0000-0000-0000AD250000}"/>
    <cellStyle name="Percent 4 2 8 2 2" xfId="10036" xr:uid="{00000000-0005-0000-0000-0000AE250000}"/>
    <cellStyle name="Percent 4 2 8 3" xfId="10035" xr:uid="{00000000-0005-0000-0000-0000AF250000}"/>
    <cellStyle name="Percent 4 3" xfId="2146" xr:uid="{00000000-0005-0000-0000-0000B0250000}"/>
    <cellStyle name="Percent 4 3 2" xfId="2147" xr:uid="{00000000-0005-0000-0000-0000B1250000}"/>
    <cellStyle name="Percent 4 3 2 2" xfId="2148" xr:uid="{00000000-0005-0000-0000-0000B2250000}"/>
    <cellStyle name="Percent 4 3 2 2 2" xfId="2149" xr:uid="{00000000-0005-0000-0000-0000B3250000}"/>
    <cellStyle name="Percent 4 3 2 2 2 2" xfId="3982" xr:uid="{00000000-0005-0000-0000-0000B4250000}"/>
    <cellStyle name="Percent 4 3 2 2 2 2 2" xfId="6420" xr:uid="{00000000-0005-0000-0000-0000B5250000}"/>
    <cellStyle name="Percent 4 3 2 2 2 2 2 2" xfId="10038" xr:uid="{00000000-0005-0000-0000-0000B6250000}"/>
    <cellStyle name="Percent 4 3 2 2 2 2 3" xfId="10037" xr:uid="{00000000-0005-0000-0000-0000B7250000}"/>
    <cellStyle name="Percent 4 3 2 2 3" xfId="2150" xr:uid="{00000000-0005-0000-0000-0000B8250000}"/>
    <cellStyle name="Percent 4 3 2 2 3 2" xfId="3983" xr:uid="{00000000-0005-0000-0000-0000B9250000}"/>
    <cellStyle name="Percent 4 3 2 2 3 2 2" xfId="6421" xr:uid="{00000000-0005-0000-0000-0000BA250000}"/>
    <cellStyle name="Percent 4 3 2 2 3 2 2 2" xfId="10040" xr:uid="{00000000-0005-0000-0000-0000BB250000}"/>
    <cellStyle name="Percent 4 3 2 2 3 2 3" xfId="10039" xr:uid="{00000000-0005-0000-0000-0000BC250000}"/>
    <cellStyle name="Percent 4 3 2 2 4" xfId="2151" xr:uid="{00000000-0005-0000-0000-0000BD250000}"/>
    <cellStyle name="Percent 4 3 2 2 4 2" xfId="3984" xr:uid="{00000000-0005-0000-0000-0000BE250000}"/>
    <cellStyle name="Percent 4 3 2 2 4 2 2" xfId="6422" xr:uid="{00000000-0005-0000-0000-0000BF250000}"/>
    <cellStyle name="Percent 4 3 2 2 4 2 2 2" xfId="10042" xr:uid="{00000000-0005-0000-0000-0000C0250000}"/>
    <cellStyle name="Percent 4 3 2 2 4 2 3" xfId="10041" xr:uid="{00000000-0005-0000-0000-0000C1250000}"/>
    <cellStyle name="Percent 4 3 2 2 5" xfId="3985" xr:uid="{00000000-0005-0000-0000-0000C2250000}"/>
    <cellStyle name="Percent 4 3 2 2 5 2" xfId="6423" xr:uid="{00000000-0005-0000-0000-0000C3250000}"/>
    <cellStyle name="Percent 4 3 2 2 5 2 2" xfId="10044" xr:uid="{00000000-0005-0000-0000-0000C4250000}"/>
    <cellStyle name="Percent 4 3 2 2 5 3" xfId="10043" xr:uid="{00000000-0005-0000-0000-0000C5250000}"/>
    <cellStyle name="Percent 4 3 2 3" xfId="2152" xr:uid="{00000000-0005-0000-0000-0000C6250000}"/>
    <cellStyle name="Percent 4 3 2 3 2" xfId="3986" xr:uid="{00000000-0005-0000-0000-0000C7250000}"/>
    <cellStyle name="Percent 4 3 2 3 2 2" xfId="6424" xr:uid="{00000000-0005-0000-0000-0000C8250000}"/>
    <cellStyle name="Percent 4 3 2 3 2 2 2" xfId="10046" xr:uid="{00000000-0005-0000-0000-0000C9250000}"/>
    <cellStyle name="Percent 4 3 2 3 2 3" xfId="10045" xr:uid="{00000000-0005-0000-0000-0000CA250000}"/>
    <cellStyle name="Percent 4 3 2 4" xfId="2153" xr:uid="{00000000-0005-0000-0000-0000CB250000}"/>
    <cellStyle name="Percent 4 3 2 4 2" xfId="3987" xr:uid="{00000000-0005-0000-0000-0000CC250000}"/>
    <cellStyle name="Percent 4 3 2 4 2 2" xfId="6425" xr:uid="{00000000-0005-0000-0000-0000CD250000}"/>
    <cellStyle name="Percent 4 3 2 4 2 2 2" xfId="10048" xr:uid="{00000000-0005-0000-0000-0000CE250000}"/>
    <cellStyle name="Percent 4 3 2 4 2 3" xfId="10047" xr:uid="{00000000-0005-0000-0000-0000CF250000}"/>
    <cellStyle name="Percent 4 3 2 5" xfId="2154" xr:uid="{00000000-0005-0000-0000-0000D0250000}"/>
    <cellStyle name="Percent 4 3 2 5 2" xfId="3988" xr:uid="{00000000-0005-0000-0000-0000D1250000}"/>
    <cellStyle name="Percent 4 3 2 5 2 2" xfId="6426" xr:uid="{00000000-0005-0000-0000-0000D2250000}"/>
    <cellStyle name="Percent 4 3 2 5 2 2 2" xfId="10050" xr:uid="{00000000-0005-0000-0000-0000D3250000}"/>
    <cellStyle name="Percent 4 3 2 5 2 3" xfId="10049" xr:uid="{00000000-0005-0000-0000-0000D4250000}"/>
    <cellStyle name="Percent 4 3 2 6" xfId="3989" xr:uid="{00000000-0005-0000-0000-0000D5250000}"/>
    <cellStyle name="Percent 4 3 2 6 2" xfId="6427" xr:uid="{00000000-0005-0000-0000-0000D6250000}"/>
    <cellStyle name="Percent 4 3 2 6 2 2" xfId="10052" xr:uid="{00000000-0005-0000-0000-0000D7250000}"/>
    <cellStyle name="Percent 4 3 2 6 3" xfId="10051" xr:uid="{00000000-0005-0000-0000-0000D8250000}"/>
    <cellStyle name="Percent 4 3 3" xfId="2155" xr:uid="{00000000-0005-0000-0000-0000D9250000}"/>
    <cellStyle name="Percent 4 3 3 2" xfId="2156" xr:uid="{00000000-0005-0000-0000-0000DA250000}"/>
    <cellStyle name="Percent 4 3 3 2 2" xfId="2157" xr:uid="{00000000-0005-0000-0000-0000DB250000}"/>
    <cellStyle name="Percent 4 3 3 2 2 2" xfId="3990" xr:uid="{00000000-0005-0000-0000-0000DC250000}"/>
    <cellStyle name="Percent 4 3 3 2 2 2 2" xfId="6428" xr:uid="{00000000-0005-0000-0000-0000DD250000}"/>
    <cellStyle name="Percent 4 3 3 2 2 2 2 2" xfId="10054" xr:uid="{00000000-0005-0000-0000-0000DE250000}"/>
    <cellStyle name="Percent 4 3 3 2 2 2 3" xfId="10053" xr:uid="{00000000-0005-0000-0000-0000DF250000}"/>
    <cellStyle name="Percent 4 3 3 2 3" xfId="2158" xr:uid="{00000000-0005-0000-0000-0000E0250000}"/>
    <cellStyle name="Percent 4 3 3 2 3 2" xfId="3991" xr:uid="{00000000-0005-0000-0000-0000E1250000}"/>
    <cellStyle name="Percent 4 3 3 2 3 2 2" xfId="6429" xr:uid="{00000000-0005-0000-0000-0000E2250000}"/>
    <cellStyle name="Percent 4 3 3 2 3 2 2 2" xfId="10056" xr:uid="{00000000-0005-0000-0000-0000E3250000}"/>
    <cellStyle name="Percent 4 3 3 2 3 2 3" xfId="10055" xr:uid="{00000000-0005-0000-0000-0000E4250000}"/>
    <cellStyle name="Percent 4 3 3 2 4" xfId="2159" xr:uid="{00000000-0005-0000-0000-0000E5250000}"/>
    <cellStyle name="Percent 4 3 3 2 4 2" xfId="3992" xr:uid="{00000000-0005-0000-0000-0000E6250000}"/>
    <cellStyle name="Percent 4 3 3 2 4 2 2" xfId="6430" xr:uid="{00000000-0005-0000-0000-0000E7250000}"/>
    <cellStyle name="Percent 4 3 3 2 4 2 2 2" xfId="10058" xr:uid="{00000000-0005-0000-0000-0000E8250000}"/>
    <cellStyle name="Percent 4 3 3 2 4 2 3" xfId="10057" xr:uid="{00000000-0005-0000-0000-0000E9250000}"/>
    <cellStyle name="Percent 4 3 3 2 5" xfId="3993" xr:uid="{00000000-0005-0000-0000-0000EA250000}"/>
    <cellStyle name="Percent 4 3 3 2 5 2" xfId="6431" xr:uid="{00000000-0005-0000-0000-0000EB250000}"/>
    <cellStyle name="Percent 4 3 3 2 5 2 2" xfId="10060" xr:uid="{00000000-0005-0000-0000-0000EC250000}"/>
    <cellStyle name="Percent 4 3 3 2 5 3" xfId="10059" xr:uid="{00000000-0005-0000-0000-0000ED250000}"/>
    <cellStyle name="Percent 4 3 3 3" xfId="2160" xr:uid="{00000000-0005-0000-0000-0000EE250000}"/>
    <cellStyle name="Percent 4 3 3 3 2" xfId="3994" xr:uid="{00000000-0005-0000-0000-0000EF250000}"/>
    <cellStyle name="Percent 4 3 3 3 2 2" xfId="6432" xr:uid="{00000000-0005-0000-0000-0000F0250000}"/>
    <cellStyle name="Percent 4 3 3 3 2 2 2" xfId="10062" xr:uid="{00000000-0005-0000-0000-0000F1250000}"/>
    <cellStyle name="Percent 4 3 3 3 2 3" xfId="10061" xr:uid="{00000000-0005-0000-0000-0000F2250000}"/>
    <cellStyle name="Percent 4 3 3 4" xfId="2161" xr:uid="{00000000-0005-0000-0000-0000F3250000}"/>
    <cellStyle name="Percent 4 3 3 4 2" xfId="3995" xr:uid="{00000000-0005-0000-0000-0000F4250000}"/>
    <cellStyle name="Percent 4 3 3 4 2 2" xfId="6433" xr:uid="{00000000-0005-0000-0000-0000F5250000}"/>
    <cellStyle name="Percent 4 3 3 4 2 2 2" xfId="10064" xr:uid="{00000000-0005-0000-0000-0000F6250000}"/>
    <cellStyle name="Percent 4 3 3 4 2 3" xfId="10063" xr:uid="{00000000-0005-0000-0000-0000F7250000}"/>
    <cellStyle name="Percent 4 3 3 5" xfId="2162" xr:uid="{00000000-0005-0000-0000-0000F8250000}"/>
    <cellStyle name="Percent 4 3 3 5 2" xfId="3996" xr:uid="{00000000-0005-0000-0000-0000F9250000}"/>
    <cellStyle name="Percent 4 3 3 5 2 2" xfId="6434" xr:uid="{00000000-0005-0000-0000-0000FA250000}"/>
    <cellStyle name="Percent 4 3 3 5 2 2 2" xfId="10066" xr:uid="{00000000-0005-0000-0000-0000FB250000}"/>
    <cellStyle name="Percent 4 3 3 5 2 3" xfId="10065" xr:uid="{00000000-0005-0000-0000-0000FC250000}"/>
    <cellStyle name="Percent 4 3 3 6" xfId="3997" xr:uid="{00000000-0005-0000-0000-0000FD250000}"/>
    <cellStyle name="Percent 4 3 3 6 2" xfId="6435" xr:uid="{00000000-0005-0000-0000-0000FE250000}"/>
    <cellStyle name="Percent 4 3 3 6 2 2" xfId="10068" xr:uid="{00000000-0005-0000-0000-0000FF250000}"/>
    <cellStyle name="Percent 4 3 3 6 3" xfId="10067" xr:uid="{00000000-0005-0000-0000-000000260000}"/>
    <cellStyle name="Percent 4 3 4" xfId="2163" xr:uid="{00000000-0005-0000-0000-000001260000}"/>
    <cellStyle name="Percent 4 3 4 2" xfId="2164" xr:uid="{00000000-0005-0000-0000-000002260000}"/>
    <cellStyle name="Percent 4 3 4 2 2" xfId="3998" xr:uid="{00000000-0005-0000-0000-000003260000}"/>
    <cellStyle name="Percent 4 3 4 2 2 2" xfId="6436" xr:uid="{00000000-0005-0000-0000-000004260000}"/>
    <cellStyle name="Percent 4 3 4 2 2 2 2" xfId="10070" xr:uid="{00000000-0005-0000-0000-000005260000}"/>
    <cellStyle name="Percent 4 3 4 2 2 3" xfId="10069" xr:uid="{00000000-0005-0000-0000-000006260000}"/>
    <cellStyle name="Percent 4 3 4 3" xfId="2165" xr:uid="{00000000-0005-0000-0000-000007260000}"/>
    <cellStyle name="Percent 4 3 4 3 2" xfId="3999" xr:uid="{00000000-0005-0000-0000-000008260000}"/>
    <cellStyle name="Percent 4 3 4 3 2 2" xfId="6437" xr:uid="{00000000-0005-0000-0000-000009260000}"/>
    <cellStyle name="Percent 4 3 4 3 2 2 2" xfId="10072" xr:uid="{00000000-0005-0000-0000-00000A260000}"/>
    <cellStyle name="Percent 4 3 4 3 2 3" xfId="10071" xr:uid="{00000000-0005-0000-0000-00000B260000}"/>
    <cellStyle name="Percent 4 3 4 4" xfId="2166" xr:uid="{00000000-0005-0000-0000-00000C260000}"/>
    <cellStyle name="Percent 4 3 4 4 2" xfId="4000" xr:uid="{00000000-0005-0000-0000-00000D260000}"/>
    <cellStyle name="Percent 4 3 4 4 2 2" xfId="6438" xr:uid="{00000000-0005-0000-0000-00000E260000}"/>
    <cellStyle name="Percent 4 3 4 4 2 2 2" xfId="10074" xr:uid="{00000000-0005-0000-0000-00000F260000}"/>
    <cellStyle name="Percent 4 3 4 4 2 3" xfId="10073" xr:uid="{00000000-0005-0000-0000-000010260000}"/>
    <cellStyle name="Percent 4 3 4 5" xfId="4001" xr:uid="{00000000-0005-0000-0000-000011260000}"/>
    <cellStyle name="Percent 4 3 4 5 2" xfId="6439" xr:uid="{00000000-0005-0000-0000-000012260000}"/>
    <cellStyle name="Percent 4 3 4 5 2 2" xfId="10076" xr:uid="{00000000-0005-0000-0000-000013260000}"/>
    <cellStyle name="Percent 4 3 4 5 3" xfId="10075" xr:uid="{00000000-0005-0000-0000-000014260000}"/>
    <cellStyle name="Percent 4 3 5" xfId="2167" xr:uid="{00000000-0005-0000-0000-000015260000}"/>
    <cellStyle name="Percent 4 3 5 2" xfId="4002" xr:uid="{00000000-0005-0000-0000-000016260000}"/>
    <cellStyle name="Percent 4 3 5 2 2" xfId="6440" xr:uid="{00000000-0005-0000-0000-000017260000}"/>
    <cellStyle name="Percent 4 3 5 2 2 2" xfId="10078" xr:uid="{00000000-0005-0000-0000-000018260000}"/>
    <cellStyle name="Percent 4 3 5 2 3" xfId="10077" xr:uid="{00000000-0005-0000-0000-000019260000}"/>
    <cellStyle name="Percent 4 3 6" xfId="2168" xr:uid="{00000000-0005-0000-0000-00001A260000}"/>
    <cellStyle name="Percent 4 3 6 2" xfId="4003" xr:uid="{00000000-0005-0000-0000-00001B260000}"/>
    <cellStyle name="Percent 4 3 6 2 2" xfId="6441" xr:uid="{00000000-0005-0000-0000-00001C260000}"/>
    <cellStyle name="Percent 4 3 6 2 2 2" xfId="10080" xr:uid="{00000000-0005-0000-0000-00001D260000}"/>
    <cellStyle name="Percent 4 3 6 2 3" xfId="10079" xr:uid="{00000000-0005-0000-0000-00001E260000}"/>
    <cellStyle name="Percent 4 3 7" xfId="2169" xr:uid="{00000000-0005-0000-0000-00001F260000}"/>
    <cellStyle name="Percent 4 3 7 2" xfId="4004" xr:uid="{00000000-0005-0000-0000-000020260000}"/>
    <cellStyle name="Percent 4 3 7 2 2" xfId="6442" xr:uid="{00000000-0005-0000-0000-000021260000}"/>
    <cellStyle name="Percent 4 3 7 2 2 2" xfId="10082" xr:uid="{00000000-0005-0000-0000-000022260000}"/>
    <cellStyle name="Percent 4 3 7 2 3" xfId="10081" xr:uid="{00000000-0005-0000-0000-000023260000}"/>
    <cellStyle name="Percent 4 3 8" xfId="4005" xr:uid="{00000000-0005-0000-0000-000024260000}"/>
    <cellStyle name="Percent 4 3 8 2" xfId="6443" xr:uid="{00000000-0005-0000-0000-000025260000}"/>
    <cellStyle name="Percent 4 3 8 2 2" xfId="10084" xr:uid="{00000000-0005-0000-0000-000026260000}"/>
    <cellStyle name="Percent 4 3 8 3" xfId="10083" xr:uid="{00000000-0005-0000-0000-000027260000}"/>
    <cellStyle name="Percent 4 4" xfId="4345" xr:uid="{00000000-0005-0000-0000-000028260000}"/>
    <cellStyle name="Percent 4 5" xfId="2428" xr:uid="{00000000-0005-0000-0000-000029260000}"/>
    <cellStyle name="Percent 5" xfId="2170" xr:uid="{00000000-0005-0000-0000-00002A260000}"/>
    <cellStyle name="Percent 5 2" xfId="2171" xr:uid="{00000000-0005-0000-0000-00002B260000}"/>
    <cellStyle name="Percent 5 2 2" xfId="2172" xr:uid="{00000000-0005-0000-0000-00002C260000}"/>
    <cellStyle name="Percent 5 2 2 2" xfId="2173" xr:uid="{00000000-0005-0000-0000-00002D260000}"/>
    <cellStyle name="Percent 5 2 2 2 2" xfId="4006" xr:uid="{00000000-0005-0000-0000-00002E260000}"/>
    <cellStyle name="Percent 5 2 2 2 2 2" xfId="6444" xr:uid="{00000000-0005-0000-0000-00002F260000}"/>
    <cellStyle name="Percent 5 2 2 2 2 2 2" xfId="10086" xr:uid="{00000000-0005-0000-0000-000030260000}"/>
    <cellStyle name="Percent 5 2 2 2 2 3" xfId="10085" xr:uid="{00000000-0005-0000-0000-000031260000}"/>
    <cellStyle name="Percent 5 2 2 3" xfId="2174" xr:uid="{00000000-0005-0000-0000-000032260000}"/>
    <cellStyle name="Percent 5 2 2 3 2" xfId="4007" xr:uid="{00000000-0005-0000-0000-000033260000}"/>
    <cellStyle name="Percent 5 2 2 3 2 2" xfId="6445" xr:uid="{00000000-0005-0000-0000-000034260000}"/>
    <cellStyle name="Percent 5 2 2 3 2 2 2" xfId="10088" xr:uid="{00000000-0005-0000-0000-000035260000}"/>
    <cellStyle name="Percent 5 2 2 3 2 3" xfId="10087" xr:uid="{00000000-0005-0000-0000-000036260000}"/>
    <cellStyle name="Percent 5 2 2 4" xfId="2175" xr:uid="{00000000-0005-0000-0000-000037260000}"/>
    <cellStyle name="Percent 5 2 2 4 2" xfId="4008" xr:uid="{00000000-0005-0000-0000-000038260000}"/>
    <cellStyle name="Percent 5 2 2 4 2 2" xfId="6446" xr:uid="{00000000-0005-0000-0000-000039260000}"/>
    <cellStyle name="Percent 5 2 2 4 2 2 2" xfId="10090" xr:uid="{00000000-0005-0000-0000-00003A260000}"/>
    <cellStyle name="Percent 5 2 2 4 2 3" xfId="10089" xr:uid="{00000000-0005-0000-0000-00003B260000}"/>
    <cellStyle name="Percent 5 2 2 5" xfId="4009" xr:uid="{00000000-0005-0000-0000-00003C260000}"/>
    <cellStyle name="Percent 5 2 2 5 2" xfId="6447" xr:uid="{00000000-0005-0000-0000-00003D260000}"/>
    <cellStyle name="Percent 5 2 2 5 2 2" xfId="10092" xr:uid="{00000000-0005-0000-0000-00003E260000}"/>
    <cellStyle name="Percent 5 2 2 5 3" xfId="10091" xr:uid="{00000000-0005-0000-0000-00003F260000}"/>
    <cellStyle name="Percent 5 2 3" xfId="2176" xr:uid="{00000000-0005-0000-0000-000040260000}"/>
    <cellStyle name="Percent 5 2 3 2" xfId="4010" xr:uid="{00000000-0005-0000-0000-000041260000}"/>
    <cellStyle name="Percent 5 2 3 2 2" xfId="6448" xr:uid="{00000000-0005-0000-0000-000042260000}"/>
    <cellStyle name="Percent 5 2 3 2 2 2" xfId="10094" xr:uid="{00000000-0005-0000-0000-000043260000}"/>
    <cellStyle name="Percent 5 2 3 2 3" xfId="10093" xr:uid="{00000000-0005-0000-0000-000044260000}"/>
    <cellStyle name="Percent 5 2 4" xfId="2177" xr:uid="{00000000-0005-0000-0000-000045260000}"/>
    <cellStyle name="Percent 5 2 4 2" xfId="4011" xr:uid="{00000000-0005-0000-0000-000046260000}"/>
    <cellStyle name="Percent 5 2 4 2 2" xfId="6449" xr:uid="{00000000-0005-0000-0000-000047260000}"/>
    <cellStyle name="Percent 5 2 4 2 2 2" xfId="10096" xr:uid="{00000000-0005-0000-0000-000048260000}"/>
    <cellStyle name="Percent 5 2 4 2 3" xfId="10095" xr:uid="{00000000-0005-0000-0000-000049260000}"/>
    <cellStyle name="Percent 5 2 5" xfId="2178" xr:uid="{00000000-0005-0000-0000-00004A260000}"/>
    <cellStyle name="Percent 5 2 5 2" xfId="4012" xr:uid="{00000000-0005-0000-0000-00004B260000}"/>
    <cellStyle name="Percent 5 2 5 2 2" xfId="6450" xr:uid="{00000000-0005-0000-0000-00004C260000}"/>
    <cellStyle name="Percent 5 2 5 2 2 2" xfId="10098" xr:uid="{00000000-0005-0000-0000-00004D260000}"/>
    <cellStyle name="Percent 5 2 5 2 3" xfId="10097" xr:uid="{00000000-0005-0000-0000-00004E260000}"/>
    <cellStyle name="Percent 5 2 6" xfId="4013" xr:uid="{00000000-0005-0000-0000-00004F260000}"/>
    <cellStyle name="Percent 5 2 6 2" xfId="6451" xr:uid="{00000000-0005-0000-0000-000050260000}"/>
    <cellStyle name="Percent 5 2 6 2 2" xfId="10100" xr:uid="{00000000-0005-0000-0000-000051260000}"/>
    <cellStyle name="Percent 5 2 6 3" xfId="10099" xr:uid="{00000000-0005-0000-0000-000052260000}"/>
    <cellStyle name="Percent 5 3" xfId="2179" xr:uid="{00000000-0005-0000-0000-000053260000}"/>
    <cellStyle name="Percent 5 3 2" xfId="2180" xr:uid="{00000000-0005-0000-0000-000054260000}"/>
    <cellStyle name="Percent 5 3 2 2" xfId="2181" xr:uid="{00000000-0005-0000-0000-000055260000}"/>
    <cellStyle name="Percent 5 3 2 2 2" xfId="4014" xr:uid="{00000000-0005-0000-0000-000056260000}"/>
    <cellStyle name="Percent 5 3 2 2 2 2" xfId="6452" xr:uid="{00000000-0005-0000-0000-000057260000}"/>
    <cellStyle name="Percent 5 3 2 2 2 2 2" xfId="10102" xr:uid="{00000000-0005-0000-0000-000058260000}"/>
    <cellStyle name="Percent 5 3 2 2 2 3" xfId="10101" xr:uid="{00000000-0005-0000-0000-000059260000}"/>
    <cellStyle name="Percent 5 3 2 3" xfId="2182" xr:uid="{00000000-0005-0000-0000-00005A260000}"/>
    <cellStyle name="Percent 5 3 2 3 2" xfId="4015" xr:uid="{00000000-0005-0000-0000-00005B260000}"/>
    <cellStyle name="Percent 5 3 2 3 2 2" xfId="6453" xr:uid="{00000000-0005-0000-0000-00005C260000}"/>
    <cellStyle name="Percent 5 3 2 3 2 2 2" xfId="10104" xr:uid="{00000000-0005-0000-0000-00005D260000}"/>
    <cellStyle name="Percent 5 3 2 3 2 3" xfId="10103" xr:uid="{00000000-0005-0000-0000-00005E260000}"/>
    <cellStyle name="Percent 5 3 2 4" xfId="2183" xr:uid="{00000000-0005-0000-0000-00005F260000}"/>
    <cellStyle name="Percent 5 3 2 4 2" xfId="4016" xr:uid="{00000000-0005-0000-0000-000060260000}"/>
    <cellStyle name="Percent 5 3 2 4 2 2" xfId="6454" xr:uid="{00000000-0005-0000-0000-000061260000}"/>
    <cellStyle name="Percent 5 3 2 4 2 2 2" xfId="10106" xr:uid="{00000000-0005-0000-0000-000062260000}"/>
    <cellStyle name="Percent 5 3 2 4 2 3" xfId="10105" xr:uid="{00000000-0005-0000-0000-000063260000}"/>
    <cellStyle name="Percent 5 3 2 5" xfId="4017" xr:uid="{00000000-0005-0000-0000-000064260000}"/>
    <cellStyle name="Percent 5 3 2 5 2" xfId="6455" xr:uid="{00000000-0005-0000-0000-000065260000}"/>
    <cellStyle name="Percent 5 3 2 5 2 2" xfId="10108" xr:uid="{00000000-0005-0000-0000-000066260000}"/>
    <cellStyle name="Percent 5 3 2 5 3" xfId="10107" xr:uid="{00000000-0005-0000-0000-000067260000}"/>
    <cellStyle name="Percent 5 3 3" xfId="2184" xr:uid="{00000000-0005-0000-0000-000068260000}"/>
    <cellStyle name="Percent 5 3 3 2" xfId="4018" xr:uid="{00000000-0005-0000-0000-000069260000}"/>
    <cellStyle name="Percent 5 3 3 2 2" xfId="6456" xr:uid="{00000000-0005-0000-0000-00006A260000}"/>
    <cellStyle name="Percent 5 3 3 2 2 2" xfId="10110" xr:uid="{00000000-0005-0000-0000-00006B260000}"/>
    <cellStyle name="Percent 5 3 3 2 3" xfId="10109" xr:uid="{00000000-0005-0000-0000-00006C260000}"/>
    <cellStyle name="Percent 5 3 4" xfId="2185" xr:uid="{00000000-0005-0000-0000-00006D260000}"/>
    <cellStyle name="Percent 5 3 4 2" xfId="4019" xr:uid="{00000000-0005-0000-0000-00006E260000}"/>
    <cellStyle name="Percent 5 3 4 2 2" xfId="6457" xr:uid="{00000000-0005-0000-0000-00006F260000}"/>
    <cellStyle name="Percent 5 3 4 2 2 2" xfId="10112" xr:uid="{00000000-0005-0000-0000-000070260000}"/>
    <cellStyle name="Percent 5 3 4 2 3" xfId="10111" xr:uid="{00000000-0005-0000-0000-000071260000}"/>
    <cellStyle name="Percent 5 3 5" xfId="2186" xr:uid="{00000000-0005-0000-0000-000072260000}"/>
    <cellStyle name="Percent 5 3 5 2" xfId="4020" xr:uid="{00000000-0005-0000-0000-000073260000}"/>
    <cellStyle name="Percent 5 3 5 2 2" xfId="6458" xr:uid="{00000000-0005-0000-0000-000074260000}"/>
    <cellStyle name="Percent 5 3 5 2 2 2" xfId="10114" xr:uid="{00000000-0005-0000-0000-000075260000}"/>
    <cellStyle name="Percent 5 3 5 2 3" xfId="10113" xr:uid="{00000000-0005-0000-0000-000076260000}"/>
    <cellStyle name="Percent 5 3 6" xfId="4021" xr:uid="{00000000-0005-0000-0000-000077260000}"/>
    <cellStyle name="Percent 5 3 6 2" xfId="6459" xr:uid="{00000000-0005-0000-0000-000078260000}"/>
    <cellStyle name="Percent 5 3 6 2 2" xfId="10116" xr:uid="{00000000-0005-0000-0000-000079260000}"/>
    <cellStyle name="Percent 5 3 6 3" xfId="10115" xr:uid="{00000000-0005-0000-0000-00007A260000}"/>
    <cellStyle name="Percent 5 4" xfId="2187" xr:uid="{00000000-0005-0000-0000-00007B260000}"/>
    <cellStyle name="Percent 5 4 2" xfId="2188" xr:uid="{00000000-0005-0000-0000-00007C260000}"/>
    <cellStyle name="Percent 5 4 2 2" xfId="4022" xr:uid="{00000000-0005-0000-0000-00007D260000}"/>
    <cellStyle name="Percent 5 4 2 2 2" xfId="6460" xr:uid="{00000000-0005-0000-0000-00007E260000}"/>
    <cellStyle name="Percent 5 4 2 2 2 2" xfId="10118" xr:uid="{00000000-0005-0000-0000-00007F260000}"/>
    <cellStyle name="Percent 5 4 2 2 3" xfId="10117" xr:uid="{00000000-0005-0000-0000-000080260000}"/>
    <cellStyle name="Percent 5 4 3" xfId="2189" xr:uid="{00000000-0005-0000-0000-000081260000}"/>
    <cellStyle name="Percent 5 4 3 2" xfId="4023" xr:uid="{00000000-0005-0000-0000-000082260000}"/>
    <cellStyle name="Percent 5 4 3 2 2" xfId="6461" xr:uid="{00000000-0005-0000-0000-000083260000}"/>
    <cellStyle name="Percent 5 4 3 2 2 2" xfId="10120" xr:uid="{00000000-0005-0000-0000-000084260000}"/>
    <cellStyle name="Percent 5 4 3 2 3" xfId="10119" xr:uid="{00000000-0005-0000-0000-000085260000}"/>
    <cellStyle name="Percent 5 4 4" xfId="2190" xr:uid="{00000000-0005-0000-0000-000086260000}"/>
    <cellStyle name="Percent 5 4 4 2" xfId="4024" xr:uid="{00000000-0005-0000-0000-000087260000}"/>
    <cellStyle name="Percent 5 4 4 2 2" xfId="6462" xr:uid="{00000000-0005-0000-0000-000088260000}"/>
    <cellStyle name="Percent 5 4 4 2 2 2" xfId="10122" xr:uid="{00000000-0005-0000-0000-000089260000}"/>
    <cellStyle name="Percent 5 4 4 2 3" xfId="10121" xr:uid="{00000000-0005-0000-0000-00008A260000}"/>
    <cellStyle name="Percent 5 4 5" xfId="4025" xr:uid="{00000000-0005-0000-0000-00008B260000}"/>
    <cellStyle name="Percent 5 4 5 2" xfId="6463" xr:uid="{00000000-0005-0000-0000-00008C260000}"/>
    <cellStyle name="Percent 5 4 5 2 2" xfId="10124" xr:uid="{00000000-0005-0000-0000-00008D260000}"/>
    <cellStyle name="Percent 5 4 5 3" xfId="10123" xr:uid="{00000000-0005-0000-0000-00008E260000}"/>
    <cellStyle name="Percent 5 5" xfId="2191" xr:uid="{00000000-0005-0000-0000-00008F260000}"/>
    <cellStyle name="Percent 5 5 2" xfId="4026" xr:uid="{00000000-0005-0000-0000-000090260000}"/>
    <cellStyle name="Percent 5 5 2 2" xfId="6464" xr:uid="{00000000-0005-0000-0000-000091260000}"/>
    <cellStyle name="Percent 5 5 2 2 2" xfId="10126" xr:uid="{00000000-0005-0000-0000-000092260000}"/>
    <cellStyle name="Percent 5 5 2 3" xfId="10125" xr:uid="{00000000-0005-0000-0000-000093260000}"/>
    <cellStyle name="Percent 5 6" xfId="2192" xr:uid="{00000000-0005-0000-0000-000094260000}"/>
    <cellStyle name="Percent 5 6 2" xfId="4027" xr:uid="{00000000-0005-0000-0000-000095260000}"/>
    <cellStyle name="Percent 5 6 2 2" xfId="6465" xr:uid="{00000000-0005-0000-0000-000096260000}"/>
    <cellStyle name="Percent 5 6 2 2 2" xfId="10128" xr:uid="{00000000-0005-0000-0000-000097260000}"/>
    <cellStyle name="Percent 5 6 2 3" xfId="10127" xr:uid="{00000000-0005-0000-0000-000098260000}"/>
    <cellStyle name="Percent 5 7" xfId="2193" xr:uid="{00000000-0005-0000-0000-000099260000}"/>
    <cellStyle name="Percent 5 7 2" xfId="4028" xr:uid="{00000000-0005-0000-0000-00009A260000}"/>
    <cellStyle name="Percent 5 7 2 2" xfId="6466" xr:uid="{00000000-0005-0000-0000-00009B260000}"/>
    <cellStyle name="Percent 5 7 2 2 2" xfId="10130" xr:uid="{00000000-0005-0000-0000-00009C260000}"/>
    <cellStyle name="Percent 5 7 2 3" xfId="10129" xr:uid="{00000000-0005-0000-0000-00009D260000}"/>
    <cellStyle name="Percent 5 8" xfId="4029" xr:uid="{00000000-0005-0000-0000-00009E260000}"/>
    <cellStyle name="Percent 5 8 2" xfId="6467" xr:uid="{00000000-0005-0000-0000-00009F260000}"/>
    <cellStyle name="Percent 5 8 2 2" xfId="10132" xr:uid="{00000000-0005-0000-0000-0000A0260000}"/>
    <cellStyle name="Percent 5 8 3" xfId="10131" xr:uid="{00000000-0005-0000-0000-0000A1260000}"/>
    <cellStyle name="Percent 6" xfId="6584" xr:uid="{00000000-0005-0000-0000-0000A2260000}"/>
    <cellStyle name="Porcentaje" xfId="2" builtinId="5"/>
    <cellStyle name="Porcentaje 2" xfId="2194" xr:uid="{00000000-0005-0000-0000-0000A4260000}"/>
    <cellStyle name="Porcentaje 2 2" xfId="2195" xr:uid="{00000000-0005-0000-0000-0000A5260000}"/>
    <cellStyle name="Porcentaje 2 2 2" xfId="2196" xr:uid="{00000000-0005-0000-0000-0000A6260000}"/>
    <cellStyle name="Porcentaje 2 2 3" xfId="4482" xr:uid="{00000000-0005-0000-0000-0000A7260000}"/>
    <cellStyle name="Porcentaje 2 3" xfId="4138" xr:uid="{00000000-0005-0000-0000-0000A8260000}"/>
    <cellStyle name="Porcentaje 2 4" xfId="4202" xr:uid="{00000000-0005-0000-0000-0000A9260000}"/>
    <cellStyle name="Porcentaje 3" xfId="2197" xr:uid="{00000000-0005-0000-0000-0000AA260000}"/>
    <cellStyle name="Porcentaje 3 2" xfId="2198" xr:uid="{00000000-0005-0000-0000-0000AB260000}"/>
    <cellStyle name="Porcentaje 3 2 2" xfId="4203" xr:uid="{00000000-0005-0000-0000-0000AC260000}"/>
    <cellStyle name="Porcentaje 3 3" xfId="2199" xr:uid="{00000000-0005-0000-0000-0000AD260000}"/>
    <cellStyle name="Porcentaje 4" xfId="4030" xr:uid="{00000000-0005-0000-0000-0000AE260000}"/>
    <cellStyle name="Porcentaje 4 2" xfId="4483" xr:uid="{00000000-0005-0000-0000-0000AF260000}"/>
    <cellStyle name="Porcentaje 5" xfId="4031" xr:uid="{00000000-0005-0000-0000-0000B0260000}"/>
    <cellStyle name="Porcentaje 6" xfId="6618" xr:uid="{00000000-0005-0000-0000-0000B1260000}"/>
    <cellStyle name="Porcentual 10" xfId="2200" xr:uid="{00000000-0005-0000-0000-0000B2260000}"/>
    <cellStyle name="Porcentual 10 2" xfId="4346" xr:uid="{00000000-0005-0000-0000-0000B3260000}"/>
    <cellStyle name="Porcentual 10 2 2" xfId="10134" xr:uid="{00000000-0005-0000-0000-0000B4260000}"/>
    <cellStyle name="Porcentual 10 3" xfId="10133" xr:uid="{00000000-0005-0000-0000-0000B5260000}"/>
    <cellStyle name="Porcentual 11" xfId="2429" xr:uid="{00000000-0005-0000-0000-0000B6260000}"/>
    <cellStyle name="Porcentual 11 2" xfId="4347" xr:uid="{00000000-0005-0000-0000-0000B7260000}"/>
    <cellStyle name="Porcentual 11 3" xfId="10135" xr:uid="{00000000-0005-0000-0000-0000B8260000}"/>
    <cellStyle name="Porcentual 12" xfId="2530" xr:uid="{00000000-0005-0000-0000-0000B9260000}"/>
    <cellStyle name="Porcentual 12 2" xfId="4507" xr:uid="{00000000-0005-0000-0000-0000BA260000}"/>
    <cellStyle name="Porcentual 12 2 2" xfId="10137" xr:uid="{00000000-0005-0000-0000-0000BB260000}"/>
    <cellStyle name="Porcentual 12 3" xfId="10136" xr:uid="{00000000-0005-0000-0000-0000BC260000}"/>
    <cellStyle name="Porcentual 13" xfId="2564" xr:uid="{00000000-0005-0000-0000-0000BD260000}"/>
    <cellStyle name="Porcentual 13 2" xfId="6468" xr:uid="{00000000-0005-0000-0000-0000BE260000}"/>
    <cellStyle name="Porcentual 13 3" xfId="6733" xr:uid="{00000000-0005-0000-0000-0000BF260000}"/>
    <cellStyle name="Porcentual 14" xfId="6494" xr:uid="{00000000-0005-0000-0000-0000C0260000}"/>
    <cellStyle name="Porcentual 14 2" xfId="10138" xr:uid="{00000000-0005-0000-0000-0000C1260000}"/>
    <cellStyle name="Porcentual 15" xfId="10139" xr:uid="{00000000-0005-0000-0000-0000C2260000}"/>
    <cellStyle name="Porcentual 2" xfId="2201" xr:uid="{00000000-0005-0000-0000-0000C3260000}"/>
    <cellStyle name="Porcentual 2 2" xfId="3" xr:uid="{00000000-0005-0000-0000-0000C4260000}"/>
    <cellStyle name="Porcentual 2 2 2" xfId="2202" xr:uid="{00000000-0005-0000-0000-0000C5260000}"/>
    <cellStyle name="Porcentual 2 2 2 2" xfId="4484" xr:uid="{00000000-0005-0000-0000-0000C6260000}"/>
    <cellStyle name="Porcentual 2 2 2 3" xfId="10140" xr:uid="{00000000-0005-0000-0000-0000C7260000}"/>
    <cellStyle name="Porcentual 2 2 2 4" xfId="2430" xr:uid="{00000000-0005-0000-0000-0000C8260000}"/>
    <cellStyle name="Porcentual 2 2 3" xfId="2203" xr:uid="{00000000-0005-0000-0000-0000C9260000}"/>
    <cellStyle name="Porcentual 2 2 4" xfId="2204" xr:uid="{00000000-0005-0000-0000-0000CA260000}"/>
    <cellStyle name="Porcentual 2 3" xfId="2205" xr:uid="{00000000-0005-0000-0000-0000CB260000}"/>
    <cellStyle name="Porcentual 2 3 2" xfId="2206" xr:uid="{00000000-0005-0000-0000-0000CC260000}"/>
    <cellStyle name="Porcentual 2 3 2 2" xfId="4485" xr:uid="{00000000-0005-0000-0000-0000CD260000}"/>
    <cellStyle name="Porcentual 2 3 3" xfId="2207" xr:uid="{00000000-0005-0000-0000-0000CE260000}"/>
    <cellStyle name="Porcentual 2 4" xfId="2208" xr:uid="{00000000-0005-0000-0000-0000CF260000}"/>
    <cellStyle name="Porcentual 2 5" xfId="2209" xr:uid="{00000000-0005-0000-0000-0000D0260000}"/>
    <cellStyle name="Porcentual 2 6" xfId="2210" xr:uid="{00000000-0005-0000-0000-0000D1260000}"/>
    <cellStyle name="Porcentual 2 7" xfId="2211" xr:uid="{00000000-0005-0000-0000-0000D2260000}"/>
    <cellStyle name="Porcentual 2 7 2" xfId="4032" xr:uid="{00000000-0005-0000-0000-0000D3260000}"/>
    <cellStyle name="Porcentual 2 8" xfId="2212" xr:uid="{00000000-0005-0000-0000-0000D4260000}"/>
    <cellStyle name="Porcentual 2_ANALISIS COSTOS PORTICOS GRAN TECHO" xfId="2213" xr:uid="{00000000-0005-0000-0000-0000D5260000}"/>
    <cellStyle name="Porcentual 3" xfId="2214" xr:uid="{00000000-0005-0000-0000-0000D6260000}"/>
    <cellStyle name="Porcentual 3 10" xfId="2215" xr:uid="{00000000-0005-0000-0000-0000D7260000}"/>
    <cellStyle name="Porcentual 3 11" xfId="2216" xr:uid="{00000000-0005-0000-0000-0000D8260000}"/>
    <cellStyle name="Porcentual 3 12" xfId="2217" xr:uid="{00000000-0005-0000-0000-0000D9260000}"/>
    <cellStyle name="Porcentual 3 13" xfId="2218" xr:uid="{00000000-0005-0000-0000-0000DA260000}"/>
    <cellStyle name="Porcentual 3 14" xfId="2219" xr:uid="{00000000-0005-0000-0000-0000DB260000}"/>
    <cellStyle name="Porcentual 3 15" xfId="2220" xr:uid="{00000000-0005-0000-0000-0000DC260000}"/>
    <cellStyle name="Porcentual 3 15 2" xfId="2221" xr:uid="{00000000-0005-0000-0000-0000DD260000}"/>
    <cellStyle name="Porcentual 3 16" xfId="2222" xr:uid="{00000000-0005-0000-0000-0000DE260000}"/>
    <cellStyle name="Porcentual 3 16 2" xfId="4033" xr:uid="{00000000-0005-0000-0000-0000DF260000}"/>
    <cellStyle name="Porcentual 3 17" xfId="4348" xr:uid="{00000000-0005-0000-0000-0000E0260000}"/>
    <cellStyle name="Porcentual 3 2" xfId="2223" xr:uid="{00000000-0005-0000-0000-0000E1260000}"/>
    <cellStyle name="Porcentual 3 2 2" xfId="4349" xr:uid="{00000000-0005-0000-0000-0000E2260000}"/>
    <cellStyle name="Porcentual 3 2 3" xfId="6539" xr:uid="{00000000-0005-0000-0000-0000E3260000}"/>
    <cellStyle name="Porcentual 3 2 4" xfId="2431" xr:uid="{00000000-0005-0000-0000-0000E4260000}"/>
    <cellStyle name="Porcentual 3 3" xfId="2224" xr:uid="{00000000-0005-0000-0000-0000E5260000}"/>
    <cellStyle name="Porcentual 3 4" xfId="2225" xr:uid="{00000000-0005-0000-0000-0000E6260000}"/>
    <cellStyle name="Porcentual 3 5" xfId="2226" xr:uid="{00000000-0005-0000-0000-0000E7260000}"/>
    <cellStyle name="Porcentual 3 6" xfId="2227" xr:uid="{00000000-0005-0000-0000-0000E8260000}"/>
    <cellStyle name="Porcentual 3 7" xfId="2228" xr:uid="{00000000-0005-0000-0000-0000E9260000}"/>
    <cellStyle name="Porcentual 3 8" xfId="2229" xr:uid="{00000000-0005-0000-0000-0000EA260000}"/>
    <cellStyle name="Porcentual 3 9" xfId="2230" xr:uid="{00000000-0005-0000-0000-0000EB260000}"/>
    <cellStyle name="Porcentual 4" xfId="2231" xr:uid="{00000000-0005-0000-0000-0000EC260000}"/>
    <cellStyle name="Porcentual 4 2" xfId="2232" xr:uid="{00000000-0005-0000-0000-0000ED260000}"/>
    <cellStyle name="Porcentual 4 3" xfId="2233" xr:uid="{00000000-0005-0000-0000-0000EE260000}"/>
    <cellStyle name="Porcentual 4 4" xfId="2234" xr:uid="{00000000-0005-0000-0000-0000EF260000}"/>
    <cellStyle name="Porcentual 5" xfId="2235" xr:uid="{00000000-0005-0000-0000-0000F0260000}"/>
    <cellStyle name="Porcentual 5 2" xfId="2236" xr:uid="{00000000-0005-0000-0000-0000F1260000}"/>
    <cellStyle name="Porcentual 5 2 2" xfId="2237" xr:uid="{00000000-0005-0000-0000-0000F2260000}"/>
    <cellStyle name="Porcentual 5 2 2 2" xfId="4352" xr:uid="{00000000-0005-0000-0000-0000F3260000}"/>
    <cellStyle name="Porcentual 5 2 3" xfId="2238" xr:uid="{00000000-0005-0000-0000-0000F4260000}"/>
    <cellStyle name="Porcentual 5 2 3 2" xfId="6469" xr:uid="{00000000-0005-0000-0000-0000F5260000}"/>
    <cellStyle name="Porcentual 5 2 3 2 2" xfId="10143" xr:uid="{00000000-0005-0000-0000-0000F6260000}"/>
    <cellStyle name="Porcentual 5 2 3 3" xfId="10142" xr:uid="{00000000-0005-0000-0000-0000F7260000}"/>
    <cellStyle name="Porcentual 5 2 3 4" xfId="4034" xr:uid="{00000000-0005-0000-0000-0000F8260000}"/>
    <cellStyle name="Porcentual 5 2 4" xfId="4351" xr:uid="{00000000-0005-0000-0000-0000F9260000}"/>
    <cellStyle name="Porcentual 5 3" xfId="2239" xr:uid="{00000000-0005-0000-0000-0000FA260000}"/>
    <cellStyle name="Porcentual 5 3 2" xfId="6470" xr:uid="{00000000-0005-0000-0000-0000FB260000}"/>
    <cellStyle name="Porcentual 5 3 2 2" xfId="10145" xr:uid="{00000000-0005-0000-0000-0000FC260000}"/>
    <cellStyle name="Porcentual 5 3 3" xfId="10144" xr:uid="{00000000-0005-0000-0000-0000FD260000}"/>
    <cellStyle name="Porcentual 5 4" xfId="2240" xr:uid="{00000000-0005-0000-0000-0000FE260000}"/>
    <cellStyle name="Porcentual 5 4 2" xfId="4035" xr:uid="{00000000-0005-0000-0000-0000FF260000}"/>
    <cellStyle name="Porcentual 5 5" xfId="2241" xr:uid="{00000000-0005-0000-0000-000000270000}"/>
    <cellStyle name="Porcentual 5 5 2" xfId="6471" xr:uid="{00000000-0005-0000-0000-000001270000}"/>
    <cellStyle name="Porcentual 5 5 2 2" xfId="10147" xr:uid="{00000000-0005-0000-0000-000002270000}"/>
    <cellStyle name="Porcentual 5 5 3" xfId="10146" xr:uid="{00000000-0005-0000-0000-000003270000}"/>
    <cellStyle name="Porcentual 5 5 4" xfId="4036" xr:uid="{00000000-0005-0000-0000-000004270000}"/>
    <cellStyle name="Porcentual 5 6" xfId="4350" xr:uid="{00000000-0005-0000-0000-000005270000}"/>
    <cellStyle name="Porcentual 5 7" xfId="10141" xr:uid="{00000000-0005-0000-0000-000006270000}"/>
    <cellStyle name="Porcentual 6" xfId="2242" xr:uid="{00000000-0005-0000-0000-000007270000}"/>
    <cellStyle name="Porcentual 6 2" xfId="2243" xr:uid="{00000000-0005-0000-0000-000008270000}"/>
    <cellStyle name="Porcentual 6 3" xfId="2244" xr:uid="{00000000-0005-0000-0000-000009270000}"/>
    <cellStyle name="Porcentual 6 4" xfId="2245" xr:uid="{00000000-0005-0000-0000-00000A270000}"/>
    <cellStyle name="Porcentual 7" xfId="2246" xr:uid="{00000000-0005-0000-0000-00000B270000}"/>
    <cellStyle name="Porcentual 7 2" xfId="4486" xr:uid="{00000000-0005-0000-0000-00000C270000}"/>
    <cellStyle name="Porcentual 7 2 2" xfId="10149" xr:uid="{00000000-0005-0000-0000-00000D270000}"/>
    <cellStyle name="Porcentual 7 2 3" xfId="10148" xr:uid="{00000000-0005-0000-0000-00000E270000}"/>
    <cellStyle name="Porcentual 7 3" xfId="4353" xr:uid="{00000000-0005-0000-0000-00000F270000}"/>
    <cellStyle name="Porcentual 8" xfId="2247" xr:uid="{00000000-0005-0000-0000-000010270000}"/>
    <cellStyle name="Porcentual 8 2" xfId="4354" xr:uid="{00000000-0005-0000-0000-000011270000}"/>
    <cellStyle name="Porcentual 9" xfId="2248" xr:uid="{00000000-0005-0000-0000-000012270000}"/>
    <cellStyle name="Porcentual 9 2" xfId="4037" xr:uid="{00000000-0005-0000-0000-000013270000}"/>
    <cellStyle name="Porcentual 9 2 2" xfId="6472" xr:uid="{00000000-0005-0000-0000-000014270000}"/>
    <cellStyle name="Porcentual 9 2 2 2" xfId="10152" xr:uid="{00000000-0005-0000-0000-000015270000}"/>
    <cellStyle name="Porcentual 9 2 3" xfId="10151" xr:uid="{00000000-0005-0000-0000-000016270000}"/>
    <cellStyle name="Porcentual 9 3" xfId="4355" xr:uid="{00000000-0005-0000-0000-000017270000}"/>
    <cellStyle name="Porcentual 9 3 2" xfId="10153" xr:uid="{00000000-0005-0000-0000-000018270000}"/>
    <cellStyle name="Porcentual 9 4" xfId="10150" xr:uid="{00000000-0005-0000-0000-000019270000}"/>
    <cellStyle name="Porcentual 9 5" xfId="2432" xr:uid="{00000000-0005-0000-0000-00001A270000}"/>
    <cellStyle name="Punto0" xfId="4204" xr:uid="{00000000-0005-0000-0000-00001B270000}"/>
    <cellStyle name="RM" xfId="4038" xr:uid="{00000000-0005-0000-0000-00001C270000}"/>
    <cellStyle name="Salida 2" xfId="2249" xr:uid="{00000000-0005-0000-0000-00001D270000}"/>
    <cellStyle name="Salida 2 10" xfId="4487" xr:uid="{00000000-0005-0000-0000-00001E270000}"/>
    <cellStyle name="Salida 2 10 2" xfId="10155" xr:uid="{00000000-0005-0000-0000-00001F270000}"/>
    <cellStyle name="Salida 2 11" xfId="10154" xr:uid="{00000000-0005-0000-0000-000020270000}"/>
    <cellStyle name="Salida 2 12" xfId="2434" xr:uid="{00000000-0005-0000-0000-000021270000}"/>
    <cellStyle name="Salida 2 2" xfId="4039" xr:uid="{00000000-0005-0000-0000-000022270000}"/>
    <cellStyle name="Salida 2 2 2" xfId="4040" xr:uid="{00000000-0005-0000-0000-000023270000}"/>
    <cellStyle name="Salida 2 2 2 2" xfId="10157" xr:uid="{00000000-0005-0000-0000-000024270000}"/>
    <cellStyle name="Salida 2 2 3" xfId="4041" xr:uid="{00000000-0005-0000-0000-000025270000}"/>
    <cellStyle name="Salida 2 2 3 2" xfId="10158" xr:uid="{00000000-0005-0000-0000-000026270000}"/>
    <cellStyle name="Salida 2 2 4" xfId="10156" xr:uid="{00000000-0005-0000-0000-000027270000}"/>
    <cellStyle name="Salida 2 3" xfId="4042" xr:uid="{00000000-0005-0000-0000-000028270000}"/>
    <cellStyle name="Salida 2 3 2" xfId="10159" xr:uid="{00000000-0005-0000-0000-000029270000}"/>
    <cellStyle name="Salida 2 4" xfId="4043" xr:uid="{00000000-0005-0000-0000-00002A270000}"/>
    <cellStyle name="Salida 2 4 2" xfId="10160" xr:uid="{00000000-0005-0000-0000-00002B270000}"/>
    <cellStyle name="Salida 2 5" xfId="4044" xr:uid="{00000000-0005-0000-0000-00002C270000}"/>
    <cellStyle name="Salida 2 5 2" xfId="10161" xr:uid="{00000000-0005-0000-0000-00002D270000}"/>
    <cellStyle name="Salida 2 6" xfId="4045" xr:uid="{00000000-0005-0000-0000-00002E270000}"/>
    <cellStyle name="Salida 2 6 2" xfId="10162" xr:uid="{00000000-0005-0000-0000-00002F270000}"/>
    <cellStyle name="Salida 2 7" xfId="4046" xr:uid="{00000000-0005-0000-0000-000030270000}"/>
    <cellStyle name="Salida 2 7 2" xfId="10163" xr:uid="{00000000-0005-0000-0000-000031270000}"/>
    <cellStyle name="Salida 2 8" xfId="4047" xr:uid="{00000000-0005-0000-0000-000032270000}"/>
    <cellStyle name="Salida 2 8 2" xfId="10164" xr:uid="{00000000-0005-0000-0000-000033270000}"/>
    <cellStyle name="Salida 2 9" xfId="4048" xr:uid="{00000000-0005-0000-0000-000034270000}"/>
    <cellStyle name="Salida 2 9 2" xfId="10165" xr:uid="{00000000-0005-0000-0000-000035270000}"/>
    <cellStyle name="Salida 3" xfId="2250" xr:uid="{00000000-0005-0000-0000-000036270000}"/>
    <cellStyle name="Salida 3 10" xfId="10166" xr:uid="{00000000-0005-0000-0000-000037270000}"/>
    <cellStyle name="Salida 3 11" xfId="2435" xr:uid="{00000000-0005-0000-0000-000038270000}"/>
    <cellStyle name="Salida 3 2" xfId="4049" xr:uid="{00000000-0005-0000-0000-000039270000}"/>
    <cellStyle name="Salida 3 2 2" xfId="4050" xr:uid="{00000000-0005-0000-0000-00003A270000}"/>
    <cellStyle name="Salida 3 2 2 2" xfId="10168" xr:uid="{00000000-0005-0000-0000-00003B270000}"/>
    <cellStyle name="Salida 3 2 3" xfId="4051" xr:uid="{00000000-0005-0000-0000-00003C270000}"/>
    <cellStyle name="Salida 3 2 3 2" xfId="10169" xr:uid="{00000000-0005-0000-0000-00003D270000}"/>
    <cellStyle name="Salida 3 2 4" xfId="10167" xr:uid="{00000000-0005-0000-0000-00003E270000}"/>
    <cellStyle name="Salida 3 3" xfId="4052" xr:uid="{00000000-0005-0000-0000-00003F270000}"/>
    <cellStyle name="Salida 3 3 2" xfId="10170" xr:uid="{00000000-0005-0000-0000-000040270000}"/>
    <cellStyle name="Salida 3 4" xfId="4053" xr:uid="{00000000-0005-0000-0000-000041270000}"/>
    <cellStyle name="Salida 3 4 2" xfId="10171" xr:uid="{00000000-0005-0000-0000-000042270000}"/>
    <cellStyle name="Salida 3 5" xfId="4054" xr:uid="{00000000-0005-0000-0000-000043270000}"/>
    <cellStyle name="Salida 3 5 2" xfId="10172" xr:uid="{00000000-0005-0000-0000-000044270000}"/>
    <cellStyle name="Salida 3 6" xfId="4055" xr:uid="{00000000-0005-0000-0000-000045270000}"/>
    <cellStyle name="Salida 3 6 2" xfId="10173" xr:uid="{00000000-0005-0000-0000-000046270000}"/>
    <cellStyle name="Salida 3 7" xfId="4056" xr:uid="{00000000-0005-0000-0000-000047270000}"/>
    <cellStyle name="Salida 3 7 2" xfId="10174" xr:uid="{00000000-0005-0000-0000-000048270000}"/>
    <cellStyle name="Salida 3 8" xfId="4057" xr:uid="{00000000-0005-0000-0000-000049270000}"/>
    <cellStyle name="Salida 3 8 2" xfId="10175" xr:uid="{00000000-0005-0000-0000-00004A270000}"/>
    <cellStyle name="Salida 3 9" xfId="4058" xr:uid="{00000000-0005-0000-0000-00004B270000}"/>
    <cellStyle name="Salida 3 9 2" xfId="10176" xr:uid="{00000000-0005-0000-0000-00004C270000}"/>
    <cellStyle name="Salida 4" xfId="2251" xr:uid="{00000000-0005-0000-0000-00004D270000}"/>
    <cellStyle name="Salida 4 10" xfId="10177" xr:uid="{00000000-0005-0000-0000-00004E270000}"/>
    <cellStyle name="Salida 4 11" xfId="2436" xr:uid="{00000000-0005-0000-0000-00004F270000}"/>
    <cellStyle name="Salida 4 2" xfId="4059" xr:uid="{00000000-0005-0000-0000-000050270000}"/>
    <cellStyle name="Salida 4 2 2" xfId="4060" xr:uid="{00000000-0005-0000-0000-000051270000}"/>
    <cellStyle name="Salida 4 2 2 2" xfId="10179" xr:uid="{00000000-0005-0000-0000-000052270000}"/>
    <cellStyle name="Salida 4 2 3" xfId="4061" xr:uid="{00000000-0005-0000-0000-000053270000}"/>
    <cellStyle name="Salida 4 2 3 2" xfId="10180" xr:uid="{00000000-0005-0000-0000-000054270000}"/>
    <cellStyle name="Salida 4 2 4" xfId="10178" xr:uid="{00000000-0005-0000-0000-000055270000}"/>
    <cellStyle name="Salida 4 3" xfId="4062" xr:uid="{00000000-0005-0000-0000-000056270000}"/>
    <cellStyle name="Salida 4 3 2" xfId="10181" xr:uid="{00000000-0005-0000-0000-000057270000}"/>
    <cellStyle name="Salida 4 4" xfId="4063" xr:uid="{00000000-0005-0000-0000-000058270000}"/>
    <cellStyle name="Salida 4 4 2" xfId="10182" xr:uid="{00000000-0005-0000-0000-000059270000}"/>
    <cellStyle name="Salida 4 5" xfId="4064" xr:uid="{00000000-0005-0000-0000-00005A270000}"/>
    <cellStyle name="Salida 4 5 2" xfId="10183" xr:uid="{00000000-0005-0000-0000-00005B270000}"/>
    <cellStyle name="Salida 4 6" xfId="4065" xr:uid="{00000000-0005-0000-0000-00005C270000}"/>
    <cellStyle name="Salida 4 6 2" xfId="10184" xr:uid="{00000000-0005-0000-0000-00005D270000}"/>
    <cellStyle name="Salida 4 7" xfId="4066" xr:uid="{00000000-0005-0000-0000-00005E270000}"/>
    <cellStyle name="Salida 4 7 2" xfId="10185" xr:uid="{00000000-0005-0000-0000-00005F270000}"/>
    <cellStyle name="Salida 4 8" xfId="4067" xr:uid="{00000000-0005-0000-0000-000060270000}"/>
    <cellStyle name="Salida 4 8 2" xfId="10186" xr:uid="{00000000-0005-0000-0000-000061270000}"/>
    <cellStyle name="Salida 4 9" xfId="4068" xr:uid="{00000000-0005-0000-0000-000062270000}"/>
    <cellStyle name="Salida 4 9 2" xfId="10187" xr:uid="{00000000-0005-0000-0000-000063270000}"/>
    <cellStyle name="Salida 5" xfId="2433" xr:uid="{00000000-0005-0000-0000-000064270000}"/>
    <cellStyle name="Sheet Title" xfId="2252" xr:uid="{00000000-0005-0000-0000-000065270000}"/>
    <cellStyle name="Texto de advertencia 2" xfId="2253" xr:uid="{00000000-0005-0000-0000-000066270000}"/>
    <cellStyle name="Texto de advertencia 2 2" xfId="4488" xr:uid="{00000000-0005-0000-0000-000067270000}"/>
    <cellStyle name="Texto de advertencia 3" xfId="2254" xr:uid="{00000000-0005-0000-0000-000068270000}"/>
    <cellStyle name="Texto de advertencia 4" xfId="2255" xr:uid="{00000000-0005-0000-0000-000069270000}"/>
    <cellStyle name="Texto de advertencia 5" xfId="2437" xr:uid="{00000000-0005-0000-0000-00006A270000}"/>
    <cellStyle name="Texto explicativo 2" xfId="2256" xr:uid="{00000000-0005-0000-0000-00006B270000}"/>
    <cellStyle name="Texto explicativo 2 2" xfId="4489" xr:uid="{00000000-0005-0000-0000-00006C270000}"/>
    <cellStyle name="Texto explicativo 3" xfId="2257" xr:uid="{00000000-0005-0000-0000-00006D270000}"/>
    <cellStyle name="Texto explicativo 4" xfId="2258" xr:uid="{00000000-0005-0000-0000-00006E270000}"/>
    <cellStyle name="Texto explicativo 5" xfId="2438" xr:uid="{00000000-0005-0000-0000-00006F270000}"/>
    <cellStyle name="Title" xfId="2259" xr:uid="{00000000-0005-0000-0000-000070270000}"/>
    <cellStyle name="Title 2" xfId="4069" xr:uid="{00000000-0005-0000-0000-000071270000}"/>
    <cellStyle name="Title 3" xfId="2439" xr:uid="{00000000-0005-0000-0000-000072270000}"/>
    <cellStyle name="Título 1 2" xfId="2260" xr:uid="{00000000-0005-0000-0000-000073270000}"/>
    <cellStyle name="Título 1 2 2" xfId="4490" xr:uid="{00000000-0005-0000-0000-000074270000}"/>
    <cellStyle name="Título 1 3" xfId="2261" xr:uid="{00000000-0005-0000-0000-000075270000}"/>
    <cellStyle name="Título 1 4" xfId="2262" xr:uid="{00000000-0005-0000-0000-000076270000}"/>
    <cellStyle name="Título 2 2" xfId="2263" xr:uid="{00000000-0005-0000-0000-000077270000}"/>
    <cellStyle name="Título 2 2 2" xfId="4491" xr:uid="{00000000-0005-0000-0000-000078270000}"/>
    <cellStyle name="Título 2 3" xfId="2264" xr:uid="{00000000-0005-0000-0000-000079270000}"/>
    <cellStyle name="Título 2 4" xfId="2265" xr:uid="{00000000-0005-0000-0000-00007A270000}"/>
    <cellStyle name="Título 2 5" xfId="2442" xr:uid="{00000000-0005-0000-0000-00007B270000}"/>
    <cellStyle name="Título 3 2" xfId="2266" xr:uid="{00000000-0005-0000-0000-00007C270000}"/>
    <cellStyle name="Título 3 2 2" xfId="4070" xr:uid="{00000000-0005-0000-0000-00007D270000}"/>
    <cellStyle name="Título 3 2 2 2" xfId="4071" xr:uid="{00000000-0005-0000-0000-00007E270000}"/>
    <cellStyle name="Título 3 2 3" xfId="4072" xr:uid="{00000000-0005-0000-0000-00007F270000}"/>
    <cellStyle name="Título 3 2 3 2" xfId="4073" xr:uid="{00000000-0005-0000-0000-000080270000}"/>
    <cellStyle name="Título 3 2 4" xfId="4074" xr:uid="{00000000-0005-0000-0000-000081270000}"/>
    <cellStyle name="Título 3 2 5" xfId="4075" xr:uid="{00000000-0005-0000-0000-000082270000}"/>
    <cellStyle name="Título 3 2 6" xfId="4076" xr:uid="{00000000-0005-0000-0000-000083270000}"/>
    <cellStyle name="Título 3 2 7" xfId="4492" xr:uid="{00000000-0005-0000-0000-000084270000}"/>
    <cellStyle name="Título 3 3" xfId="2267" xr:uid="{00000000-0005-0000-0000-000085270000}"/>
    <cellStyle name="Título 3 3 2" xfId="4077" xr:uid="{00000000-0005-0000-0000-000086270000}"/>
    <cellStyle name="Título 3 3 2 2" xfId="4078" xr:uid="{00000000-0005-0000-0000-000087270000}"/>
    <cellStyle name="Título 3 3 3" xfId="4079" xr:uid="{00000000-0005-0000-0000-000088270000}"/>
    <cellStyle name="Título 3 3 3 2" xfId="4080" xr:uid="{00000000-0005-0000-0000-000089270000}"/>
    <cellStyle name="Título 3 3 4" xfId="4081" xr:uid="{00000000-0005-0000-0000-00008A270000}"/>
    <cellStyle name="Título 3 3 5" xfId="4082" xr:uid="{00000000-0005-0000-0000-00008B270000}"/>
    <cellStyle name="Título 3 3 6" xfId="4083" xr:uid="{00000000-0005-0000-0000-00008C270000}"/>
    <cellStyle name="Título 3 4" xfId="2268" xr:uid="{00000000-0005-0000-0000-00008D270000}"/>
    <cellStyle name="Título 3 4 2" xfId="4084" xr:uid="{00000000-0005-0000-0000-00008E270000}"/>
    <cellStyle name="Título 3 4 2 2" xfId="4085" xr:uid="{00000000-0005-0000-0000-00008F270000}"/>
    <cellStyle name="Título 3 4 3" xfId="4086" xr:uid="{00000000-0005-0000-0000-000090270000}"/>
    <cellStyle name="Título 3 4 3 2" xfId="4087" xr:uid="{00000000-0005-0000-0000-000091270000}"/>
    <cellStyle name="Título 3 4 4" xfId="4088" xr:uid="{00000000-0005-0000-0000-000092270000}"/>
    <cellStyle name="Título 3 4 5" xfId="4089" xr:uid="{00000000-0005-0000-0000-000093270000}"/>
    <cellStyle name="Título 3 4 6" xfId="4090" xr:uid="{00000000-0005-0000-0000-000094270000}"/>
    <cellStyle name="Título 3 5" xfId="2443" xr:uid="{00000000-0005-0000-0000-000095270000}"/>
    <cellStyle name="Título 4" xfId="2269" xr:uid="{00000000-0005-0000-0000-000096270000}"/>
    <cellStyle name="Título 4 2" xfId="4493" xr:uid="{00000000-0005-0000-0000-000097270000}"/>
    <cellStyle name="Título 5" xfId="2270" xr:uid="{00000000-0005-0000-0000-000098270000}"/>
    <cellStyle name="Título 6" xfId="2271" xr:uid="{00000000-0005-0000-0000-000099270000}"/>
    <cellStyle name="Título 7" xfId="2440" xr:uid="{00000000-0005-0000-0000-00009A270000}"/>
    <cellStyle name="Título de hoja" xfId="2272" xr:uid="{00000000-0005-0000-0000-00009B270000}"/>
    <cellStyle name="Total 2" xfId="2273" xr:uid="{00000000-0005-0000-0000-00009C270000}"/>
    <cellStyle name="Total 2 10" xfId="4091" xr:uid="{00000000-0005-0000-0000-00009D270000}"/>
    <cellStyle name="Total 2 11" xfId="4092" xr:uid="{00000000-0005-0000-0000-00009E270000}"/>
    <cellStyle name="Total 2 12" xfId="4356" xr:uid="{00000000-0005-0000-0000-00009F270000}"/>
    <cellStyle name="Total 2 13" xfId="2445" xr:uid="{00000000-0005-0000-0000-0000A0270000}"/>
    <cellStyle name="Total 2 2" xfId="2274" xr:uid="{00000000-0005-0000-0000-0000A1270000}"/>
    <cellStyle name="Total 2 2 10" xfId="4093" xr:uid="{00000000-0005-0000-0000-0000A2270000}"/>
    <cellStyle name="Total 2 2 2" xfId="4094" xr:uid="{00000000-0005-0000-0000-0000A3270000}"/>
    <cellStyle name="Total 2 2 2 2" xfId="4095" xr:uid="{00000000-0005-0000-0000-0000A4270000}"/>
    <cellStyle name="Total 2 2 2 3" xfId="4096" xr:uid="{00000000-0005-0000-0000-0000A5270000}"/>
    <cellStyle name="Total 2 2 3" xfId="4097" xr:uid="{00000000-0005-0000-0000-0000A6270000}"/>
    <cellStyle name="Total 2 2 4" xfId="4098" xr:uid="{00000000-0005-0000-0000-0000A7270000}"/>
    <cellStyle name="Total 2 2 5" xfId="4099" xr:uid="{00000000-0005-0000-0000-0000A8270000}"/>
    <cellStyle name="Total 2 2 6" xfId="4100" xr:uid="{00000000-0005-0000-0000-0000A9270000}"/>
    <cellStyle name="Total 2 2 7" xfId="4101" xr:uid="{00000000-0005-0000-0000-0000AA270000}"/>
    <cellStyle name="Total 2 2 8" xfId="4102" xr:uid="{00000000-0005-0000-0000-0000AB270000}"/>
    <cellStyle name="Total 2 2 9" xfId="4103" xr:uid="{00000000-0005-0000-0000-0000AC270000}"/>
    <cellStyle name="Total 2 3" xfId="4104" xr:uid="{00000000-0005-0000-0000-0000AD270000}"/>
    <cellStyle name="Total 2 3 2" xfId="4105" xr:uid="{00000000-0005-0000-0000-0000AE270000}"/>
    <cellStyle name="Total 2 4" xfId="4106" xr:uid="{00000000-0005-0000-0000-0000AF270000}"/>
    <cellStyle name="Total 2 4 2" xfId="4107" xr:uid="{00000000-0005-0000-0000-0000B0270000}"/>
    <cellStyle name="Total 2 4 3" xfId="4108" xr:uid="{00000000-0005-0000-0000-0000B1270000}"/>
    <cellStyle name="Total 2 5" xfId="4109" xr:uid="{00000000-0005-0000-0000-0000B2270000}"/>
    <cellStyle name="Total 2 6" xfId="4110" xr:uid="{00000000-0005-0000-0000-0000B3270000}"/>
    <cellStyle name="Total 2 7" xfId="4111" xr:uid="{00000000-0005-0000-0000-0000B4270000}"/>
    <cellStyle name="Total 2 8" xfId="4112" xr:uid="{00000000-0005-0000-0000-0000B5270000}"/>
    <cellStyle name="Total 2 9" xfId="4113" xr:uid="{00000000-0005-0000-0000-0000B6270000}"/>
    <cellStyle name="Total 3" xfId="2275" xr:uid="{00000000-0005-0000-0000-0000B7270000}"/>
    <cellStyle name="Total 3 10" xfId="2446" xr:uid="{00000000-0005-0000-0000-0000B8270000}"/>
    <cellStyle name="Total 3 2" xfId="4114" xr:uid="{00000000-0005-0000-0000-0000B9270000}"/>
    <cellStyle name="Total 3 2 2" xfId="4115" xr:uid="{00000000-0005-0000-0000-0000BA270000}"/>
    <cellStyle name="Total 3 2 3" xfId="4116" xr:uid="{00000000-0005-0000-0000-0000BB270000}"/>
    <cellStyle name="Total 3 3" xfId="4117" xr:uid="{00000000-0005-0000-0000-0000BC270000}"/>
    <cellStyle name="Total 3 4" xfId="4118" xr:uid="{00000000-0005-0000-0000-0000BD270000}"/>
    <cellStyle name="Total 3 5" xfId="4119" xr:uid="{00000000-0005-0000-0000-0000BE270000}"/>
    <cellStyle name="Total 3 6" xfId="4120" xr:uid="{00000000-0005-0000-0000-0000BF270000}"/>
    <cellStyle name="Total 3 7" xfId="4121" xr:uid="{00000000-0005-0000-0000-0000C0270000}"/>
    <cellStyle name="Total 3 8" xfId="4122" xr:uid="{00000000-0005-0000-0000-0000C1270000}"/>
    <cellStyle name="Total 3 9" xfId="4123" xr:uid="{00000000-0005-0000-0000-0000C2270000}"/>
    <cellStyle name="Total 4" xfId="2276" xr:uid="{00000000-0005-0000-0000-0000C3270000}"/>
    <cellStyle name="Total 4 10" xfId="2447" xr:uid="{00000000-0005-0000-0000-0000C4270000}"/>
    <cellStyle name="Total 4 2" xfId="4124" xr:uid="{00000000-0005-0000-0000-0000C5270000}"/>
    <cellStyle name="Total 4 2 2" xfId="4125" xr:uid="{00000000-0005-0000-0000-0000C6270000}"/>
    <cellStyle name="Total 4 2 3" xfId="4126" xr:uid="{00000000-0005-0000-0000-0000C7270000}"/>
    <cellStyle name="Total 4 3" xfId="4127" xr:uid="{00000000-0005-0000-0000-0000C8270000}"/>
    <cellStyle name="Total 4 4" xfId="4128" xr:uid="{00000000-0005-0000-0000-0000C9270000}"/>
    <cellStyle name="Total 4 5" xfId="4129" xr:uid="{00000000-0005-0000-0000-0000CA270000}"/>
    <cellStyle name="Total 4 6" xfId="4130" xr:uid="{00000000-0005-0000-0000-0000CB270000}"/>
    <cellStyle name="Total 4 7" xfId="4131" xr:uid="{00000000-0005-0000-0000-0000CC270000}"/>
    <cellStyle name="Total 4 8" xfId="4132" xr:uid="{00000000-0005-0000-0000-0000CD270000}"/>
    <cellStyle name="Total 4 9" xfId="4133" xr:uid="{00000000-0005-0000-0000-0000CE270000}"/>
    <cellStyle name="Total 5" xfId="2444" xr:uid="{00000000-0005-0000-0000-0000CF270000}"/>
    <cellStyle name="Währung" xfId="2277" xr:uid="{00000000-0005-0000-0000-0000D0270000}"/>
    <cellStyle name="Währung 2" xfId="4357" xr:uid="{00000000-0005-0000-0000-0000D1270000}"/>
    <cellStyle name="Warning Text" xfId="2278" xr:uid="{00000000-0005-0000-0000-0000D2270000}"/>
    <cellStyle name="Warning Text 2" xfId="4134" xr:uid="{00000000-0005-0000-0000-0000D3270000}"/>
    <cellStyle name="뷭?_BOOKSHIP_건설 " xfId="2279" xr:uid="{00000000-0005-0000-0000-0000D4270000}"/>
    <cellStyle name="콤마 [0]_ 비목별 월별기술 " xfId="2280" xr:uid="{00000000-0005-0000-0000-0000D5270000}"/>
    <cellStyle name="콤마_ 비목별 월별기술 " xfId="2281" xr:uid="{00000000-0005-0000-0000-0000D6270000}"/>
    <cellStyle name="표준_BIDFINAL" xfId="2282" xr:uid="{00000000-0005-0000-0000-0000D7270000}"/>
  </cellStyles>
  <dxfs count="85">
    <dxf>
      <font>
        <b/>
        <i val="0"/>
        <strike val="0"/>
        <condense val="0"/>
        <extend val="0"/>
        <outline val="0"/>
        <shadow val="0"/>
        <u val="none"/>
        <vertAlign val="baseline"/>
        <sz val="24"/>
        <color auto="1"/>
        <name val="Perpetua"/>
        <scheme val="none"/>
      </font>
      <fill>
        <patternFill patternType="solid">
          <fgColor rgb="FF000000"/>
          <bgColor rgb="FFDCE6F1"/>
        </patternFill>
      </fill>
      <alignment horizontal="general" vertical="center"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24"/>
        <color auto="1"/>
        <name val="Perpetua"/>
        <scheme val="none"/>
      </font>
      <fill>
        <patternFill patternType="none">
          <fgColor rgb="FF000000"/>
          <bgColor auto="1"/>
        </patternFill>
      </fill>
      <alignment horizontal="center" vertical="center" textRotation="0" wrapText="1" indent="0" justifyLastLine="0" shrinkToFit="0" readingOrder="0"/>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26"/>
        <color auto="1"/>
        <name val="Perpetua"/>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26"/>
        <color rgb="FF00002E"/>
        <name val="Perpetu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26"/>
        <color auto="1"/>
        <name val="Perpetua"/>
        <scheme val="none"/>
      </font>
      <numFmt numFmtId="166" formatCode="_(&quot;RD$&quot;* #,##0.00_);_(&quot;RD$&quot;* \(#,##0.00\);_(&quot;RD$&quot;*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26"/>
        <color auto="1"/>
        <name val="Perpetu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26"/>
        <color auto="1"/>
        <name val="Perpetua"/>
        <scheme val="none"/>
      </font>
      <numFmt numFmtId="166" formatCode="_(&quot;RD$&quot;* #,##0.00_);_(&quot;RD$&quot;* \(#,##0.00\);_(&quot;RD$&quot;* &quot;-&quot;??_);_(@_)"/>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border diagonalUp="0" diagonalDown="0" outline="0">
        <left style="thin">
          <color auto="1"/>
        </left>
        <right style="thin">
          <color auto="1"/>
        </right>
        <top style="thin">
          <color auto="1"/>
        </top>
        <bottom/>
      </border>
    </dxf>
    <dxf>
      <font>
        <strike val="0"/>
        <outline val="0"/>
        <shadow val="0"/>
        <u val="none"/>
        <vertAlign val="baseline"/>
        <sz val="26"/>
        <color auto="1"/>
        <name val="Perpetua"/>
        <scheme val="none"/>
      </font>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rgb="FF000000"/>
        </top>
      </border>
    </dxf>
    <dxf>
      <font>
        <strike val="0"/>
        <outline val="0"/>
        <shadow val="0"/>
        <u val="none"/>
        <vertAlign val="baseline"/>
        <sz val="24"/>
        <color auto="1"/>
      </font>
      <fill>
        <patternFill>
          <fgColor rgb="FF000000"/>
          <bgColor rgb="FFDCE6F1"/>
        </patternFill>
      </fill>
      <border diagonalUp="0" diagonalDown="0">
        <left style="thin">
          <color rgb="FF000000"/>
        </left>
        <right style="thin">
          <color rgb="FF000000"/>
        </right>
        <top/>
        <bottom/>
        <vertical style="thin">
          <color rgb="FF000000"/>
        </vertical>
        <horizontal style="thin">
          <color rgb="FF000000"/>
        </horizontal>
      </border>
    </dxf>
    <dxf>
      <border diagonalUp="0" diagonalDown="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24"/>
        <color auto="1"/>
        <name val="Perpetua"/>
        <scheme val="none"/>
      </font>
      <fill>
        <patternFill patternType="none">
          <fgColor rgb="FF000000"/>
          <bgColor auto="1"/>
        </patternFill>
      </fill>
      <alignment horizontal="center" vertical="center" textRotation="0" wrapText="1" indent="0" justifyLastLine="0" shrinkToFit="0" readingOrder="0"/>
    </dxf>
    <dxf>
      <border>
        <bottom style="medium">
          <color rgb="FF000000"/>
        </bottom>
      </border>
    </dxf>
    <dxf>
      <font>
        <b/>
        <i val="0"/>
        <strike val="0"/>
        <condense val="0"/>
        <extend val="0"/>
        <outline val="0"/>
        <shadow val="0"/>
        <u val="none"/>
        <vertAlign val="baseline"/>
        <sz val="26"/>
        <color auto="1"/>
        <name val="Perpetua"/>
        <scheme val="none"/>
      </font>
      <fill>
        <patternFill patternType="solid">
          <fgColor indexed="64"/>
          <bgColor theme="3"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
      <font>
        <b/>
        <i val="0"/>
        <strike val="0"/>
        <condense val="0"/>
        <extend val="0"/>
        <outline val="0"/>
        <shadow val="0"/>
        <u val="none"/>
        <vertAlign val="baseline"/>
        <sz val="24"/>
        <color auto="1"/>
        <name val="Perpetua"/>
        <scheme val="none"/>
      </font>
      <fill>
        <patternFill patternType="none">
          <fgColor indexed="64"/>
          <bgColor indexed="65"/>
        </patternFill>
      </fill>
      <border diagonalUp="0" diagonalDown="0" outline="0">
        <left style="thin">
          <color auto="1"/>
        </left>
        <right style="thin">
          <color auto="1"/>
        </right>
        <top style="thin">
          <color auto="1"/>
        </top>
        <bottom/>
      </border>
    </dxf>
    <dxf>
      <font>
        <b/>
        <i val="0"/>
        <strike val="0"/>
        <condense val="0"/>
        <extend val="0"/>
        <outline val="0"/>
        <shadow val="0"/>
        <u val="none"/>
        <vertAlign val="baseline"/>
        <sz val="24"/>
        <color auto="1"/>
        <name val="Perpetua"/>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24"/>
        <color auto="1"/>
        <name val="Perpetua"/>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alignment vertical="center" textRotation="0" wrapText="1" indent="0" justifyLastLine="0" shrinkToFit="0" readingOrder="0"/>
    </dxf>
    <dxf>
      <font>
        <b/>
        <i val="0"/>
        <strike val="0"/>
        <condense val="0"/>
        <extend val="0"/>
        <outline val="0"/>
        <shadow val="0"/>
        <u val="none"/>
        <vertAlign val="baseline"/>
        <sz val="24"/>
        <color auto="1"/>
        <name val="Perpetua"/>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24"/>
        <color auto="1"/>
        <name val="Perpetua"/>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dxf>
    <dxf>
      <border>
        <top style="thin">
          <color rgb="FF000000"/>
        </top>
      </border>
    </dxf>
    <dxf>
      <font>
        <strike val="0"/>
        <outline val="0"/>
        <shadow val="0"/>
        <u val="none"/>
        <vertAlign val="baseline"/>
        <sz val="24"/>
        <color auto="1"/>
      </font>
      <fill>
        <patternFill>
          <fgColor rgb="FF000000"/>
          <bgColor rgb="FFDCE6F1"/>
        </patternFill>
      </fill>
      <border diagonalUp="0" diagonalDown="0">
        <left style="thin">
          <color rgb="FF000000"/>
        </left>
        <right style="thin">
          <color rgb="FF000000"/>
        </right>
        <top/>
        <bottom/>
        <vertical style="thin">
          <color rgb="FF000000"/>
        </vertical>
        <horizontal style="thin">
          <color rgb="FF000000"/>
        </horizontal>
      </border>
    </dxf>
    <dxf>
      <border diagonalUp="0" diagonalDown="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24"/>
        <color auto="1"/>
        <name val="Perpetua"/>
        <scheme val="none"/>
      </font>
      <fill>
        <patternFill patternType="none">
          <fgColor rgb="FF000000"/>
          <bgColor auto="1"/>
        </patternFill>
      </fill>
      <alignment horizontal="center" vertical="center" textRotation="0" wrapText="1" indent="0" justifyLastLine="0" shrinkToFit="0" readingOrder="0"/>
    </dxf>
    <dxf>
      <border>
        <bottom style="medium">
          <color rgb="FF000000"/>
        </bottom>
      </border>
    </dxf>
    <dxf>
      <font>
        <b/>
        <i val="0"/>
        <strike val="0"/>
        <condense val="0"/>
        <extend val="0"/>
        <outline val="0"/>
        <shadow val="0"/>
        <u val="none"/>
        <vertAlign val="baseline"/>
        <sz val="26"/>
        <color auto="1"/>
        <name val="Perpetua"/>
        <scheme val="none"/>
      </font>
      <fill>
        <patternFill patternType="solid">
          <fgColor indexed="64"/>
          <bgColor theme="3"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
      <font>
        <b/>
        <i val="0"/>
        <strike val="0"/>
        <condense val="0"/>
        <extend val="0"/>
        <outline val="0"/>
        <shadow val="0"/>
        <u val="none"/>
        <vertAlign val="baseline"/>
        <sz val="24"/>
        <color auto="1"/>
        <name val="Perpetua"/>
        <scheme val="none"/>
      </font>
      <fill>
        <patternFill patternType="solid">
          <fgColor rgb="FF000000"/>
          <bgColor rgb="FFDCE6F1"/>
        </patternFill>
      </fill>
      <alignment horizontal="general" vertical="center" textRotation="0" wrapText="0"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24"/>
        <color auto="1"/>
        <name val="Perpetua"/>
        <scheme val="none"/>
      </font>
      <fill>
        <patternFill patternType="none">
          <fgColor rgb="FF000000"/>
          <bgColor auto="1"/>
        </patternFill>
      </fill>
      <alignment horizontal="center" vertical="center" textRotation="0" wrapText="1" indent="0" justifyLastLine="0" shrinkToFit="0" readingOrder="0"/>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26"/>
        <color auto="1"/>
        <name val="Perpetua"/>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26"/>
        <color rgb="FF00002E"/>
        <name val="Perpetu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26"/>
        <color auto="1"/>
        <name val="Perpetua"/>
        <scheme val="none"/>
      </font>
      <numFmt numFmtId="166" formatCode="_(&quot;RD$&quot;* #,##0.00_);_(&quot;RD$&quot;* \(#,##0.00\);_(&quot;RD$&quot;*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26"/>
        <color auto="1"/>
        <name val="Perpetua"/>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numFmt numFmtId="166" formatCode="_(&quot;RD$&quot;* #,##0.00_);_(&quot;RD$&quot;* \(#,##0.00\);_(&quot;RD$&quot;* &quot;-&quot;??_);_(@_)"/>
      <fill>
        <patternFill patternType="solid">
          <fgColor indexed="64"/>
          <bgColor theme="4" tint="0.79998168889431442"/>
        </patternFill>
      </fill>
      <alignment horizontal="general" vertical="center" textRotation="0" wrapText="0"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26"/>
        <color auto="1"/>
        <name val="Perpetua"/>
        <scheme val="none"/>
      </font>
      <numFmt numFmtId="166" formatCode="_(&quot;RD$&quot;* #,##0.00_);_(&quot;RD$&quot;* \(#,##0.00\);_(&quot;RD$&quot;* &quot;-&quot;??_);_(@_)"/>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border diagonalUp="0" diagonalDown="0" outline="0">
        <left style="thin">
          <color auto="1"/>
        </left>
        <right style="thin">
          <color auto="1"/>
        </right>
        <top style="thin">
          <color auto="1"/>
        </top>
        <bottom/>
      </border>
    </dxf>
    <dxf>
      <font>
        <strike val="0"/>
        <outline val="0"/>
        <shadow val="0"/>
        <u val="none"/>
        <vertAlign val="baseline"/>
        <sz val="26"/>
        <color auto="1"/>
        <name val="Perpetua"/>
        <scheme val="none"/>
      </font>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rgb="FF000000"/>
        </top>
      </border>
    </dxf>
    <dxf>
      <font>
        <strike val="0"/>
        <outline val="0"/>
        <shadow val="0"/>
        <u val="none"/>
        <vertAlign val="baseline"/>
        <sz val="24"/>
        <color auto="1"/>
      </font>
      <fill>
        <patternFill>
          <fgColor rgb="FF000000"/>
          <bgColor rgb="FFDCE6F1"/>
        </patternFill>
      </fill>
      <border diagonalUp="0" diagonalDown="0">
        <left style="thin">
          <color rgb="FF000000"/>
        </left>
        <right style="thin">
          <color rgb="FF000000"/>
        </right>
        <top/>
        <bottom/>
        <vertical style="thin">
          <color rgb="FF000000"/>
        </vertical>
        <horizontal style="thin">
          <color rgb="FF000000"/>
        </horizontal>
      </border>
    </dxf>
    <dxf>
      <border diagonalUp="0" diagonalDown="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24"/>
        <color auto="1"/>
        <name val="Perpetua"/>
        <scheme val="none"/>
      </font>
      <fill>
        <patternFill patternType="none">
          <fgColor rgb="FF000000"/>
          <bgColor auto="1"/>
        </patternFill>
      </fill>
      <alignment horizontal="center" vertical="center" textRotation="0" wrapText="1" indent="0" justifyLastLine="0" shrinkToFit="0" readingOrder="0"/>
    </dxf>
    <dxf>
      <border>
        <bottom style="medium">
          <color rgb="FF000000"/>
        </bottom>
      </border>
    </dxf>
    <dxf>
      <font>
        <b/>
        <i val="0"/>
        <strike val="0"/>
        <condense val="0"/>
        <extend val="0"/>
        <outline val="0"/>
        <shadow val="0"/>
        <u val="none"/>
        <vertAlign val="baseline"/>
        <sz val="26"/>
        <color auto="1"/>
        <name val="Perpetua"/>
        <scheme val="none"/>
      </font>
      <fill>
        <patternFill patternType="solid">
          <fgColor indexed="64"/>
          <bgColor theme="3"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border diagonalUp="0" diagonalDown="0" outline="0">
        <left style="thin">
          <color auto="1"/>
        </left>
        <right style="thin">
          <color auto="1"/>
        </right>
        <top style="thin">
          <color auto="1"/>
        </top>
        <bottom/>
      </border>
    </dxf>
    <dxf>
      <font>
        <strike val="0"/>
        <outline val="0"/>
        <shadow val="0"/>
        <u val="none"/>
        <vertAlign val="baseline"/>
        <sz val="26"/>
        <color auto="1"/>
        <name val="Perpetua"/>
        <scheme val="none"/>
      </font>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strike val="0"/>
        <outline val="0"/>
        <shadow val="0"/>
        <u val="none"/>
        <vertAlign val="baseline"/>
        <sz val="26"/>
        <color auto="1"/>
        <name val="Perpetua"/>
        <scheme val="none"/>
      </font>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24"/>
        <color auto="1"/>
        <name val="Perpetua"/>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right style="thin">
          <color indexed="64"/>
        </right>
        <top style="thin">
          <color indexed="64"/>
        </top>
        <bottom/>
      </border>
    </dxf>
    <dxf>
      <font>
        <b val="0"/>
        <strike val="0"/>
        <outline val="0"/>
        <shadow val="0"/>
        <u val="none"/>
        <vertAlign val="baseline"/>
        <sz val="26"/>
        <color auto="1"/>
        <name val="Perpetua"/>
        <scheme val="none"/>
      </font>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rgb="FF000000"/>
        </top>
      </border>
    </dxf>
    <dxf>
      <font>
        <strike val="0"/>
        <outline val="0"/>
        <shadow val="0"/>
        <u val="none"/>
        <vertAlign val="baseline"/>
        <sz val="24"/>
        <color auto="1"/>
      </font>
      <fill>
        <patternFill>
          <fgColor rgb="FF000000"/>
          <bgColor rgb="FFDCE6F1"/>
        </patternFill>
      </fill>
      <border diagonalUp="0" diagonalDown="0">
        <left style="thin">
          <color rgb="FF000000"/>
        </left>
        <right style="thin">
          <color rgb="FF000000"/>
        </right>
        <top/>
        <bottom/>
        <vertical style="thin">
          <color rgb="FF000000"/>
        </vertical>
        <horizontal style="thin">
          <color rgb="FF000000"/>
        </horizontal>
      </border>
    </dxf>
    <dxf>
      <border diagonalUp="0" diagonalDown="0">
        <left style="medium">
          <color rgb="FF000000"/>
        </left>
        <right style="medium">
          <color rgb="FF000000"/>
        </right>
        <top style="medium">
          <color rgb="FF000000"/>
        </top>
        <bottom style="medium">
          <color rgb="FF000000"/>
        </bottom>
      </border>
    </dxf>
    <dxf>
      <font>
        <b val="0"/>
        <i val="0"/>
        <strike val="0"/>
        <condense val="0"/>
        <extend val="0"/>
        <outline val="0"/>
        <shadow val="0"/>
        <u val="none"/>
        <vertAlign val="baseline"/>
        <sz val="24"/>
        <color auto="1"/>
        <name val="Perpetua"/>
        <scheme val="none"/>
      </font>
      <fill>
        <patternFill patternType="none">
          <fgColor rgb="FF000000"/>
          <bgColor auto="1"/>
        </patternFill>
      </fill>
      <alignment horizontal="center" vertical="center" textRotation="0" wrapText="1" indent="0" justifyLastLine="0" shrinkToFit="0" readingOrder="0"/>
    </dxf>
    <dxf>
      <border>
        <bottom style="medium">
          <color rgb="FF000000"/>
        </bottom>
      </border>
    </dxf>
    <dxf>
      <font>
        <b/>
        <i val="0"/>
        <strike val="0"/>
        <condense val="0"/>
        <extend val="0"/>
        <outline val="0"/>
        <shadow val="0"/>
        <u val="none"/>
        <vertAlign val="baseline"/>
        <sz val="26"/>
        <color auto="1"/>
        <name val="Perpetua"/>
        <scheme val="none"/>
      </font>
      <fill>
        <patternFill patternType="solid">
          <fgColor indexed="64"/>
          <bgColor theme="3"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1" pivot="0" count="1" xr9:uid="{00000000-0011-0000-FFFF-FFFF00000000}">
      <tableStyleElement type="wholeTable" dxfId="84"/>
    </tableStyle>
  </tableStyles>
  <colors>
    <mruColors>
      <color rgb="FFFFFF66"/>
      <color rgb="FF00FFFF"/>
      <color rgb="FF33CC33"/>
      <color rgb="FF33CCFF"/>
      <color rgb="FFFF9933"/>
      <color rgb="FF3399FF"/>
      <color rgb="FFFF66CC"/>
      <color rgb="FF00CC66"/>
      <color rgb="FFFF00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166670</xdr:colOff>
      <xdr:row>0</xdr:row>
      <xdr:rowOff>166707</xdr:rowOff>
    </xdr:from>
    <xdr:ext cx="1190643" cy="1047729"/>
    <xdr:pic>
      <xdr:nvPicPr>
        <xdr:cNvPr id="2" name="1 Imagen">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70" y="166707"/>
          <a:ext cx="1190643" cy="1047729"/>
        </a:xfrm>
        <a:prstGeom prst="rect">
          <a:avLst/>
        </a:prstGeom>
      </xdr:spPr>
    </xdr:pic>
    <xdr:clientData/>
  </xdr:oneCellAnchor>
  <xdr:twoCellAnchor editAs="oneCell">
    <xdr:from>
      <xdr:col>4</xdr:col>
      <xdr:colOff>1333498</xdr:colOff>
      <xdr:row>1</xdr:row>
      <xdr:rowOff>285751</xdr:rowOff>
    </xdr:from>
    <xdr:to>
      <xdr:col>4</xdr:col>
      <xdr:colOff>2656659</xdr:colOff>
      <xdr:row>3</xdr:row>
      <xdr:rowOff>309546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3025436" y="500064"/>
          <a:ext cx="1323161" cy="1071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166670</xdr:colOff>
      <xdr:row>0</xdr:row>
      <xdr:rowOff>166707</xdr:rowOff>
    </xdr:from>
    <xdr:ext cx="1190643" cy="1047729"/>
    <xdr:pic>
      <xdr:nvPicPr>
        <xdr:cNvPr id="2" name="1 Imagen">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70" y="166707"/>
          <a:ext cx="1190643" cy="1047729"/>
        </a:xfrm>
        <a:prstGeom prst="rect">
          <a:avLst/>
        </a:prstGeom>
      </xdr:spPr>
    </xdr:pic>
    <xdr:clientData/>
  </xdr:oneCellAnchor>
  <xdr:twoCellAnchor editAs="oneCell">
    <xdr:from>
      <xdr:col>9</xdr:col>
      <xdr:colOff>928686</xdr:colOff>
      <xdr:row>1</xdr:row>
      <xdr:rowOff>214313</xdr:rowOff>
    </xdr:from>
    <xdr:to>
      <xdr:col>9</xdr:col>
      <xdr:colOff>2251847</xdr:colOff>
      <xdr:row>3</xdr:row>
      <xdr:rowOff>238108</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28522611" y="423863"/>
          <a:ext cx="1323161" cy="1081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166670</xdr:colOff>
      <xdr:row>0</xdr:row>
      <xdr:rowOff>166707</xdr:rowOff>
    </xdr:from>
    <xdr:ext cx="1190643" cy="1047729"/>
    <xdr:pic>
      <xdr:nvPicPr>
        <xdr:cNvPr id="2" name="1 Imagen">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70" y="166707"/>
          <a:ext cx="1190643" cy="1047729"/>
        </a:xfrm>
        <a:prstGeom prst="rect">
          <a:avLst/>
        </a:prstGeom>
      </xdr:spPr>
    </xdr:pic>
    <xdr:clientData/>
  </xdr:oneCellAnchor>
  <xdr:twoCellAnchor editAs="oneCell">
    <xdr:from>
      <xdr:col>4</xdr:col>
      <xdr:colOff>1357311</xdr:colOff>
      <xdr:row>1</xdr:row>
      <xdr:rowOff>23813</xdr:rowOff>
    </xdr:from>
    <xdr:to>
      <xdr:col>4</xdr:col>
      <xdr:colOff>2680472</xdr:colOff>
      <xdr:row>3</xdr:row>
      <xdr:rowOff>47608</xdr:rowOff>
    </xdr:to>
    <xdr:pic>
      <xdr:nvPicPr>
        <xdr:cNvPr id="3" name="2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2811124" y="238126"/>
          <a:ext cx="1323161" cy="10715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166670</xdr:colOff>
      <xdr:row>0</xdr:row>
      <xdr:rowOff>166707</xdr:rowOff>
    </xdr:from>
    <xdr:ext cx="1190643" cy="1047729"/>
    <xdr:pic>
      <xdr:nvPicPr>
        <xdr:cNvPr id="2" name="1 Imagen">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670" y="166707"/>
          <a:ext cx="1190643" cy="1047729"/>
        </a:xfrm>
        <a:prstGeom prst="rect">
          <a:avLst/>
        </a:prstGeom>
      </xdr:spPr>
    </xdr:pic>
    <xdr:clientData/>
  </xdr:oneCellAnchor>
  <xdr:twoCellAnchor editAs="oneCell">
    <xdr:from>
      <xdr:col>4</xdr:col>
      <xdr:colOff>357166</xdr:colOff>
      <xdr:row>0</xdr:row>
      <xdr:rowOff>95252</xdr:rowOff>
    </xdr:from>
    <xdr:to>
      <xdr:col>4</xdr:col>
      <xdr:colOff>1666854</xdr:colOff>
      <xdr:row>2</xdr:row>
      <xdr:rowOff>547672</xdr:rowOff>
    </xdr:to>
    <xdr:pic>
      <xdr:nvPicPr>
        <xdr:cNvPr id="3" name="2 Imagen">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2953979" y="95252"/>
          <a:ext cx="1309688" cy="10715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67093</xdr:colOff>
      <xdr:row>0</xdr:row>
      <xdr:rowOff>67129</xdr:rowOff>
    </xdr:from>
    <xdr:ext cx="993648" cy="958975"/>
    <xdr:pic>
      <xdr:nvPicPr>
        <xdr:cNvPr id="2" name="1 Imagen">
          <a:extLst>
            <a:ext uri="{FF2B5EF4-FFF2-40B4-BE49-F238E27FC236}">
              <a16:creationId xmlns:a16="http://schemas.microsoft.com/office/drawing/2014/main" id="{00000000-0008-0000-05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093" y="67129"/>
          <a:ext cx="993648" cy="958975"/>
        </a:xfrm>
        <a:prstGeom prst="rect">
          <a:avLst/>
        </a:prstGeom>
      </xdr:spPr>
    </xdr:pic>
    <xdr:clientData/>
  </xdr:oneCellAnchor>
  <xdr:twoCellAnchor editAs="oneCell">
    <xdr:from>
      <xdr:col>4</xdr:col>
      <xdr:colOff>381001</xdr:colOff>
      <xdr:row>0</xdr:row>
      <xdr:rowOff>67110</xdr:rowOff>
    </xdr:from>
    <xdr:to>
      <xdr:col>4</xdr:col>
      <xdr:colOff>1571625</xdr:colOff>
      <xdr:row>2</xdr:row>
      <xdr:rowOff>428392</xdr:rowOff>
    </xdr:to>
    <xdr:pic>
      <xdr:nvPicPr>
        <xdr:cNvPr id="3" name="2 Imagen">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1944351" y="67110"/>
          <a:ext cx="1190624" cy="98040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43280</xdr:colOff>
      <xdr:row>0</xdr:row>
      <xdr:rowOff>90941</xdr:rowOff>
    </xdr:from>
    <xdr:ext cx="766344" cy="861559"/>
    <xdr:pic>
      <xdr:nvPicPr>
        <xdr:cNvPr id="2" name="1 Imagen">
          <a:extLst>
            <a:ext uri="{FF2B5EF4-FFF2-40B4-BE49-F238E27FC236}">
              <a16:creationId xmlns:a16="http://schemas.microsoft.com/office/drawing/2014/main" id="{00000000-0008-0000-06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718" y="90941"/>
          <a:ext cx="766344" cy="861559"/>
        </a:xfrm>
        <a:prstGeom prst="rect">
          <a:avLst/>
        </a:prstGeom>
      </xdr:spPr>
    </xdr:pic>
    <xdr:clientData/>
  </xdr:oneCellAnchor>
  <xdr:twoCellAnchor editAs="oneCell">
    <xdr:from>
      <xdr:col>4</xdr:col>
      <xdr:colOff>2119252</xdr:colOff>
      <xdr:row>0</xdr:row>
      <xdr:rowOff>162359</xdr:rowOff>
    </xdr:from>
    <xdr:to>
      <xdr:col>4</xdr:col>
      <xdr:colOff>3286128</xdr:colOff>
      <xdr:row>2</xdr:row>
      <xdr:rowOff>523641</xdr:rowOff>
    </xdr:to>
    <xdr:pic>
      <xdr:nvPicPr>
        <xdr:cNvPr id="3" name="2 Imagen">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13073002" y="162359"/>
          <a:ext cx="1166876" cy="9804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138528</xdr:colOff>
      <xdr:row>0</xdr:row>
      <xdr:rowOff>119063</xdr:rowOff>
    </xdr:from>
    <xdr:ext cx="1504533" cy="1480684"/>
    <xdr:pic>
      <xdr:nvPicPr>
        <xdr:cNvPr id="2" name="1 Imagen">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528" y="119063"/>
          <a:ext cx="1504533" cy="1480684"/>
        </a:xfrm>
        <a:prstGeom prst="rect">
          <a:avLst/>
        </a:prstGeom>
      </xdr:spPr>
    </xdr:pic>
    <xdr:clientData/>
  </xdr:oneCellAnchor>
  <xdr:twoCellAnchor editAs="oneCell">
    <xdr:from>
      <xdr:col>5</xdr:col>
      <xdr:colOff>3881437</xdr:colOff>
      <xdr:row>0</xdr:row>
      <xdr:rowOff>214312</xdr:rowOff>
    </xdr:from>
    <xdr:to>
      <xdr:col>5</xdr:col>
      <xdr:colOff>5762482</xdr:colOff>
      <xdr:row>3</xdr:row>
      <xdr:rowOff>48739</xdr:rowOff>
    </xdr:to>
    <xdr:pic>
      <xdr:nvPicPr>
        <xdr:cNvPr id="3" name="2 Imagen">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15954375" y="214312"/>
          <a:ext cx="1881045" cy="154892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114717</xdr:colOff>
      <xdr:row>0</xdr:row>
      <xdr:rowOff>90941</xdr:rowOff>
    </xdr:from>
    <xdr:ext cx="993648" cy="958975"/>
    <xdr:pic>
      <xdr:nvPicPr>
        <xdr:cNvPr id="2" name="1 Imagen">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717" y="90941"/>
          <a:ext cx="993648" cy="958975"/>
        </a:xfrm>
        <a:prstGeom prst="rect">
          <a:avLst/>
        </a:prstGeom>
      </xdr:spPr>
    </xdr:pic>
    <xdr:clientData/>
  </xdr:oneCellAnchor>
  <xdr:twoCellAnchor editAs="oneCell">
    <xdr:from>
      <xdr:col>5</xdr:col>
      <xdr:colOff>3095483</xdr:colOff>
      <xdr:row>0</xdr:row>
      <xdr:rowOff>162359</xdr:rowOff>
    </xdr:from>
    <xdr:to>
      <xdr:col>5</xdr:col>
      <xdr:colOff>4286107</xdr:colOff>
      <xdr:row>2</xdr:row>
      <xdr:rowOff>523641</xdr:rowOff>
    </xdr:to>
    <xdr:pic>
      <xdr:nvPicPr>
        <xdr:cNvPr id="3" name="2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16001858" y="162359"/>
          <a:ext cx="1190624" cy="98040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97384</xdr:colOff>
      <xdr:row>0</xdr:row>
      <xdr:rowOff>119083</xdr:rowOff>
    </xdr:from>
    <xdr:ext cx="974184" cy="721777"/>
    <xdr:pic>
      <xdr:nvPicPr>
        <xdr:cNvPr id="2" name="1 Imagen">
          <a:extLst>
            <a:ext uri="{FF2B5EF4-FFF2-40B4-BE49-F238E27FC236}">
              <a16:creationId xmlns:a16="http://schemas.microsoft.com/office/drawing/2014/main" id="{00000000-0008-0000-0A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84" y="119083"/>
          <a:ext cx="974184" cy="721777"/>
        </a:xfrm>
        <a:prstGeom prst="rect">
          <a:avLst/>
        </a:prstGeom>
      </xdr:spPr>
    </xdr:pic>
    <xdr:clientData/>
  </xdr:oneCellAnchor>
  <xdr:twoCellAnchor editAs="oneCell">
    <xdr:from>
      <xdr:col>4</xdr:col>
      <xdr:colOff>666750</xdr:colOff>
      <xdr:row>0</xdr:row>
      <xdr:rowOff>119067</xdr:rowOff>
    </xdr:from>
    <xdr:to>
      <xdr:col>4</xdr:col>
      <xdr:colOff>1738314</xdr:colOff>
      <xdr:row>2</xdr:row>
      <xdr:rowOff>376680</xdr:rowOff>
    </xdr:to>
    <xdr:pic>
      <xdr:nvPicPr>
        <xdr:cNvPr id="3" name="2 Imagen">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11811000" y="119067"/>
          <a:ext cx="1071564" cy="87673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97384</xdr:colOff>
      <xdr:row>0</xdr:row>
      <xdr:rowOff>0</xdr:rowOff>
    </xdr:from>
    <xdr:ext cx="1426616" cy="1523979"/>
    <xdr:pic>
      <xdr:nvPicPr>
        <xdr:cNvPr id="2" name="1 Imagen">
          <a:extLst>
            <a:ext uri="{FF2B5EF4-FFF2-40B4-BE49-F238E27FC236}">
              <a16:creationId xmlns:a16="http://schemas.microsoft.com/office/drawing/2014/main" id="{00000000-0008-0000-0D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84" y="119082"/>
          <a:ext cx="1426616" cy="1523979"/>
        </a:xfrm>
        <a:prstGeom prst="rect">
          <a:avLst/>
        </a:prstGeom>
      </xdr:spPr>
    </xdr:pic>
    <xdr:clientData/>
  </xdr:oneCellAnchor>
  <xdr:twoCellAnchor editAs="oneCell">
    <xdr:from>
      <xdr:col>5</xdr:col>
      <xdr:colOff>4021679</xdr:colOff>
      <xdr:row>0</xdr:row>
      <xdr:rowOff>0</xdr:rowOff>
    </xdr:from>
    <xdr:to>
      <xdr:col>5</xdr:col>
      <xdr:colOff>6000748</xdr:colOff>
      <xdr:row>2</xdr:row>
      <xdr:rowOff>571495</xdr:rowOff>
    </xdr:to>
    <xdr:pic>
      <xdr:nvPicPr>
        <xdr:cNvPr id="3" name="2 Imagen">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13522867" y="119066"/>
          <a:ext cx="1979069" cy="161924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97384</xdr:colOff>
      <xdr:row>0</xdr:row>
      <xdr:rowOff>119083</xdr:rowOff>
    </xdr:from>
    <xdr:ext cx="974184" cy="881042"/>
    <xdr:pic>
      <xdr:nvPicPr>
        <xdr:cNvPr id="2" name="1 Imagen">
          <a:extLst>
            <a:ext uri="{FF2B5EF4-FFF2-40B4-BE49-F238E27FC236}">
              <a16:creationId xmlns:a16="http://schemas.microsoft.com/office/drawing/2014/main" id="{00000000-0008-0000-0F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84" y="119083"/>
          <a:ext cx="974184" cy="881042"/>
        </a:xfrm>
        <a:prstGeom prst="rect">
          <a:avLst/>
        </a:prstGeom>
      </xdr:spPr>
    </xdr:pic>
    <xdr:clientData/>
  </xdr:oneCellAnchor>
  <xdr:twoCellAnchor editAs="oneCell">
    <xdr:from>
      <xdr:col>5</xdr:col>
      <xdr:colOff>5024434</xdr:colOff>
      <xdr:row>0</xdr:row>
      <xdr:rowOff>166692</xdr:rowOff>
    </xdr:from>
    <xdr:to>
      <xdr:col>5</xdr:col>
      <xdr:colOff>6095998</xdr:colOff>
      <xdr:row>2</xdr:row>
      <xdr:rowOff>424305</xdr:rowOff>
    </xdr:to>
    <xdr:pic>
      <xdr:nvPicPr>
        <xdr:cNvPr id="3" name="2 Imagen">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stretch>
          <a:fillRect/>
        </a:stretch>
      </xdr:blipFill>
      <xdr:spPr>
        <a:xfrm>
          <a:off x="14525622" y="166692"/>
          <a:ext cx="1071564" cy="87673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97384</xdr:colOff>
      <xdr:row>0</xdr:row>
      <xdr:rowOff>119083</xdr:rowOff>
    </xdr:from>
    <xdr:ext cx="974184" cy="881042"/>
    <xdr:pic>
      <xdr:nvPicPr>
        <xdr:cNvPr id="2" name="1 Imagen">
          <a:extLst>
            <a:ext uri="{FF2B5EF4-FFF2-40B4-BE49-F238E27FC236}">
              <a16:creationId xmlns:a16="http://schemas.microsoft.com/office/drawing/2014/main" id="{00000000-0008-0000-1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84" y="119083"/>
          <a:ext cx="974184" cy="881042"/>
        </a:xfrm>
        <a:prstGeom prst="rect">
          <a:avLst/>
        </a:prstGeom>
      </xdr:spPr>
    </xdr:pic>
    <xdr:clientData/>
  </xdr:oneCellAnchor>
  <xdr:twoCellAnchor editAs="oneCell">
    <xdr:from>
      <xdr:col>5</xdr:col>
      <xdr:colOff>5024434</xdr:colOff>
      <xdr:row>0</xdr:row>
      <xdr:rowOff>166692</xdr:rowOff>
    </xdr:from>
    <xdr:to>
      <xdr:col>5</xdr:col>
      <xdr:colOff>6095998</xdr:colOff>
      <xdr:row>2</xdr:row>
      <xdr:rowOff>424305</xdr:rowOff>
    </xdr:to>
    <xdr:pic>
      <xdr:nvPicPr>
        <xdr:cNvPr id="3" name="2 Imagen">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stretch>
          <a:fillRect/>
        </a:stretch>
      </xdr:blipFill>
      <xdr:spPr>
        <a:xfrm>
          <a:off x="14520859" y="166692"/>
          <a:ext cx="1071564" cy="87673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114717</xdr:colOff>
      <xdr:row>0</xdr:row>
      <xdr:rowOff>114753</xdr:rowOff>
    </xdr:from>
    <xdr:ext cx="993648" cy="958975"/>
    <xdr:pic>
      <xdr:nvPicPr>
        <xdr:cNvPr id="2" name="1 Imagen">
          <a:extLst>
            <a:ext uri="{FF2B5EF4-FFF2-40B4-BE49-F238E27FC236}">
              <a16:creationId xmlns:a16="http://schemas.microsoft.com/office/drawing/2014/main" id="{00000000-0008-0000-1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717" y="114753"/>
          <a:ext cx="993648" cy="958975"/>
        </a:xfrm>
        <a:prstGeom prst="rect">
          <a:avLst/>
        </a:prstGeom>
      </xdr:spPr>
    </xdr:pic>
    <xdr:clientData/>
  </xdr:oneCellAnchor>
  <xdr:twoCellAnchor editAs="oneCell">
    <xdr:from>
      <xdr:col>4</xdr:col>
      <xdr:colOff>2920261</xdr:colOff>
      <xdr:row>0</xdr:row>
      <xdr:rowOff>138550</xdr:rowOff>
    </xdr:from>
    <xdr:to>
      <xdr:col>4</xdr:col>
      <xdr:colOff>4095753</xdr:colOff>
      <xdr:row>2</xdr:row>
      <xdr:rowOff>499832</xdr:rowOff>
    </xdr:to>
    <xdr:pic>
      <xdr:nvPicPr>
        <xdr:cNvPr id="3" name="2 Imagen">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15421824" y="138550"/>
          <a:ext cx="1175492" cy="98040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114717</xdr:colOff>
      <xdr:row>0</xdr:row>
      <xdr:rowOff>114753</xdr:rowOff>
    </xdr:from>
    <xdr:ext cx="993648" cy="958975"/>
    <xdr:pic>
      <xdr:nvPicPr>
        <xdr:cNvPr id="2" name="1 Imagen">
          <a:extLst>
            <a:ext uri="{FF2B5EF4-FFF2-40B4-BE49-F238E27FC236}">
              <a16:creationId xmlns:a16="http://schemas.microsoft.com/office/drawing/2014/main" id="{00000000-0008-0000-1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717" y="114753"/>
          <a:ext cx="993648" cy="958975"/>
        </a:xfrm>
        <a:prstGeom prst="rect">
          <a:avLst/>
        </a:prstGeom>
      </xdr:spPr>
    </xdr:pic>
    <xdr:clientData/>
  </xdr:oneCellAnchor>
  <xdr:twoCellAnchor editAs="oneCell">
    <xdr:from>
      <xdr:col>4</xdr:col>
      <xdr:colOff>2848825</xdr:colOff>
      <xdr:row>0</xdr:row>
      <xdr:rowOff>209986</xdr:rowOff>
    </xdr:from>
    <xdr:to>
      <xdr:col>4</xdr:col>
      <xdr:colOff>4038044</xdr:colOff>
      <xdr:row>2</xdr:row>
      <xdr:rowOff>571268</xdr:rowOff>
    </xdr:to>
    <xdr:pic>
      <xdr:nvPicPr>
        <xdr:cNvPr id="3" name="2 Imagen">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stretch>
          <a:fillRect/>
        </a:stretch>
      </xdr:blipFill>
      <xdr:spPr>
        <a:xfrm>
          <a:off x="18041200" y="209986"/>
          <a:ext cx="1189219" cy="98040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114717</xdr:colOff>
      <xdr:row>0</xdr:row>
      <xdr:rowOff>114753</xdr:rowOff>
    </xdr:from>
    <xdr:ext cx="993648" cy="958975"/>
    <xdr:pic>
      <xdr:nvPicPr>
        <xdr:cNvPr id="2" name="1 Imagen">
          <a:extLst>
            <a:ext uri="{FF2B5EF4-FFF2-40B4-BE49-F238E27FC236}">
              <a16:creationId xmlns:a16="http://schemas.microsoft.com/office/drawing/2014/main" id="{00000000-0008-0000-1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717" y="114753"/>
          <a:ext cx="993648" cy="958975"/>
        </a:xfrm>
        <a:prstGeom prst="rect">
          <a:avLst/>
        </a:prstGeom>
      </xdr:spPr>
    </xdr:pic>
    <xdr:clientData/>
  </xdr:oneCellAnchor>
  <xdr:twoCellAnchor editAs="oneCell">
    <xdr:from>
      <xdr:col>6</xdr:col>
      <xdr:colOff>1238271</xdr:colOff>
      <xdr:row>0</xdr:row>
      <xdr:rowOff>162361</xdr:rowOff>
    </xdr:from>
    <xdr:to>
      <xdr:col>6</xdr:col>
      <xdr:colOff>2405070</xdr:colOff>
      <xdr:row>2</xdr:row>
      <xdr:rowOff>523643</xdr:rowOff>
    </xdr:to>
    <xdr:pic>
      <xdr:nvPicPr>
        <xdr:cNvPr id="3" name="2 Imagen">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5263834" y="162361"/>
          <a:ext cx="1166799" cy="98040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1</xdr:col>
      <xdr:colOff>142872</xdr:colOff>
      <xdr:row>0</xdr:row>
      <xdr:rowOff>166707</xdr:rowOff>
    </xdr:from>
    <xdr:ext cx="1190643" cy="1047729"/>
    <xdr:pic>
      <xdr:nvPicPr>
        <xdr:cNvPr id="2" name="1 Imagen">
          <a:extLst>
            <a:ext uri="{FF2B5EF4-FFF2-40B4-BE49-F238E27FC236}">
              <a16:creationId xmlns:a16="http://schemas.microsoft.com/office/drawing/2014/main" id="{00000000-0008-0000-1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2" y="166707"/>
          <a:ext cx="1190643" cy="1047729"/>
        </a:xfrm>
        <a:prstGeom prst="rect">
          <a:avLst/>
        </a:prstGeom>
      </xdr:spPr>
    </xdr:pic>
    <xdr:clientData/>
  </xdr:oneCellAnchor>
  <xdr:twoCellAnchor editAs="oneCell">
    <xdr:from>
      <xdr:col>8</xdr:col>
      <xdr:colOff>1714498</xdr:colOff>
      <xdr:row>0</xdr:row>
      <xdr:rowOff>166688</xdr:rowOff>
    </xdr:from>
    <xdr:to>
      <xdr:col>8</xdr:col>
      <xdr:colOff>3037659</xdr:colOff>
      <xdr:row>2</xdr:row>
      <xdr:rowOff>619108</xdr:rowOff>
    </xdr:to>
    <xdr:pic>
      <xdr:nvPicPr>
        <xdr:cNvPr id="3" name="2 Imagen">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stretch>
          <a:fillRect/>
        </a:stretch>
      </xdr:blipFill>
      <xdr:spPr>
        <a:xfrm>
          <a:off x="21978936" y="166688"/>
          <a:ext cx="1323161" cy="107154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114717</xdr:colOff>
      <xdr:row>0</xdr:row>
      <xdr:rowOff>90941</xdr:rowOff>
    </xdr:from>
    <xdr:ext cx="993648" cy="958975"/>
    <xdr:pic>
      <xdr:nvPicPr>
        <xdr:cNvPr id="2" name="1 Imagen">
          <a:extLst>
            <a:ext uri="{FF2B5EF4-FFF2-40B4-BE49-F238E27FC236}">
              <a16:creationId xmlns:a16="http://schemas.microsoft.com/office/drawing/2014/main" id="{00000000-0008-0000-15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717" y="90941"/>
          <a:ext cx="993648" cy="958975"/>
        </a:xfrm>
        <a:prstGeom prst="rect">
          <a:avLst/>
        </a:prstGeom>
      </xdr:spPr>
    </xdr:pic>
    <xdr:clientData/>
  </xdr:oneCellAnchor>
  <xdr:twoCellAnchor editAs="oneCell">
    <xdr:from>
      <xdr:col>5</xdr:col>
      <xdr:colOff>3095483</xdr:colOff>
      <xdr:row>0</xdr:row>
      <xdr:rowOff>162359</xdr:rowOff>
    </xdr:from>
    <xdr:to>
      <xdr:col>5</xdr:col>
      <xdr:colOff>4286107</xdr:colOff>
      <xdr:row>2</xdr:row>
      <xdr:rowOff>523641</xdr:rowOff>
    </xdr:to>
    <xdr:pic>
      <xdr:nvPicPr>
        <xdr:cNvPr id="3" name="2 Imagen">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stretch>
          <a:fillRect/>
        </a:stretch>
      </xdr:blipFill>
      <xdr:spPr>
        <a:xfrm>
          <a:off x="15163658" y="162359"/>
          <a:ext cx="1190624" cy="98040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0000000}" name="HOSPITALES72615310182031217" displayName="HOSPITALES72615310182031217" ref="A10:E60" totalsRowCount="1" headerRowDxfId="83" dataDxfId="81" totalsRowDxfId="79" headerRowBorderDxfId="82" tableBorderDxfId="80" totalsRowBorderDxfId="78" headerRowCellStyle="Millares 9 4">
  <autoFilter ref="A10:E59" xr:uid="{00000000-0009-0000-0100-000010000000}"/>
  <tableColumns count="5">
    <tableColumn id="1" xr3:uid="{00000000-0010-0000-0000-000001000000}" name="No." dataDxfId="77" totalsRowDxfId="76"/>
    <tableColumn id="6" xr3:uid="{00000000-0010-0000-0000-000006000000}" name="NOMBRE DEL PROYECTO" totalsRowLabel="Total" dataDxfId="75" totalsRowDxfId="74"/>
    <tableColumn id="8" xr3:uid="{00000000-0010-0000-0000-000008000000}" name="REGIÓN" dataDxfId="73" totalsRowDxfId="72"/>
    <tableColumn id="9" xr3:uid="{00000000-0010-0000-0000-000009000000}" name="PROVINCIA" dataDxfId="71" totalsRowDxfId="70"/>
    <tableColumn id="10" xr3:uid="{00000000-0010-0000-0000-00000A000000}" name="STATUS" dataDxfId="69" totalsRowDxfId="68"/>
  </tableColumns>
  <tableStyleInfo name="Estilo de tabla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1000000}" name="HOSPITALES726153101820312171819" displayName="HOSPITALES726153101820312171819" ref="A10:K60" totalsRowCount="1" headerRowDxfId="67" dataDxfId="65" totalsRowDxfId="63" headerRowBorderDxfId="66" tableBorderDxfId="64" totalsRowBorderDxfId="62" headerRowCellStyle="Millares 9 4">
  <autoFilter ref="A10:K59" xr:uid="{00000000-0009-0000-0100-000012000000}">
    <filterColumn colId="1">
      <filters>
        <filter val="HOSPITAL DR. JOSÉ PÉREZ DE DUVERGÉ"/>
        <filter val="HOSPITAL MUNICIPAL DE POLO"/>
      </filters>
    </filterColumn>
  </autoFilter>
  <sortState xmlns:xlrd2="http://schemas.microsoft.com/office/spreadsheetml/2017/richdata2" ref="A11:K40">
    <sortCondition descending="1" ref="J10:J40"/>
  </sortState>
  <tableColumns count="11">
    <tableColumn id="1" xr3:uid="{00000000-0010-0000-0100-000001000000}" name="No." dataDxfId="61" totalsRowDxfId="60"/>
    <tableColumn id="6" xr3:uid="{00000000-0010-0000-0100-000006000000}" name="NOMBRE DEL PROYECTO" totalsRowLabel="Total" dataDxfId="59" totalsRowDxfId="58"/>
    <tableColumn id="8" xr3:uid="{00000000-0010-0000-0100-000008000000}" name="REGIÓN" dataDxfId="57" totalsRowDxfId="56"/>
    <tableColumn id="9" xr3:uid="{00000000-0010-0000-0100-000009000000}" name="PROVINCIA" dataDxfId="55" totalsRowDxfId="54"/>
    <tableColumn id="10" xr3:uid="{00000000-0010-0000-0100-00000A000000}" name="STATUS" dataDxfId="53" totalsRowDxfId="52"/>
    <tableColumn id="15" xr3:uid="{00000000-0010-0000-0100-00000F000000}" name="CERTIFICACIÓN CONTRATO BASE" dataDxfId="51" totalsRowDxfId="50"/>
    <tableColumn id="14" xr3:uid="{00000000-0010-0000-0100-00000E000000}" name="CERTIFICACIÓN CONTRATO ENMIENDA" totalsRowFunction="sum" dataDxfId="49" totalsRowDxfId="48"/>
    <tableColumn id="5" xr3:uid="{00000000-0010-0000-0100-000005000000}" name="PAGO" totalsRowFunction="sum" dataDxfId="47" totalsRowDxfId="46"/>
    <tableColumn id="16" xr3:uid="{00000000-0010-0000-0100-000010000000}" name="CONCEPTO" totalsRowFunction="sum" dataDxfId="45" totalsRowDxfId="44"/>
    <tableColumn id="2" xr3:uid="{00000000-0010-0000-0100-000002000000}" name="FECHA REPROGRAMADA" dataDxfId="43" totalsRowDxfId="42"/>
    <tableColumn id="3" xr3:uid="{00000000-0010-0000-0100-000003000000}" name="OFICIO" dataDxfId="41" totalsRowDxfId="40"/>
  </tableColumns>
  <tableStyleInfo name="Estilo de tabla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HOSPITALES72615310182031217222456798" displayName="HOSPITALES72615310182031217222456798" ref="A10:E60" totalsRowCount="1" headerRowDxfId="39" dataDxfId="37" totalsRowDxfId="35" headerRowBorderDxfId="38" tableBorderDxfId="36" totalsRowBorderDxfId="34" headerRowCellStyle="Millares 9 4">
  <autoFilter ref="A10:E59" xr:uid="{00000000-0009-0000-0100-000007000000}">
    <filterColumn colId="0">
      <filters>
        <filter val="1"/>
        <filter val="10"/>
        <filter val="11"/>
        <filter val="12"/>
        <filter val="13"/>
        <filter val="2"/>
        <filter val="3"/>
        <filter val="4"/>
        <filter val="5"/>
        <filter val="6"/>
        <filter val="7"/>
        <filter val="8"/>
        <filter val="9"/>
      </filters>
    </filterColumn>
  </autoFilter>
  <tableColumns count="5">
    <tableColumn id="1" xr3:uid="{00000000-0010-0000-0200-000001000000}" name="No." totalsRowDxfId="33"/>
    <tableColumn id="6" xr3:uid="{00000000-0010-0000-0200-000006000000}" name="NOMBRE DEL PROYECTO" totalsRowLabel="Total" totalsRowDxfId="32"/>
    <tableColumn id="8" xr3:uid="{00000000-0010-0000-0200-000008000000}" name="REGIÓN" dataDxfId="31" totalsRowDxfId="30"/>
    <tableColumn id="9" xr3:uid="{00000000-0010-0000-0200-000009000000}" name="PROVINCIA" totalsRowDxfId="29"/>
    <tableColumn id="10" xr3:uid="{00000000-0010-0000-0200-00000A000000}" name="STATUS" totalsRowDxfId="28"/>
  </tableColumns>
  <tableStyleInfo name="Estilo de tabla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3000000}" name="HOSPITALES72615310182031217182018" displayName="HOSPITALES72615310182031217182018" ref="A10:K60" totalsRowCount="1" headerRowDxfId="27" dataDxfId="25" totalsRowDxfId="23" headerRowBorderDxfId="26" tableBorderDxfId="24" totalsRowBorderDxfId="22" headerRowCellStyle="Millares 9 4">
  <autoFilter ref="A10:K59" xr:uid="{00000000-0009-0000-0100-000011000000}">
    <filterColumn colId="3">
      <filters>
        <filter val="BARAHONA"/>
      </filters>
    </filterColumn>
  </autoFilter>
  <sortState xmlns:xlrd2="http://schemas.microsoft.com/office/spreadsheetml/2017/richdata2" ref="A11:K40">
    <sortCondition descending="1" ref="J10:J40"/>
  </sortState>
  <tableColumns count="11">
    <tableColumn id="1" xr3:uid="{00000000-0010-0000-0300-000001000000}" name="No." dataDxfId="21" totalsRowDxfId="20"/>
    <tableColumn id="6" xr3:uid="{00000000-0010-0000-0300-000006000000}" name="NOMBRE DEL PROYECTO" totalsRowLabel="Total" dataDxfId="19" totalsRowDxfId="18"/>
    <tableColumn id="8" xr3:uid="{00000000-0010-0000-0300-000008000000}" name="REGIÓN" dataDxfId="17" totalsRowDxfId="16"/>
    <tableColumn id="9" xr3:uid="{00000000-0010-0000-0300-000009000000}" name="PROVINCIA" dataDxfId="15" totalsRowDxfId="14"/>
    <tableColumn id="10" xr3:uid="{00000000-0010-0000-0300-00000A000000}" name="STATUS" dataDxfId="13" totalsRowDxfId="12"/>
    <tableColumn id="15" xr3:uid="{00000000-0010-0000-0300-00000F000000}" name="CERTIFICACIÓN CONTRATO BASE" dataDxfId="11" totalsRowDxfId="10"/>
    <tableColumn id="14" xr3:uid="{00000000-0010-0000-0300-00000E000000}" name="CERTIFICACIÓN CONTRATO ENMIENDA" totalsRowFunction="sum" dataDxfId="9" totalsRowDxfId="8"/>
    <tableColumn id="5" xr3:uid="{00000000-0010-0000-0300-000005000000}" name="ÚLTIMO PAGO" dataDxfId="7" totalsRowDxfId="6"/>
    <tableColumn id="16" xr3:uid="{00000000-0010-0000-0300-000010000000}" name="CONCEPTO" totalsRowFunction="sum" dataDxfId="5" totalsRowDxfId="4"/>
    <tableColumn id="2" xr3:uid="{00000000-0010-0000-0300-000002000000}" name="FECHA REPROGRAMADA" dataDxfId="3" totalsRowDxfId="2"/>
    <tableColumn id="3" xr3:uid="{00000000-0010-0000-0300-000003000000}" name="OFICIO" dataDxfId="1" totalsRowDxfId="0"/>
  </tableColumns>
  <tableStyleInfo name="Estilo de tabla 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N70"/>
  <sheetViews>
    <sheetView view="pageBreakPreview" zoomScale="40" zoomScaleSheetLayoutView="40" workbookViewId="0">
      <pane ySplit="10" topLeftCell="A41" activePane="bottomLeft" state="frozen"/>
      <selection activeCell="G1" sqref="G1:G1048576"/>
      <selection pane="bottomLeft" activeCell="J20" sqref="J20"/>
    </sheetView>
  </sheetViews>
  <sheetFormatPr baseColWidth="10" defaultColWidth="11.42578125" defaultRowHeight="16.5"/>
  <cols>
    <col min="1" max="1" width="12.5703125" style="1" customWidth="1"/>
    <col min="2" max="2" width="97.7109375" style="1" customWidth="1"/>
    <col min="3" max="3" width="26.28515625" style="1" customWidth="1"/>
    <col min="4" max="4" width="38.5703125" style="1" customWidth="1"/>
    <col min="5" max="5" width="49.7109375" style="1" customWidth="1"/>
    <col min="6" max="6" width="11.42578125" style="1"/>
    <col min="7" max="7" width="13" style="1" bestFit="1" customWidth="1"/>
    <col min="8" max="16384" width="11.42578125" style="1"/>
  </cols>
  <sheetData>
    <row r="1" spans="1:14" s="4" customFormat="1" ht="16.5" customHeight="1">
      <c r="A1" s="543"/>
      <c r="B1" s="543"/>
      <c r="C1" s="543"/>
      <c r="D1" s="543"/>
      <c r="E1" s="543"/>
    </row>
    <row r="2" spans="1:14" s="4" customFormat="1" ht="32.25" customHeight="1">
      <c r="A2" s="544" t="s">
        <v>32</v>
      </c>
      <c r="B2" s="544"/>
      <c r="C2" s="544"/>
      <c r="D2" s="544"/>
      <c r="E2" s="544"/>
    </row>
    <row r="3" spans="1:14" s="4" customFormat="1" ht="51" customHeight="1">
      <c r="A3" s="545" t="s">
        <v>28</v>
      </c>
      <c r="B3" s="545"/>
      <c r="C3" s="545"/>
      <c r="D3" s="545"/>
      <c r="E3" s="545"/>
    </row>
    <row r="4" spans="1:14" s="4" customFormat="1" ht="53.25" customHeight="1">
      <c r="A4" s="546" t="s">
        <v>35</v>
      </c>
      <c r="B4" s="546"/>
      <c r="C4" s="546"/>
      <c r="D4" s="546"/>
      <c r="E4" s="546"/>
    </row>
    <row r="5" spans="1:14" s="4" customFormat="1" ht="5.25" customHeight="1">
      <c r="A5" s="547"/>
      <c r="B5" s="547"/>
      <c r="C5" s="547"/>
      <c r="D5" s="547"/>
      <c r="E5" s="547"/>
    </row>
    <row r="6" spans="1:14" s="5" customFormat="1" ht="42.75" customHeight="1">
      <c r="A6" s="548" t="s">
        <v>31</v>
      </c>
      <c r="B6" s="548"/>
      <c r="C6" s="548"/>
      <c r="D6" s="548"/>
      <c r="E6" s="548"/>
    </row>
    <row r="7" spans="1:14" s="5" customFormat="1" ht="51.75" hidden="1" customHeight="1" thickBot="1">
      <c r="A7" s="539"/>
      <c r="B7" s="539"/>
      <c r="C7" s="539"/>
      <c r="D7" s="539"/>
      <c r="E7" s="539"/>
    </row>
    <row r="8" spans="1:14" s="6" customFormat="1" ht="51" customHeight="1" thickBot="1">
      <c r="A8" s="540" t="s">
        <v>93</v>
      </c>
      <c r="B8" s="540"/>
      <c r="C8" s="540"/>
      <c r="D8" s="540"/>
      <c r="E8" s="540"/>
    </row>
    <row r="9" spans="1:14" ht="22.5" customHeight="1" thickTop="1"/>
    <row r="10" spans="1:14" s="11" customFormat="1" ht="36" thickBot="1">
      <c r="A10" s="34" t="s">
        <v>27</v>
      </c>
      <c r="B10" s="35" t="s">
        <v>26</v>
      </c>
      <c r="C10" s="35" t="s">
        <v>25</v>
      </c>
      <c r="D10" s="35" t="s">
        <v>24</v>
      </c>
      <c r="E10" s="36" t="s">
        <v>30</v>
      </c>
    </row>
    <row r="11" spans="1:14" s="11" customFormat="1" ht="105" customHeight="1">
      <c r="A11" s="106">
        <v>1</v>
      </c>
      <c r="B11" s="64" t="s">
        <v>96</v>
      </c>
      <c r="C11" s="64" t="s">
        <v>12</v>
      </c>
      <c r="D11" s="64" t="s">
        <v>14</v>
      </c>
      <c r="E11" s="64" t="s">
        <v>34</v>
      </c>
    </row>
    <row r="12" spans="1:14" s="11" customFormat="1" ht="105" customHeight="1">
      <c r="A12" s="106">
        <f>+A11+1</f>
        <v>2</v>
      </c>
      <c r="B12" s="64" t="s">
        <v>29</v>
      </c>
      <c r="C12" s="64" t="s">
        <v>9</v>
      </c>
      <c r="D12" s="64" t="s">
        <v>10</v>
      </c>
      <c r="E12" s="64" t="s">
        <v>34</v>
      </c>
    </row>
    <row r="13" spans="1:14" s="11" customFormat="1" ht="105" customHeight="1">
      <c r="A13" s="106">
        <f t="shared" ref="A13:A59" si="0">+A12+1</f>
        <v>3</v>
      </c>
      <c r="B13" s="64" t="s">
        <v>75</v>
      </c>
      <c r="C13" s="64" t="s">
        <v>12</v>
      </c>
      <c r="D13" s="64" t="s">
        <v>13</v>
      </c>
      <c r="E13" s="66" t="s">
        <v>34</v>
      </c>
    </row>
    <row r="14" spans="1:14" s="11" customFormat="1" ht="105" customHeight="1">
      <c r="A14" s="106">
        <f t="shared" si="0"/>
        <v>4</v>
      </c>
      <c r="B14" s="64" t="s">
        <v>76</v>
      </c>
      <c r="C14" s="64" t="s">
        <v>20</v>
      </c>
      <c r="D14" s="64" t="s">
        <v>22</v>
      </c>
      <c r="E14" s="66" t="s">
        <v>34</v>
      </c>
      <c r="N14" s="11" t="s">
        <v>41</v>
      </c>
    </row>
    <row r="15" spans="1:14" s="11" customFormat="1" ht="105" customHeight="1">
      <c r="A15" s="106">
        <f t="shared" si="0"/>
        <v>5</v>
      </c>
      <c r="B15" s="67" t="s">
        <v>37</v>
      </c>
      <c r="C15" s="67" t="s">
        <v>20</v>
      </c>
      <c r="D15" s="67" t="s">
        <v>22</v>
      </c>
      <c r="E15" s="69" t="s">
        <v>34</v>
      </c>
    </row>
    <row r="16" spans="1:14" s="11" customFormat="1" ht="105" customHeight="1">
      <c r="A16" s="67">
        <v>6</v>
      </c>
      <c r="B16" s="67" t="s">
        <v>38</v>
      </c>
      <c r="C16" s="67" t="s">
        <v>20</v>
      </c>
      <c r="D16" s="67" t="s">
        <v>45</v>
      </c>
      <c r="E16" s="69" t="s">
        <v>34</v>
      </c>
    </row>
    <row r="17" spans="1:12" s="11" customFormat="1" ht="105" customHeight="1">
      <c r="A17" s="105">
        <v>7</v>
      </c>
      <c r="B17" s="105" t="s">
        <v>39</v>
      </c>
      <c r="C17" s="105" t="s">
        <v>9</v>
      </c>
      <c r="D17" s="105" t="s">
        <v>8</v>
      </c>
      <c r="E17" s="69" t="s">
        <v>34</v>
      </c>
    </row>
    <row r="18" spans="1:12" s="11" customFormat="1" ht="105" customHeight="1">
      <c r="A18" s="105">
        <v>8</v>
      </c>
      <c r="B18" s="105" t="s">
        <v>40</v>
      </c>
      <c r="C18" s="105" t="s">
        <v>20</v>
      </c>
      <c r="D18" s="105" t="s">
        <v>46</v>
      </c>
      <c r="E18" s="69" t="s">
        <v>34</v>
      </c>
    </row>
    <row r="19" spans="1:12" s="11" customFormat="1" ht="105" customHeight="1">
      <c r="A19" s="105">
        <f t="shared" si="0"/>
        <v>9</v>
      </c>
      <c r="B19" s="208" t="s">
        <v>77</v>
      </c>
      <c r="C19" s="64" t="s">
        <v>12</v>
      </c>
      <c r="D19" s="64" t="s">
        <v>14</v>
      </c>
      <c r="E19" s="69" t="s">
        <v>34</v>
      </c>
    </row>
    <row r="20" spans="1:12" s="11" customFormat="1" ht="105" customHeight="1">
      <c r="A20" s="76">
        <f t="shared" si="0"/>
        <v>10</v>
      </c>
      <c r="B20" s="59" t="s">
        <v>48</v>
      </c>
      <c r="C20" s="59" t="s">
        <v>2</v>
      </c>
      <c r="D20" s="59" t="s">
        <v>3</v>
      </c>
      <c r="E20" s="59" t="s">
        <v>98</v>
      </c>
    </row>
    <row r="21" spans="1:12" s="11" customFormat="1" ht="105" customHeight="1">
      <c r="A21" s="76">
        <f t="shared" si="0"/>
        <v>11</v>
      </c>
      <c r="B21" s="59" t="s">
        <v>49</v>
      </c>
      <c r="C21" s="59" t="s">
        <v>12</v>
      </c>
      <c r="D21" s="59" t="s">
        <v>16</v>
      </c>
      <c r="E21" s="59" t="s">
        <v>95</v>
      </c>
      <c r="G21" s="71"/>
      <c r="H21" s="72"/>
      <c r="I21" s="72"/>
      <c r="J21" s="73"/>
      <c r="K21" s="74"/>
      <c r="L21" s="75"/>
    </row>
    <row r="22" spans="1:12" s="11" customFormat="1" ht="105" customHeight="1">
      <c r="A22" s="79">
        <f t="shared" si="0"/>
        <v>12</v>
      </c>
      <c r="B22" s="79" t="s">
        <v>47</v>
      </c>
      <c r="C22" s="79" t="s">
        <v>20</v>
      </c>
      <c r="D22" s="79" t="s">
        <v>46</v>
      </c>
      <c r="E22" s="58" t="s">
        <v>99</v>
      </c>
    </row>
    <row r="23" spans="1:12" s="11" customFormat="1" ht="105" customHeight="1">
      <c r="A23" s="79">
        <f t="shared" si="0"/>
        <v>13</v>
      </c>
      <c r="B23" s="55" t="s">
        <v>81</v>
      </c>
      <c r="C23" s="55" t="s">
        <v>12</v>
      </c>
      <c r="D23" s="55" t="s">
        <v>16</v>
      </c>
      <c r="E23" s="58" t="s">
        <v>101</v>
      </c>
      <c r="G23" s="71"/>
      <c r="H23" s="72"/>
      <c r="I23" s="72"/>
      <c r="J23" s="73"/>
      <c r="K23" s="74"/>
      <c r="L23" s="75"/>
    </row>
    <row r="24" spans="1:12" s="10" customFormat="1" ht="105" customHeight="1">
      <c r="A24" s="79">
        <f t="shared" si="0"/>
        <v>14</v>
      </c>
      <c r="B24" s="55" t="s">
        <v>74</v>
      </c>
      <c r="C24" s="55" t="s">
        <v>12</v>
      </c>
      <c r="D24" s="55" t="s">
        <v>14</v>
      </c>
      <c r="E24" s="55" t="s">
        <v>103</v>
      </c>
    </row>
    <row r="25" spans="1:12" s="11" customFormat="1" ht="105" customHeight="1">
      <c r="A25" s="79">
        <f t="shared" si="0"/>
        <v>15</v>
      </c>
      <c r="B25" s="55" t="s">
        <v>83</v>
      </c>
      <c r="C25" s="55" t="s">
        <v>9</v>
      </c>
      <c r="D25" s="55" t="s">
        <v>10</v>
      </c>
      <c r="E25" s="58" t="s">
        <v>104</v>
      </c>
      <c r="G25" s="71"/>
      <c r="H25" s="72"/>
      <c r="I25" s="72"/>
      <c r="J25" s="73"/>
      <c r="K25" s="74"/>
      <c r="L25" s="75"/>
    </row>
    <row r="26" spans="1:12" s="11" customFormat="1" ht="105" customHeight="1">
      <c r="A26" s="79">
        <f t="shared" si="0"/>
        <v>16</v>
      </c>
      <c r="B26" s="55" t="s">
        <v>79</v>
      </c>
      <c r="C26" s="55" t="s">
        <v>9</v>
      </c>
      <c r="D26" s="55" t="s">
        <v>72</v>
      </c>
      <c r="E26" s="58" t="s">
        <v>105</v>
      </c>
      <c r="G26" s="71"/>
      <c r="H26" s="72"/>
      <c r="I26" s="72"/>
      <c r="J26" s="73"/>
      <c r="K26" s="74"/>
      <c r="L26" s="75"/>
    </row>
    <row r="27" spans="1:12" s="11" customFormat="1" ht="105" customHeight="1">
      <c r="A27" s="107">
        <f t="shared" si="0"/>
        <v>17</v>
      </c>
      <c r="B27" s="48" t="s">
        <v>84</v>
      </c>
      <c r="C27" s="48" t="s">
        <v>12</v>
      </c>
      <c r="D27" s="48" t="s">
        <v>11</v>
      </c>
      <c r="E27" s="48" t="s">
        <v>106</v>
      </c>
      <c r="G27" s="71"/>
      <c r="H27" s="72"/>
      <c r="I27" s="72"/>
      <c r="J27" s="73"/>
      <c r="K27" s="74"/>
      <c r="L27" s="75"/>
    </row>
    <row r="28" spans="1:12" s="11" customFormat="1" ht="105" customHeight="1">
      <c r="A28" s="48">
        <f t="shared" si="0"/>
        <v>18</v>
      </c>
      <c r="B28" s="80" t="s">
        <v>50</v>
      </c>
      <c r="C28" s="80" t="s">
        <v>2</v>
      </c>
      <c r="D28" s="80" t="s">
        <v>4</v>
      </c>
      <c r="E28" s="48" t="s">
        <v>107</v>
      </c>
    </row>
    <row r="29" spans="1:12" s="11" customFormat="1" ht="105" customHeight="1">
      <c r="A29" s="107">
        <f t="shared" si="0"/>
        <v>19</v>
      </c>
      <c r="B29" s="80" t="s">
        <v>55</v>
      </c>
      <c r="C29" s="80" t="s">
        <v>12</v>
      </c>
      <c r="D29" s="80" t="s">
        <v>15</v>
      </c>
      <c r="E29" s="48" t="s">
        <v>106</v>
      </c>
    </row>
    <row r="30" spans="1:12" s="10" customFormat="1" ht="105" customHeight="1">
      <c r="A30" s="107">
        <f t="shared" si="0"/>
        <v>20</v>
      </c>
      <c r="B30" s="48" t="s">
        <v>69</v>
      </c>
      <c r="C30" s="48" t="s">
        <v>2</v>
      </c>
      <c r="D30" s="48" t="s">
        <v>3</v>
      </c>
      <c r="E30" s="53" t="s">
        <v>108</v>
      </c>
    </row>
    <row r="31" spans="1:12" s="10" customFormat="1" ht="105" customHeight="1">
      <c r="A31" s="48">
        <f t="shared" si="0"/>
        <v>21</v>
      </c>
      <c r="B31" s="48" t="s">
        <v>82</v>
      </c>
      <c r="C31" s="48" t="s">
        <v>12</v>
      </c>
      <c r="D31" s="48" t="s">
        <v>11</v>
      </c>
      <c r="E31" s="48" t="s">
        <v>109</v>
      </c>
    </row>
    <row r="32" spans="1:12" s="10" customFormat="1" ht="105" customHeight="1">
      <c r="A32" s="107">
        <f t="shared" si="0"/>
        <v>22</v>
      </c>
      <c r="B32" s="48" t="s">
        <v>68</v>
      </c>
      <c r="C32" s="48" t="s">
        <v>12</v>
      </c>
      <c r="D32" s="48" t="s">
        <v>87</v>
      </c>
      <c r="E32" s="53" t="s">
        <v>110</v>
      </c>
    </row>
    <row r="33" spans="1:12" s="11" customFormat="1" ht="105" customHeight="1">
      <c r="A33" s="107">
        <f t="shared" si="0"/>
        <v>23</v>
      </c>
      <c r="B33" s="80" t="s">
        <v>53</v>
      </c>
      <c r="C33" s="80" t="s">
        <v>9</v>
      </c>
      <c r="D33" s="80" t="s">
        <v>54</v>
      </c>
      <c r="E33" s="53" t="s">
        <v>111</v>
      </c>
      <c r="G33" s="71"/>
      <c r="H33" s="72"/>
      <c r="I33" s="72"/>
      <c r="J33" s="73"/>
      <c r="K33" s="74"/>
      <c r="L33" s="75"/>
    </row>
    <row r="34" spans="1:12" s="10" customFormat="1" ht="105" customHeight="1">
      <c r="A34" s="48">
        <f t="shared" si="0"/>
        <v>24</v>
      </c>
      <c r="B34" s="48" t="s">
        <v>89</v>
      </c>
      <c r="C34" s="48" t="s">
        <v>5</v>
      </c>
      <c r="D34" s="48" t="s">
        <v>6</v>
      </c>
      <c r="E34" s="53" t="s">
        <v>111</v>
      </c>
    </row>
    <row r="35" spans="1:12" s="10" customFormat="1" ht="105" customHeight="1">
      <c r="A35" s="48">
        <f t="shared" si="0"/>
        <v>25</v>
      </c>
      <c r="B35" s="48" t="s">
        <v>36</v>
      </c>
      <c r="C35" s="48" t="s">
        <v>20</v>
      </c>
      <c r="D35" s="48" t="s">
        <v>80</v>
      </c>
      <c r="E35" s="48" t="s">
        <v>112</v>
      </c>
    </row>
    <row r="36" spans="1:12" s="10" customFormat="1" ht="105" customHeight="1">
      <c r="A36" s="108">
        <f t="shared" si="0"/>
        <v>26</v>
      </c>
      <c r="B36" s="83" t="s">
        <v>78</v>
      </c>
      <c r="C36" s="83" t="s">
        <v>20</v>
      </c>
      <c r="D36" s="83" t="s">
        <v>21</v>
      </c>
      <c r="E36" s="89" t="s">
        <v>113</v>
      </c>
      <c r="K36" s="21"/>
    </row>
    <row r="37" spans="1:12" s="10" customFormat="1" ht="105" customHeight="1">
      <c r="A37" s="108">
        <f t="shared" si="0"/>
        <v>27</v>
      </c>
      <c r="B37" s="83" t="s">
        <v>70</v>
      </c>
      <c r="C37" s="83" t="s">
        <v>12</v>
      </c>
      <c r="D37" s="83" t="s">
        <v>11</v>
      </c>
      <c r="E37" s="89" t="s">
        <v>100</v>
      </c>
    </row>
    <row r="38" spans="1:12" s="10" customFormat="1" ht="105" customHeight="1">
      <c r="A38" s="83">
        <f t="shared" si="0"/>
        <v>28</v>
      </c>
      <c r="B38" s="83" t="s">
        <v>91</v>
      </c>
      <c r="C38" s="83" t="s">
        <v>5</v>
      </c>
      <c r="D38" s="83" t="s">
        <v>44</v>
      </c>
      <c r="E38" s="89" t="s">
        <v>102</v>
      </c>
    </row>
    <row r="39" spans="1:12" s="11" customFormat="1" ht="105" customHeight="1">
      <c r="A39" s="83">
        <f t="shared" si="0"/>
        <v>29</v>
      </c>
      <c r="B39" s="92" t="s">
        <v>51</v>
      </c>
      <c r="C39" s="92" t="s">
        <v>20</v>
      </c>
      <c r="D39" s="92" t="s">
        <v>45</v>
      </c>
      <c r="E39" s="98" t="s">
        <v>114</v>
      </c>
    </row>
    <row r="40" spans="1:12" s="10" customFormat="1" ht="105" customHeight="1">
      <c r="A40" s="108">
        <f t="shared" si="0"/>
        <v>30</v>
      </c>
      <c r="B40" s="92" t="s">
        <v>52</v>
      </c>
      <c r="C40" s="92" t="s">
        <v>5</v>
      </c>
      <c r="D40" s="92" t="s">
        <v>7</v>
      </c>
      <c r="E40" s="98" t="s">
        <v>114</v>
      </c>
    </row>
    <row r="41" spans="1:12" s="10" customFormat="1" ht="105" customHeight="1">
      <c r="A41" s="42">
        <f>+A40+1</f>
        <v>31</v>
      </c>
      <c r="B41" s="42" t="s">
        <v>56</v>
      </c>
      <c r="C41" s="42" t="s">
        <v>2</v>
      </c>
      <c r="D41" s="42" t="s">
        <v>4</v>
      </c>
      <c r="E41" s="42" t="s">
        <v>116</v>
      </c>
    </row>
    <row r="42" spans="1:12" s="10" customFormat="1" ht="105" customHeight="1">
      <c r="A42" s="109">
        <f t="shared" si="0"/>
        <v>32</v>
      </c>
      <c r="B42" s="42" t="s">
        <v>65</v>
      </c>
      <c r="C42" s="42" t="s">
        <v>2</v>
      </c>
      <c r="D42" s="42" t="s">
        <v>1</v>
      </c>
      <c r="E42" s="96" t="s">
        <v>117</v>
      </c>
    </row>
    <row r="43" spans="1:12" s="10" customFormat="1" ht="105" customHeight="1">
      <c r="A43" s="109">
        <f t="shared" si="0"/>
        <v>33</v>
      </c>
      <c r="B43" s="42" t="s">
        <v>62</v>
      </c>
      <c r="C43" s="42" t="s">
        <v>12</v>
      </c>
      <c r="D43" s="42" t="s">
        <v>16</v>
      </c>
      <c r="E43" s="47" t="s">
        <v>117</v>
      </c>
    </row>
    <row r="44" spans="1:12" s="10" customFormat="1" ht="105" customHeight="1">
      <c r="A44" s="109">
        <f t="shared" si="0"/>
        <v>34</v>
      </c>
      <c r="B44" s="42" t="s">
        <v>86</v>
      </c>
      <c r="C44" s="42" t="s">
        <v>20</v>
      </c>
      <c r="D44" s="42" t="s">
        <v>19</v>
      </c>
      <c r="E44" s="99" t="s">
        <v>42</v>
      </c>
    </row>
    <row r="45" spans="1:12" s="10" customFormat="1" ht="105" customHeight="1">
      <c r="A45" s="109">
        <f>+A44+1</f>
        <v>35</v>
      </c>
      <c r="B45" s="42" t="s">
        <v>73</v>
      </c>
      <c r="C45" s="42" t="s">
        <v>9</v>
      </c>
      <c r="D45" s="42" t="s">
        <v>72</v>
      </c>
      <c r="E45" s="42" t="s">
        <v>115</v>
      </c>
    </row>
    <row r="46" spans="1:12" s="10" customFormat="1" ht="105" customHeight="1">
      <c r="A46" s="37">
        <f t="shared" ref="A46:A47" si="1">+A45+1</f>
        <v>36</v>
      </c>
      <c r="B46" s="37" t="s">
        <v>85</v>
      </c>
      <c r="C46" s="37" t="s">
        <v>20</v>
      </c>
      <c r="D46" s="37" t="s">
        <v>21</v>
      </c>
      <c r="E46" s="100" t="s">
        <v>118</v>
      </c>
    </row>
    <row r="47" spans="1:12" s="10" customFormat="1" ht="105" customHeight="1">
      <c r="A47" s="110">
        <f t="shared" si="1"/>
        <v>37</v>
      </c>
      <c r="B47" s="37" t="s">
        <v>60</v>
      </c>
      <c r="C47" s="37" t="s">
        <v>12</v>
      </c>
      <c r="D47" s="37" t="s">
        <v>17</v>
      </c>
      <c r="E47" s="101" t="s">
        <v>118</v>
      </c>
    </row>
    <row r="48" spans="1:12" s="10" customFormat="1" ht="105" customHeight="1">
      <c r="A48" s="110">
        <f>+A47+1</f>
        <v>38</v>
      </c>
      <c r="B48" s="37" t="s">
        <v>88</v>
      </c>
      <c r="C48" s="37" t="s">
        <v>9</v>
      </c>
      <c r="D48" s="37" t="s">
        <v>72</v>
      </c>
      <c r="E48" s="101" t="s">
        <v>118</v>
      </c>
    </row>
    <row r="49" spans="1:7" s="10" customFormat="1" ht="105" customHeight="1">
      <c r="A49" s="110">
        <f t="shared" si="0"/>
        <v>39</v>
      </c>
      <c r="B49" s="37" t="s">
        <v>67</v>
      </c>
      <c r="C49" s="37" t="s">
        <v>20</v>
      </c>
      <c r="D49" s="37" t="s">
        <v>21</v>
      </c>
      <c r="E49" s="101" t="s">
        <v>118</v>
      </c>
    </row>
    <row r="50" spans="1:7" s="10" customFormat="1" ht="105" customHeight="1">
      <c r="A50" s="110">
        <f t="shared" si="0"/>
        <v>40</v>
      </c>
      <c r="B50" s="37" t="s">
        <v>66</v>
      </c>
      <c r="C50" s="37" t="s">
        <v>2</v>
      </c>
      <c r="D50" s="37" t="s">
        <v>1</v>
      </c>
      <c r="E50" s="101" t="s">
        <v>118</v>
      </c>
    </row>
    <row r="51" spans="1:7" s="10" customFormat="1" ht="105" customHeight="1">
      <c r="A51" s="97">
        <f>+A50+1</f>
        <v>41</v>
      </c>
      <c r="B51" s="97" t="s">
        <v>71</v>
      </c>
      <c r="C51" s="97" t="s">
        <v>12</v>
      </c>
      <c r="D51" s="97" t="s">
        <v>13</v>
      </c>
      <c r="E51" s="102" t="s">
        <v>119</v>
      </c>
    </row>
    <row r="52" spans="1:7" s="10" customFormat="1" ht="105" customHeight="1">
      <c r="A52" s="97">
        <f>+A51+1</f>
        <v>42</v>
      </c>
      <c r="B52" s="97" t="s">
        <v>64</v>
      </c>
      <c r="C52" s="97" t="s">
        <v>12</v>
      </c>
      <c r="D52" s="97" t="s">
        <v>16</v>
      </c>
      <c r="E52" s="102" t="s">
        <v>119</v>
      </c>
    </row>
    <row r="53" spans="1:7" s="10" customFormat="1" ht="105" customHeight="1">
      <c r="A53" s="97">
        <f>+A52+1</f>
        <v>43</v>
      </c>
      <c r="B53" s="97" t="s">
        <v>63</v>
      </c>
      <c r="C53" s="97" t="s">
        <v>12</v>
      </c>
      <c r="D53" s="97" t="s">
        <v>17</v>
      </c>
      <c r="E53" s="102" t="s">
        <v>119</v>
      </c>
    </row>
    <row r="54" spans="1:7" s="10" customFormat="1" ht="105" customHeight="1">
      <c r="A54" s="97">
        <f t="shared" si="0"/>
        <v>44</v>
      </c>
      <c r="B54" s="97" t="s">
        <v>61</v>
      </c>
      <c r="C54" s="97" t="s">
        <v>20</v>
      </c>
      <c r="D54" s="97" t="s">
        <v>80</v>
      </c>
      <c r="E54" s="102" t="s">
        <v>119</v>
      </c>
    </row>
    <row r="55" spans="1:7" s="10" customFormat="1" ht="105" customHeight="1">
      <c r="A55" s="97">
        <f t="shared" si="0"/>
        <v>45</v>
      </c>
      <c r="B55" s="97" t="s">
        <v>90</v>
      </c>
      <c r="C55" s="97" t="s">
        <v>20</v>
      </c>
      <c r="D55" s="97" t="s">
        <v>22</v>
      </c>
      <c r="E55" s="102" t="s">
        <v>119</v>
      </c>
    </row>
    <row r="56" spans="1:7" s="10" customFormat="1" ht="105" customHeight="1">
      <c r="A56" s="97">
        <f t="shared" si="0"/>
        <v>46</v>
      </c>
      <c r="B56" s="97" t="s">
        <v>59</v>
      </c>
      <c r="C56" s="97" t="s">
        <v>20</v>
      </c>
      <c r="D56" s="97" t="s">
        <v>23</v>
      </c>
      <c r="E56" s="102" t="s">
        <v>119</v>
      </c>
    </row>
    <row r="57" spans="1:7" s="10" customFormat="1" ht="105" customHeight="1">
      <c r="A57" s="97">
        <f t="shared" si="0"/>
        <v>47</v>
      </c>
      <c r="B57" s="97" t="s">
        <v>58</v>
      </c>
      <c r="C57" s="97" t="s">
        <v>12</v>
      </c>
      <c r="D57" s="97" t="s">
        <v>16</v>
      </c>
      <c r="E57" s="102" t="s">
        <v>119</v>
      </c>
    </row>
    <row r="58" spans="1:7" s="10" customFormat="1" ht="105" customHeight="1">
      <c r="A58" s="97">
        <f t="shared" si="0"/>
        <v>48</v>
      </c>
      <c r="B58" s="97" t="s">
        <v>92</v>
      </c>
      <c r="C58" s="97" t="s">
        <v>2</v>
      </c>
      <c r="D58" s="97" t="s">
        <v>3</v>
      </c>
      <c r="E58" s="102" t="s">
        <v>119</v>
      </c>
    </row>
    <row r="59" spans="1:7" s="10" customFormat="1" ht="105" customHeight="1">
      <c r="A59" s="97">
        <f t="shared" si="0"/>
        <v>49</v>
      </c>
      <c r="B59" s="97" t="s">
        <v>57</v>
      </c>
      <c r="C59" s="97" t="s">
        <v>12</v>
      </c>
      <c r="D59" s="97" t="s">
        <v>18</v>
      </c>
      <c r="E59" s="102" t="s">
        <v>119</v>
      </c>
      <c r="G59" s="10">
        <v>35688</v>
      </c>
    </row>
    <row r="60" spans="1:7" s="16" customFormat="1" ht="61.5" customHeight="1">
      <c r="A60" s="205"/>
      <c r="B60" s="206" t="s">
        <v>33</v>
      </c>
      <c r="C60" s="206"/>
      <c r="D60" s="206"/>
      <c r="E60" s="207"/>
    </row>
    <row r="61" spans="1:7" s="78" customFormat="1" ht="61.5" customHeight="1">
      <c r="A61" s="26"/>
      <c r="B61" s="27"/>
      <c r="C61" s="27"/>
      <c r="D61" s="27"/>
      <c r="E61" s="28"/>
    </row>
    <row r="62" spans="1:7" s="78" customFormat="1" ht="61.5" customHeight="1">
      <c r="A62" s="26"/>
      <c r="B62" s="27"/>
      <c r="C62" s="27"/>
      <c r="D62" s="27"/>
      <c r="E62" s="28"/>
    </row>
    <row r="63" spans="1:7" s="78" customFormat="1" ht="61.5" customHeight="1">
      <c r="A63" s="26"/>
      <c r="B63" s="27"/>
      <c r="C63" s="27"/>
      <c r="D63" s="27"/>
      <c r="E63" s="31"/>
    </row>
    <row r="64" spans="1:7" s="78" customFormat="1" ht="61.5" customHeight="1">
      <c r="A64" s="26"/>
      <c r="B64" s="27"/>
      <c r="C64" s="27"/>
      <c r="D64" s="27"/>
      <c r="E64" s="31"/>
    </row>
    <row r="65" spans="1:5" s="78" customFormat="1" ht="61.5" customHeight="1">
      <c r="A65" s="26"/>
      <c r="B65" s="27"/>
      <c r="C65" s="27"/>
      <c r="D65" s="27"/>
      <c r="E65" s="31"/>
    </row>
    <row r="66" spans="1:5" s="8" customFormat="1" ht="48.75" customHeight="1">
      <c r="A66" s="541"/>
      <c r="B66" s="541"/>
      <c r="C66" s="541"/>
      <c r="D66" s="541"/>
      <c r="E66" s="541"/>
    </row>
    <row r="67" spans="1:5" s="8" customFormat="1"/>
    <row r="68" spans="1:5" s="9" customFormat="1" ht="42" customHeight="1">
      <c r="B68" s="542"/>
      <c r="C68" s="542"/>
      <c r="D68" s="542"/>
      <c r="E68" s="542"/>
    </row>
    <row r="69" spans="1:5" s="8" customFormat="1" ht="21" customHeight="1">
      <c r="B69" s="542"/>
      <c r="C69" s="542"/>
      <c r="D69" s="542"/>
      <c r="E69" s="542"/>
    </row>
    <row r="70" spans="1:5" s="8" customFormat="1"/>
  </sheetData>
  <mergeCells count="10">
    <mergeCell ref="A7:E7"/>
    <mergeCell ref="A8:E8"/>
    <mergeCell ref="A66:E66"/>
    <mergeCell ref="B68:E69"/>
    <mergeCell ref="A1:E1"/>
    <mergeCell ref="A2:E2"/>
    <mergeCell ref="A3:E3"/>
    <mergeCell ref="A4:E4"/>
    <mergeCell ref="A5:E5"/>
    <mergeCell ref="A6:E6"/>
  </mergeCells>
  <printOptions horizontalCentered="1"/>
  <pageMargins left="0" right="0" top="0.19685039370078741" bottom="0.19685039370078741" header="0.31496062992125984" footer="0.31496062992125984"/>
  <pageSetup scale="46" fitToHeight="0"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pageSetUpPr fitToPage="1"/>
  </sheetPr>
  <dimension ref="A1:T70"/>
  <sheetViews>
    <sheetView view="pageBreakPreview" zoomScale="40" zoomScaleSheetLayoutView="40" workbookViewId="0">
      <pane xSplit="4" ySplit="10" topLeftCell="E11" activePane="bottomRight" state="frozen"/>
      <selection pane="topRight" activeCell="E1" sqref="E1"/>
      <selection pane="bottomLeft" activeCell="A11" sqref="A11"/>
      <selection pane="bottomRight" activeCell="B10" sqref="B10"/>
    </sheetView>
  </sheetViews>
  <sheetFormatPr baseColWidth="10" defaultColWidth="11.42578125" defaultRowHeight="16.5"/>
  <cols>
    <col min="1" max="1" width="12.5703125" style="1" customWidth="1"/>
    <col min="2" max="2" width="97.7109375" style="1" customWidth="1"/>
    <col min="3" max="3" width="26.28515625" style="1" customWidth="1"/>
    <col min="4" max="4" width="38.5703125" style="1" customWidth="1"/>
    <col min="5" max="5" width="49.7109375" style="1" customWidth="1"/>
    <col min="6" max="6" width="52.140625" style="1" customWidth="1"/>
    <col min="7" max="7" width="43.140625" style="1" customWidth="1"/>
    <col min="8" max="8" width="45.5703125" style="1" customWidth="1"/>
    <col min="9" max="10" width="48.140625" style="1" customWidth="1"/>
    <col min="11" max="11" width="25" style="1" customWidth="1"/>
    <col min="12" max="14" width="11.42578125" style="1"/>
    <col min="15" max="15" width="13" style="1" bestFit="1" customWidth="1"/>
    <col min="16" max="16384" width="11.42578125" style="1"/>
  </cols>
  <sheetData>
    <row r="1" spans="1:13" s="4" customFormat="1" ht="16.5" customHeight="1">
      <c r="A1" s="543"/>
      <c r="B1" s="543"/>
      <c r="C1" s="543"/>
      <c r="D1" s="543"/>
      <c r="E1" s="543"/>
      <c r="F1" s="543"/>
      <c r="G1" s="543"/>
      <c r="H1" s="543"/>
      <c r="I1" s="2"/>
      <c r="J1" s="2"/>
      <c r="K1" s="3"/>
      <c r="L1" s="3"/>
      <c r="M1" s="3"/>
    </row>
    <row r="2" spans="1:13" s="4" customFormat="1" ht="32.25" customHeight="1">
      <c r="A2" s="544" t="s">
        <v>32</v>
      </c>
      <c r="B2" s="544"/>
      <c r="C2" s="544"/>
      <c r="D2" s="544"/>
      <c r="E2" s="544"/>
      <c r="F2" s="544"/>
      <c r="G2" s="544"/>
      <c r="H2" s="544"/>
      <c r="I2" s="544"/>
      <c r="J2" s="544"/>
      <c r="K2" s="3"/>
      <c r="L2" s="3"/>
      <c r="M2" s="3"/>
    </row>
    <row r="3" spans="1:13" s="4" customFormat="1" ht="51" customHeight="1">
      <c r="A3" s="545" t="s">
        <v>28</v>
      </c>
      <c r="B3" s="545"/>
      <c r="C3" s="545"/>
      <c r="D3" s="545"/>
      <c r="E3" s="545"/>
      <c r="F3" s="545"/>
      <c r="G3" s="545"/>
      <c r="H3" s="545"/>
      <c r="I3" s="545"/>
      <c r="J3" s="545"/>
      <c r="K3" s="3"/>
      <c r="L3" s="3"/>
      <c r="M3" s="3"/>
    </row>
    <row r="4" spans="1:13" s="4" customFormat="1" ht="53.25" customHeight="1">
      <c r="A4" s="546" t="s">
        <v>35</v>
      </c>
      <c r="B4" s="546"/>
      <c r="C4" s="546"/>
      <c r="D4" s="546"/>
      <c r="E4" s="546"/>
      <c r="F4" s="546"/>
      <c r="G4" s="546"/>
      <c r="H4" s="546"/>
      <c r="I4" s="546"/>
      <c r="J4" s="546"/>
      <c r="K4" s="3"/>
      <c r="L4" s="3"/>
      <c r="M4" s="3"/>
    </row>
    <row r="5" spans="1:13" s="4" customFormat="1" ht="5.25" customHeight="1">
      <c r="A5" s="547"/>
      <c r="B5" s="547"/>
      <c r="C5" s="547"/>
      <c r="D5" s="547"/>
      <c r="E5" s="547"/>
      <c r="F5" s="547"/>
      <c r="G5" s="103"/>
      <c r="H5" s="12"/>
      <c r="I5" s="2"/>
      <c r="J5" s="2"/>
      <c r="K5" s="3"/>
      <c r="L5" s="3"/>
      <c r="M5" s="3"/>
    </row>
    <row r="6" spans="1:13" s="5" customFormat="1" ht="42.75" customHeight="1">
      <c r="A6" s="548" t="s">
        <v>31</v>
      </c>
      <c r="B6" s="548"/>
      <c r="C6" s="548"/>
      <c r="D6" s="548"/>
      <c r="E6" s="548"/>
      <c r="F6" s="548"/>
      <c r="G6" s="548"/>
      <c r="H6" s="548"/>
      <c r="I6" s="548"/>
      <c r="J6" s="548"/>
    </row>
    <row r="7" spans="1:13" s="5" customFormat="1" ht="51.75" hidden="1" customHeight="1" thickBot="1">
      <c r="A7" s="539"/>
      <c r="B7" s="539"/>
      <c r="C7" s="539"/>
      <c r="D7" s="539"/>
      <c r="E7" s="539"/>
      <c r="F7" s="539"/>
      <c r="G7" s="539"/>
      <c r="H7" s="539"/>
      <c r="I7" s="539"/>
      <c r="J7" s="539"/>
    </row>
    <row r="8" spans="1:13" s="6" customFormat="1" ht="51" customHeight="1" thickBot="1">
      <c r="A8" s="540" t="s">
        <v>93</v>
      </c>
      <c r="B8" s="540"/>
      <c r="C8" s="540"/>
      <c r="D8" s="540"/>
      <c r="E8" s="540"/>
      <c r="F8" s="540"/>
      <c r="G8" s="540"/>
      <c r="H8" s="540"/>
      <c r="I8" s="540"/>
      <c r="J8" s="540"/>
    </row>
    <row r="9" spans="1:13" ht="22.5" customHeight="1" thickTop="1">
      <c r="F9" s="7"/>
      <c r="G9" s="7"/>
    </row>
    <row r="10" spans="1:13" s="11" customFormat="1" ht="106.5" thickBot="1">
      <c r="A10" s="34" t="s">
        <v>27</v>
      </c>
      <c r="B10" s="35" t="s">
        <v>26</v>
      </c>
      <c r="C10" s="35" t="s">
        <v>25</v>
      </c>
      <c r="D10" s="35" t="s">
        <v>24</v>
      </c>
      <c r="E10" s="36" t="s">
        <v>30</v>
      </c>
      <c r="F10" s="35" t="s">
        <v>121</v>
      </c>
      <c r="G10" s="35" t="s">
        <v>122</v>
      </c>
      <c r="H10" s="35" t="s">
        <v>123</v>
      </c>
      <c r="I10" s="35" t="s">
        <v>124</v>
      </c>
      <c r="J10" s="35" t="s">
        <v>125</v>
      </c>
      <c r="K10" s="111" t="s">
        <v>128</v>
      </c>
    </row>
    <row r="11" spans="1:13" s="11" customFormat="1" ht="105" hidden="1" customHeight="1">
      <c r="A11" s="106">
        <v>1</v>
      </c>
      <c r="B11" s="64" t="s">
        <v>96</v>
      </c>
      <c r="C11" s="64" t="s">
        <v>12</v>
      </c>
      <c r="D11" s="64" t="s">
        <v>14</v>
      </c>
      <c r="E11" s="64" t="s">
        <v>34</v>
      </c>
      <c r="F11" s="64"/>
      <c r="G11" s="64"/>
      <c r="H11" s="64"/>
      <c r="I11" s="64"/>
      <c r="J11" s="64"/>
      <c r="K11" s="14"/>
    </row>
    <row r="12" spans="1:13" s="11" customFormat="1" ht="105" hidden="1" customHeight="1">
      <c r="A12" s="106">
        <f>+A11+1</f>
        <v>2</v>
      </c>
      <c r="B12" s="64" t="s">
        <v>29</v>
      </c>
      <c r="C12" s="64" t="s">
        <v>9</v>
      </c>
      <c r="D12" s="64" t="s">
        <v>10</v>
      </c>
      <c r="E12" s="64" t="s">
        <v>34</v>
      </c>
      <c r="F12" s="64"/>
      <c r="G12" s="64"/>
      <c r="H12" s="64"/>
      <c r="I12" s="64"/>
      <c r="J12" s="64"/>
      <c r="K12" s="14"/>
    </row>
    <row r="13" spans="1:13" s="11" customFormat="1" ht="105" hidden="1" customHeight="1">
      <c r="A13" s="106">
        <f t="shared" ref="A13:A59" si="0">+A12+1</f>
        <v>3</v>
      </c>
      <c r="B13" s="64" t="s">
        <v>75</v>
      </c>
      <c r="C13" s="64" t="s">
        <v>12</v>
      </c>
      <c r="D13" s="64" t="s">
        <v>13</v>
      </c>
      <c r="E13" s="66" t="s">
        <v>34</v>
      </c>
      <c r="F13" s="139">
        <v>42613</v>
      </c>
      <c r="G13" s="139">
        <v>42620</v>
      </c>
      <c r="H13" s="131">
        <v>42776</v>
      </c>
      <c r="I13" s="145" t="s">
        <v>129</v>
      </c>
      <c r="J13" s="65"/>
      <c r="K13" s="14"/>
    </row>
    <row r="14" spans="1:13" s="11" customFormat="1" ht="105" hidden="1" customHeight="1">
      <c r="A14" s="106">
        <f t="shared" si="0"/>
        <v>4</v>
      </c>
      <c r="B14" s="64" t="s">
        <v>76</v>
      </c>
      <c r="C14" s="64" t="s">
        <v>20</v>
      </c>
      <c r="D14" s="64" t="s">
        <v>22</v>
      </c>
      <c r="E14" s="66" t="s">
        <v>34</v>
      </c>
      <c r="F14" s="139">
        <v>42614</v>
      </c>
      <c r="G14" s="139">
        <v>42620</v>
      </c>
      <c r="H14" s="131">
        <v>42776</v>
      </c>
      <c r="I14" s="145" t="s">
        <v>129</v>
      </c>
      <c r="J14" s="65"/>
      <c r="K14" s="14"/>
    </row>
    <row r="15" spans="1:13" s="11" customFormat="1" ht="105" hidden="1" customHeight="1">
      <c r="A15" s="106">
        <f t="shared" si="0"/>
        <v>5</v>
      </c>
      <c r="B15" s="67" t="s">
        <v>37</v>
      </c>
      <c r="C15" s="67" t="s">
        <v>20</v>
      </c>
      <c r="D15" s="67" t="s">
        <v>22</v>
      </c>
      <c r="E15" s="69" t="s">
        <v>34</v>
      </c>
      <c r="F15" s="132">
        <v>42613</v>
      </c>
      <c r="G15" s="132">
        <v>42985</v>
      </c>
      <c r="H15" s="138">
        <v>42776</v>
      </c>
      <c r="I15" s="146" t="s">
        <v>129</v>
      </c>
      <c r="J15" s="68"/>
      <c r="K15" s="14" t="s">
        <v>131</v>
      </c>
    </row>
    <row r="16" spans="1:13" s="11" customFormat="1" ht="105" hidden="1" customHeight="1">
      <c r="A16" s="67">
        <v>6</v>
      </c>
      <c r="B16" s="67" t="s">
        <v>38</v>
      </c>
      <c r="C16" s="67" t="s">
        <v>20</v>
      </c>
      <c r="D16" s="67" t="s">
        <v>45</v>
      </c>
      <c r="E16" s="69" t="s">
        <v>34</v>
      </c>
      <c r="F16" s="136">
        <v>42615</v>
      </c>
      <c r="G16" s="136">
        <v>42620</v>
      </c>
      <c r="H16" s="135">
        <v>42814</v>
      </c>
      <c r="I16" s="105" t="s">
        <v>129</v>
      </c>
      <c r="J16" s="67"/>
      <c r="K16" s="14"/>
    </row>
    <row r="17" spans="1:20" s="11" customFormat="1" ht="105" hidden="1" customHeight="1">
      <c r="A17" s="77">
        <v>7</v>
      </c>
      <c r="B17" s="77" t="s">
        <v>39</v>
      </c>
      <c r="C17" s="77" t="s">
        <v>9</v>
      </c>
      <c r="D17" s="77" t="s">
        <v>8</v>
      </c>
      <c r="E17" s="77" t="s">
        <v>120</v>
      </c>
      <c r="F17" s="116">
        <v>42614</v>
      </c>
      <c r="G17" s="116">
        <v>42627</v>
      </c>
      <c r="H17" s="116">
        <v>42879</v>
      </c>
      <c r="I17" s="77" t="s">
        <v>129</v>
      </c>
      <c r="J17" s="77"/>
      <c r="K17" s="14" t="s">
        <v>130</v>
      </c>
    </row>
    <row r="18" spans="1:20" s="11" customFormat="1" ht="105" hidden="1" customHeight="1">
      <c r="A18" s="70">
        <v>8</v>
      </c>
      <c r="B18" s="70" t="s">
        <v>40</v>
      </c>
      <c r="C18" s="70" t="s">
        <v>20</v>
      </c>
      <c r="D18" s="70" t="s">
        <v>46</v>
      </c>
      <c r="E18" s="70" t="s">
        <v>134</v>
      </c>
      <c r="F18" s="133">
        <v>42618</v>
      </c>
      <c r="G18" s="133">
        <v>42625</v>
      </c>
      <c r="H18" s="133">
        <v>42852</v>
      </c>
      <c r="I18" s="133" t="s">
        <v>129</v>
      </c>
      <c r="J18" s="70" t="s">
        <v>95</v>
      </c>
      <c r="K18" s="14"/>
    </row>
    <row r="19" spans="1:20" s="11" customFormat="1" ht="105" hidden="1" customHeight="1">
      <c r="A19" s="70">
        <f t="shared" si="0"/>
        <v>9</v>
      </c>
      <c r="B19" s="61" t="s">
        <v>77</v>
      </c>
      <c r="C19" s="62" t="s">
        <v>12</v>
      </c>
      <c r="D19" s="62" t="s">
        <v>14</v>
      </c>
      <c r="E19" s="70" t="s">
        <v>97</v>
      </c>
      <c r="F19" s="140"/>
      <c r="G19" s="141"/>
      <c r="H19" s="144">
        <v>42871</v>
      </c>
      <c r="I19" s="133" t="s">
        <v>129</v>
      </c>
      <c r="J19" s="63"/>
      <c r="K19" s="14"/>
    </row>
    <row r="20" spans="1:20" s="11" customFormat="1" ht="105" hidden="1" customHeight="1">
      <c r="A20" s="76">
        <f t="shared" si="0"/>
        <v>10</v>
      </c>
      <c r="B20" s="59" t="s">
        <v>48</v>
      </c>
      <c r="C20" s="59" t="s">
        <v>2</v>
      </c>
      <c r="D20" s="59" t="s">
        <v>3</v>
      </c>
      <c r="E20" s="59" t="s">
        <v>98</v>
      </c>
      <c r="F20" s="130">
        <v>42614</v>
      </c>
      <c r="G20" s="130">
        <v>42646</v>
      </c>
      <c r="H20" s="130">
        <v>42824</v>
      </c>
      <c r="I20" s="59" t="s">
        <v>129</v>
      </c>
      <c r="J20" s="59"/>
      <c r="K20" s="14"/>
    </row>
    <row r="21" spans="1:20" s="11" customFormat="1" ht="105" hidden="1" customHeight="1">
      <c r="A21" s="76">
        <f t="shared" si="0"/>
        <v>11</v>
      </c>
      <c r="B21" s="59" t="s">
        <v>49</v>
      </c>
      <c r="C21" s="59" t="s">
        <v>12</v>
      </c>
      <c r="D21" s="59" t="s">
        <v>16</v>
      </c>
      <c r="E21" s="59" t="s">
        <v>95</v>
      </c>
      <c r="F21" s="130">
        <v>42614</v>
      </c>
      <c r="G21" s="130">
        <v>42620</v>
      </c>
      <c r="H21" s="130">
        <v>42775</v>
      </c>
      <c r="I21" s="59" t="s">
        <v>126</v>
      </c>
      <c r="J21" s="59"/>
      <c r="K21" s="14"/>
      <c r="O21" s="71"/>
      <c r="P21" s="72"/>
      <c r="Q21" s="72"/>
      <c r="R21" s="73"/>
      <c r="S21" s="74"/>
      <c r="T21" s="75"/>
    </row>
    <row r="22" spans="1:20" s="11" customFormat="1" ht="105" hidden="1" customHeight="1">
      <c r="A22" s="79">
        <f t="shared" si="0"/>
        <v>12</v>
      </c>
      <c r="B22" s="79" t="s">
        <v>47</v>
      </c>
      <c r="C22" s="79" t="s">
        <v>20</v>
      </c>
      <c r="D22" s="79" t="s">
        <v>46</v>
      </c>
      <c r="E22" s="58" t="s">
        <v>99</v>
      </c>
      <c r="F22" s="137">
        <v>42614</v>
      </c>
      <c r="G22" s="137">
        <v>42620</v>
      </c>
      <c r="H22" s="137">
        <v>42775</v>
      </c>
      <c r="I22" s="79" t="s">
        <v>126</v>
      </c>
      <c r="J22" s="79"/>
      <c r="K22" s="14" t="s">
        <v>127</v>
      </c>
    </row>
    <row r="23" spans="1:20" s="11" customFormat="1" ht="105" hidden="1" customHeight="1">
      <c r="A23" s="79">
        <f t="shared" si="0"/>
        <v>13</v>
      </c>
      <c r="B23" s="55" t="s">
        <v>81</v>
      </c>
      <c r="C23" s="55" t="s">
        <v>12</v>
      </c>
      <c r="D23" s="55" t="s">
        <v>16</v>
      </c>
      <c r="E23" s="58" t="s">
        <v>101</v>
      </c>
      <c r="F23" s="125">
        <v>42767</v>
      </c>
      <c r="G23" s="125">
        <v>42801</v>
      </c>
      <c r="H23" s="129">
        <v>42880</v>
      </c>
      <c r="I23" s="56" t="s">
        <v>129</v>
      </c>
      <c r="J23" s="54"/>
      <c r="K23" s="14"/>
      <c r="O23" s="71"/>
      <c r="P23" s="72"/>
      <c r="Q23" s="72"/>
      <c r="R23" s="73"/>
      <c r="S23" s="74"/>
      <c r="T23" s="75"/>
    </row>
    <row r="24" spans="1:20" s="10" customFormat="1" ht="105" hidden="1" customHeight="1">
      <c r="A24" s="79">
        <f t="shared" si="0"/>
        <v>14</v>
      </c>
      <c r="B24" s="55" t="s">
        <v>74</v>
      </c>
      <c r="C24" s="55" t="s">
        <v>12</v>
      </c>
      <c r="D24" s="55" t="s">
        <v>14</v>
      </c>
      <c r="E24" s="55" t="s">
        <v>103</v>
      </c>
      <c r="F24" s="124">
        <v>42803</v>
      </c>
      <c r="G24" s="125">
        <v>42836</v>
      </c>
      <c r="H24" s="125">
        <v>42843</v>
      </c>
      <c r="I24" s="56" t="s">
        <v>133</v>
      </c>
      <c r="J24" s="57"/>
      <c r="K24" s="15"/>
    </row>
    <row r="25" spans="1:20" s="11" customFormat="1" ht="105" hidden="1" customHeight="1">
      <c r="A25" s="79">
        <f t="shared" si="0"/>
        <v>15</v>
      </c>
      <c r="B25" s="55" t="s">
        <v>83</v>
      </c>
      <c r="C25" s="55" t="s">
        <v>9</v>
      </c>
      <c r="D25" s="55" t="s">
        <v>10</v>
      </c>
      <c r="E25" s="58" t="s">
        <v>104</v>
      </c>
      <c r="F25" s="124">
        <v>42801</v>
      </c>
      <c r="G25" s="125">
        <v>42836</v>
      </c>
      <c r="H25" s="125">
        <v>42843</v>
      </c>
      <c r="I25" s="56" t="s">
        <v>133</v>
      </c>
      <c r="J25" s="57"/>
      <c r="K25" s="14"/>
      <c r="O25" s="71"/>
      <c r="P25" s="72"/>
      <c r="Q25" s="72"/>
      <c r="R25" s="73"/>
      <c r="S25" s="74"/>
      <c r="T25" s="75"/>
    </row>
    <row r="26" spans="1:20" s="11" customFormat="1" ht="105" hidden="1" customHeight="1">
      <c r="A26" s="79">
        <f t="shared" si="0"/>
        <v>16</v>
      </c>
      <c r="B26" s="55" t="s">
        <v>79</v>
      </c>
      <c r="C26" s="55" t="s">
        <v>9</v>
      </c>
      <c r="D26" s="55" t="s">
        <v>72</v>
      </c>
      <c r="E26" s="58" t="s">
        <v>105</v>
      </c>
      <c r="F26" s="128">
        <v>42767</v>
      </c>
      <c r="G26" s="128">
        <v>42808</v>
      </c>
      <c r="H26" s="55"/>
      <c r="I26" s="55"/>
      <c r="J26" s="55"/>
      <c r="K26" s="14"/>
      <c r="O26" s="71"/>
      <c r="P26" s="72"/>
      <c r="Q26" s="72"/>
      <c r="R26" s="73"/>
      <c r="S26" s="74"/>
      <c r="T26" s="75"/>
    </row>
    <row r="27" spans="1:20" s="11" customFormat="1" ht="105" hidden="1" customHeight="1">
      <c r="A27" s="107">
        <f t="shared" si="0"/>
        <v>17</v>
      </c>
      <c r="B27" s="48" t="s">
        <v>84</v>
      </c>
      <c r="C27" s="48" t="s">
        <v>12</v>
      </c>
      <c r="D27" s="48" t="s">
        <v>11</v>
      </c>
      <c r="E27" s="48" t="s">
        <v>106</v>
      </c>
      <c r="F27" s="49" t="s">
        <v>0</v>
      </c>
      <c r="G27" s="50" t="s">
        <v>0</v>
      </c>
      <c r="H27" s="50"/>
      <c r="I27" s="51"/>
      <c r="J27" s="52"/>
      <c r="K27" s="14"/>
      <c r="O27" s="71"/>
      <c r="P27" s="72"/>
      <c r="Q27" s="72"/>
      <c r="R27" s="73"/>
      <c r="S27" s="74"/>
      <c r="T27" s="75"/>
    </row>
    <row r="28" spans="1:20" s="11" customFormat="1" ht="105" hidden="1" customHeight="1">
      <c r="A28" s="48">
        <f t="shared" si="0"/>
        <v>18</v>
      </c>
      <c r="B28" s="80" t="s">
        <v>50</v>
      </c>
      <c r="C28" s="80" t="s">
        <v>2</v>
      </c>
      <c r="D28" s="80" t="s">
        <v>4</v>
      </c>
      <c r="E28" s="48" t="s">
        <v>107</v>
      </c>
      <c r="F28" s="127">
        <v>42618</v>
      </c>
      <c r="G28" s="127">
        <v>42646</v>
      </c>
      <c r="H28" s="134">
        <v>42478</v>
      </c>
      <c r="I28" s="48" t="s">
        <v>133</v>
      </c>
      <c r="J28" s="80"/>
      <c r="K28" s="14"/>
    </row>
    <row r="29" spans="1:20" s="11" customFormat="1" ht="105" hidden="1" customHeight="1">
      <c r="A29" s="107">
        <f t="shared" si="0"/>
        <v>19</v>
      </c>
      <c r="B29" s="80" t="s">
        <v>55</v>
      </c>
      <c r="C29" s="80" t="s">
        <v>12</v>
      </c>
      <c r="D29" s="80" t="s">
        <v>15</v>
      </c>
      <c r="E29" s="48" t="s">
        <v>106</v>
      </c>
      <c r="F29" s="120">
        <v>42618</v>
      </c>
      <c r="G29" s="120">
        <v>42646</v>
      </c>
      <c r="H29" s="81"/>
      <c r="I29" s="49"/>
      <c r="J29" s="82"/>
      <c r="K29" s="14"/>
    </row>
    <row r="30" spans="1:20" s="10" customFormat="1" ht="105" hidden="1" customHeight="1">
      <c r="A30" s="107">
        <f t="shared" si="0"/>
        <v>20</v>
      </c>
      <c r="B30" s="48" t="s">
        <v>69</v>
      </c>
      <c r="C30" s="48" t="s">
        <v>2</v>
      </c>
      <c r="D30" s="48" t="s">
        <v>3</v>
      </c>
      <c r="E30" s="53" t="s">
        <v>108</v>
      </c>
      <c r="F30" s="121">
        <v>42778</v>
      </c>
      <c r="G30" s="120">
        <v>42836</v>
      </c>
      <c r="H30" s="120">
        <v>42843</v>
      </c>
      <c r="I30" s="49" t="s">
        <v>133</v>
      </c>
      <c r="J30" s="52"/>
      <c r="K30" s="15"/>
    </row>
    <row r="31" spans="1:20" s="10" customFormat="1" ht="105" hidden="1" customHeight="1">
      <c r="A31" s="48">
        <f t="shared" si="0"/>
        <v>21</v>
      </c>
      <c r="B31" s="48" t="s">
        <v>82</v>
      </c>
      <c r="C31" s="48" t="s">
        <v>12</v>
      </c>
      <c r="D31" s="48" t="s">
        <v>11</v>
      </c>
      <c r="E31" s="48" t="s">
        <v>109</v>
      </c>
      <c r="F31" s="127">
        <v>42767</v>
      </c>
      <c r="G31" s="127">
        <v>42808</v>
      </c>
      <c r="H31" s="127">
        <v>42879</v>
      </c>
      <c r="I31" s="48" t="s">
        <v>129</v>
      </c>
      <c r="J31" s="48"/>
      <c r="K31" s="15"/>
    </row>
    <row r="32" spans="1:20" s="10" customFormat="1" ht="105" hidden="1" customHeight="1">
      <c r="A32" s="107">
        <f t="shared" si="0"/>
        <v>22</v>
      </c>
      <c r="B32" s="48" t="s">
        <v>68</v>
      </c>
      <c r="C32" s="48" t="s">
        <v>12</v>
      </c>
      <c r="D32" s="48" t="s">
        <v>87</v>
      </c>
      <c r="E32" s="53" t="s">
        <v>110</v>
      </c>
      <c r="F32" s="49" t="s">
        <v>0</v>
      </c>
      <c r="G32" s="50" t="s">
        <v>0</v>
      </c>
      <c r="H32" s="50"/>
      <c r="I32" s="51"/>
      <c r="J32" s="52"/>
      <c r="K32" s="15"/>
    </row>
    <row r="33" spans="1:20" s="11" customFormat="1" ht="105" hidden="1" customHeight="1">
      <c r="A33" s="107">
        <f t="shared" si="0"/>
        <v>23</v>
      </c>
      <c r="B33" s="80" t="s">
        <v>53</v>
      </c>
      <c r="C33" s="80" t="s">
        <v>9</v>
      </c>
      <c r="D33" s="80" t="s">
        <v>54</v>
      </c>
      <c r="E33" s="53" t="s">
        <v>111</v>
      </c>
      <c r="F33" s="120">
        <v>42614</v>
      </c>
      <c r="G33" s="120">
        <v>42620</v>
      </c>
      <c r="H33" s="81"/>
      <c r="I33" s="49"/>
      <c r="J33" s="82"/>
      <c r="K33" s="14"/>
      <c r="O33" s="71"/>
      <c r="P33" s="72"/>
      <c r="Q33" s="72"/>
      <c r="R33" s="73"/>
      <c r="S33" s="74"/>
      <c r="T33" s="75"/>
    </row>
    <row r="34" spans="1:20" s="10" customFormat="1" ht="105" hidden="1" customHeight="1">
      <c r="A34" s="48">
        <f t="shared" si="0"/>
        <v>24</v>
      </c>
      <c r="B34" s="48" t="s">
        <v>89</v>
      </c>
      <c r="C34" s="48" t="s">
        <v>5</v>
      </c>
      <c r="D34" s="48" t="s">
        <v>6</v>
      </c>
      <c r="E34" s="53" t="s">
        <v>111</v>
      </c>
      <c r="F34" s="127">
        <v>42767</v>
      </c>
      <c r="G34" s="127">
        <v>42808</v>
      </c>
      <c r="H34" s="127">
        <v>42880</v>
      </c>
      <c r="I34" s="48" t="s">
        <v>129</v>
      </c>
      <c r="J34" s="48"/>
      <c r="K34" s="15"/>
    </row>
    <row r="35" spans="1:20" s="10" customFormat="1" ht="105" hidden="1" customHeight="1">
      <c r="A35" s="48">
        <f t="shared" si="0"/>
        <v>25</v>
      </c>
      <c r="B35" s="48" t="s">
        <v>36</v>
      </c>
      <c r="C35" s="48" t="s">
        <v>20</v>
      </c>
      <c r="D35" s="48" t="s">
        <v>80</v>
      </c>
      <c r="E35" s="48" t="s">
        <v>112</v>
      </c>
      <c r="F35" s="127">
        <v>42613</v>
      </c>
      <c r="G35" s="127">
        <v>42767</v>
      </c>
      <c r="H35" s="127">
        <v>42768</v>
      </c>
      <c r="I35" s="143" t="s">
        <v>126</v>
      </c>
      <c r="J35" s="48"/>
      <c r="K35" s="15" t="s">
        <v>132</v>
      </c>
    </row>
    <row r="36" spans="1:20" s="10" customFormat="1" ht="105" customHeight="1">
      <c r="A36" s="108">
        <f t="shared" si="0"/>
        <v>26</v>
      </c>
      <c r="B36" s="83" t="s">
        <v>78</v>
      </c>
      <c r="C36" s="83" t="s">
        <v>20</v>
      </c>
      <c r="D36" s="83" t="s">
        <v>21</v>
      </c>
      <c r="E36" s="89" t="s">
        <v>113</v>
      </c>
      <c r="F36" s="112">
        <v>42767</v>
      </c>
      <c r="G36" s="85" t="s">
        <v>0</v>
      </c>
      <c r="H36" s="86"/>
      <c r="I36" s="87"/>
      <c r="J36" s="88"/>
      <c r="K36" s="15"/>
      <c r="S36" s="21"/>
    </row>
    <row r="37" spans="1:20" s="10" customFormat="1" ht="105" hidden="1" customHeight="1">
      <c r="A37" s="108">
        <f t="shared" si="0"/>
        <v>27</v>
      </c>
      <c r="B37" s="83" t="s">
        <v>70</v>
      </c>
      <c r="C37" s="83" t="s">
        <v>12</v>
      </c>
      <c r="D37" s="83" t="s">
        <v>11</v>
      </c>
      <c r="E37" s="89" t="s">
        <v>100</v>
      </c>
      <c r="F37" s="112">
        <v>42767</v>
      </c>
      <c r="G37" s="122">
        <v>42795</v>
      </c>
      <c r="H37" s="85"/>
      <c r="I37" s="85"/>
      <c r="J37" s="88"/>
      <c r="K37" s="15"/>
    </row>
    <row r="38" spans="1:20" s="10" customFormat="1" ht="105" hidden="1" customHeight="1">
      <c r="A38" s="83">
        <f t="shared" si="0"/>
        <v>28</v>
      </c>
      <c r="B38" s="83" t="s">
        <v>91</v>
      </c>
      <c r="C38" s="83" t="s">
        <v>5</v>
      </c>
      <c r="D38" s="83" t="s">
        <v>44</v>
      </c>
      <c r="E38" s="89" t="s">
        <v>102</v>
      </c>
      <c r="F38" s="122">
        <v>42646</v>
      </c>
      <c r="G38" s="122">
        <v>42767</v>
      </c>
      <c r="H38" s="122">
        <v>42768</v>
      </c>
      <c r="I38" s="84" t="s">
        <v>129</v>
      </c>
      <c r="J38" s="91"/>
      <c r="K38" s="15"/>
    </row>
    <row r="39" spans="1:20" s="11" customFormat="1" ht="105" hidden="1" customHeight="1">
      <c r="A39" s="83">
        <f t="shared" si="0"/>
        <v>29</v>
      </c>
      <c r="B39" s="92" t="s">
        <v>51</v>
      </c>
      <c r="C39" s="92" t="s">
        <v>20</v>
      </c>
      <c r="D39" s="92" t="s">
        <v>45</v>
      </c>
      <c r="E39" s="98" t="s">
        <v>114</v>
      </c>
      <c r="F39" s="119">
        <v>42615</v>
      </c>
      <c r="G39" s="119">
        <v>42646</v>
      </c>
      <c r="H39" s="118">
        <v>42775</v>
      </c>
      <c r="I39" s="83" t="s">
        <v>126</v>
      </c>
      <c r="J39" s="92"/>
      <c r="K39" s="14"/>
    </row>
    <row r="40" spans="1:20" s="10" customFormat="1" ht="105" hidden="1" customHeight="1">
      <c r="A40" s="108">
        <f t="shared" si="0"/>
        <v>30</v>
      </c>
      <c r="B40" s="92" t="s">
        <v>52</v>
      </c>
      <c r="C40" s="92" t="s">
        <v>5</v>
      </c>
      <c r="D40" s="92" t="s">
        <v>7</v>
      </c>
      <c r="E40" s="98" t="s">
        <v>114</v>
      </c>
      <c r="F40" s="122">
        <v>42614</v>
      </c>
      <c r="G40" s="122">
        <v>42648</v>
      </c>
      <c r="H40" s="122">
        <v>42768</v>
      </c>
      <c r="I40" s="90" t="s">
        <v>126</v>
      </c>
      <c r="J40" s="93"/>
      <c r="K40" s="15"/>
    </row>
    <row r="41" spans="1:20" s="10" customFormat="1" ht="105" hidden="1" customHeight="1">
      <c r="A41" s="42">
        <f>+A40+1</f>
        <v>31</v>
      </c>
      <c r="B41" s="42" t="s">
        <v>56</v>
      </c>
      <c r="C41" s="42" t="s">
        <v>2</v>
      </c>
      <c r="D41" s="42" t="s">
        <v>4</v>
      </c>
      <c r="E41" s="42" t="s">
        <v>116</v>
      </c>
      <c r="F41" s="117">
        <v>42615</v>
      </c>
      <c r="G41" s="117">
        <v>42646</v>
      </c>
      <c r="H41" s="94"/>
      <c r="I41" s="43"/>
      <c r="J41" s="95"/>
      <c r="K41" s="15"/>
    </row>
    <row r="42" spans="1:20" s="10" customFormat="1" ht="105" hidden="1" customHeight="1">
      <c r="A42" s="109">
        <f t="shared" si="0"/>
        <v>32</v>
      </c>
      <c r="B42" s="42" t="s">
        <v>65</v>
      </c>
      <c r="C42" s="42" t="s">
        <v>2</v>
      </c>
      <c r="D42" s="42" t="s">
        <v>1</v>
      </c>
      <c r="E42" s="96" t="s">
        <v>117</v>
      </c>
      <c r="F42" s="114">
        <v>42795</v>
      </c>
      <c r="G42" s="117">
        <v>42836</v>
      </c>
      <c r="H42" s="44"/>
      <c r="I42" s="43"/>
      <c r="J42" s="46"/>
      <c r="K42" s="15"/>
    </row>
    <row r="43" spans="1:20" s="10" customFormat="1" ht="105" hidden="1" customHeight="1">
      <c r="A43" s="109">
        <f t="shared" si="0"/>
        <v>33</v>
      </c>
      <c r="B43" s="42" t="s">
        <v>62</v>
      </c>
      <c r="C43" s="42" t="s">
        <v>12</v>
      </c>
      <c r="D43" s="42" t="s">
        <v>16</v>
      </c>
      <c r="E43" s="47" t="s">
        <v>117</v>
      </c>
      <c r="F43" s="114">
        <v>42627</v>
      </c>
      <c r="G43" s="117">
        <v>42832</v>
      </c>
      <c r="H43" s="117">
        <v>42843</v>
      </c>
      <c r="I43" s="43" t="s">
        <v>133</v>
      </c>
      <c r="J43" s="46"/>
      <c r="K43" s="15"/>
    </row>
    <row r="44" spans="1:20" s="10" customFormat="1" ht="105" hidden="1" customHeight="1">
      <c r="A44" s="109">
        <f t="shared" si="0"/>
        <v>34</v>
      </c>
      <c r="B44" s="42" t="s">
        <v>86</v>
      </c>
      <c r="C44" s="42" t="s">
        <v>20</v>
      </c>
      <c r="D44" s="42" t="s">
        <v>19</v>
      </c>
      <c r="E44" s="99" t="s">
        <v>42</v>
      </c>
      <c r="F44" s="114">
        <v>42797</v>
      </c>
      <c r="G44" s="44" t="s">
        <v>0</v>
      </c>
      <c r="H44" s="44"/>
      <c r="I44" s="45"/>
      <c r="J44" s="46"/>
      <c r="K44" s="15"/>
    </row>
    <row r="45" spans="1:20" s="10" customFormat="1" ht="105" hidden="1" customHeight="1">
      <c r="A45" s="109">
        <f>+A44+1</f>
        <v>35</v>
      </c>
      <c r="B45" s="42" t="s">
        <v>73</v>
      </c>
      <c r="C45" s="42" t="s">
        <v>9</v>
      </c>
      <c r="D45" s="42" t="s">
        <v>72</v>
      </c>
      <c r="E45" s="42" t="s">
        <v>115</v>
      </c>
      <c r="F45" s="114">
        <v>42795</v>
      </c>
      <c r="G45" s="117">
        <v>42836</v>
      </c>
      <c r="H45" s="117">
        <v>42843</v>
      </c>
      <c r="I45" s="43" t="s">
        <v>133</v>
      </c>
      <c r="J45" s="46"/>
      <c r="K45" s="15"/>
    </row>
    <row r="46" spans="1:20" s="10" customFormat="1" ht="105" hidden="1" customHeight="1">
      <c r="A46" s="37">
        <f t="shared" ref="A46:A47" si="1">+A45+1</f>
        <v>36</v>
      </c>
      <c r="B46" s="37" t="s">
        <v>85</v>
      </c>
      <c r="C46" s="37" t="s">
        <v>20</v>
      </c>
      <c r="D46" s="37" t="s">
        <v>21</v>
      </c>
      <c r="E46" s="100" t="s">
        <v>118</v>
      </c>
      <c r="F46" s="123">
        <v>42795</v>
      </c>
      <c r="G46" s="123">
        <v>42864</v>
      </c>
      <c r="H46" s="123">
        <v>42865</v>
      </c>
      <c r="I46" s="38" t="s">
        <v>133</v>
      </c>
      <c r="J46" s="37"/>
      <c r="K46" s="15"/>
    </row>
    <row r="47" spans="1:20" s="10" customFormat="1" ht="105" hidden="1" customHeight="1">
      <c r="A47" s="110">
        <f t="shared" si="1"/>
        <v>37</v>
      </c>
      <c r="B47" s="37" t="s">
        <v>60</v>
      </c>
      <c r="C47" s="37" t="s">
        <v>12</v>
      </c>
      <c r="D47" s="37" t="s">
        <v>17</v>
      </c>
      <c r="E47" s="101" t="s">
        <v>118</v>
      </c>
      <c r="F47" s="113">
        <v>42801</v>
      </c>
      <c r="G47" s="39" t="s">
        <v>0</v>
      </c>
      <c r="H47" s="39"/>
      <c r="I47" s="40"/>
      <c r="J47" s="41"/>
      <c r="K47" s="15"/>
    </row>
    <row r="48" spans="1:20" s="10" customFormat="1" ht="105" hidden="1" customHeight="1">
      <c r="A48" s="110">
        <f>+A47+1</f>
        <v>38</v>
      </c>
      <c r="B48" s="37" t="s">
        <v>88</v>
      </c>
      <c r="C48" s="37" t="s">
        <v>9</v>
      </c>
      <c r="D48" s="37" t="s">
        <v>72</v>
      </c>
      <c r="E48" s="101" t="s">
        <v>118</v>
      </c>
      <c r="F48" s="113">
        <v>42774</v>
      </c>
      <c r="G48" s="126">
        <v>42836</v>
      </c>
      <c r="H48" s="126">
        <v>42843</v>
      </c>
      <c r="I48" s="38" t="s">
        <v>133</v>
      </c>
      <c r="J48" s="41"/>
      <c r="K48" s="15"/>
    </row>
    <row r="49" spans="1:15" s="10" customFormat="1" ht="105" hidden="1" customHeight="1">
      <c r="A49" s="110">
        <f t="shared" si="0"/>
        <v>39</v>
      </c>
      <c r="B49" s="37" t="s">
        <v>67</v>
      </c>
      <c r="C49" s="37" t="s">
        <v>20</v>
      </c>
      <c r="D49" s="37" t="s">
        <v>21</v>
      </c>
      <c r="E49" s="101" t="s">
        <v>118</v>
      </c>
      <c r="F49" s="113">
        <v>42836</v>
      </c>
      <c r="G49" s="39" t="s">
        <v>0</v>
      </c>
      <c r="H49" s="39"/>
      <c r="I49" s="40"/>
      <c r="J49" s="41"/>
      <c r="K49" s="15"/>
    </row>
    <row r="50" spans="1:15" s="10" customFormat="1" ht="105" hidden="1" customHeight="1">
      <c r="A50" s="110">
        <f t="shared" si="0"/>
        <v>40</v>
      </c>
      <c r="B50" s="37" t="s">
        <v>66</v>
      </c>
      <c r="C50" s="37" t="s">
        <v>2</v>
      </c>
      <c r="D50" s="37" t="s">
        <v>1</v>
      </c>
      <c r="E50" s="101" t="s">
        <v>118</v>
      </c>
      <c r="F50" s="113">
        <v>42864</v>
      </c>
      <c r="G50" s="39" t="s">
        <v>0</v>
      </c>
      <c r="H50" s="39"/>
      <c r="I50" s="40"/>
      <c r="J50" s="41"/>
      <c r="K50" s="15"/>
    </row>
    <row r="51" spans="1:15" s="10" customFormat="1" ht="105" hidden="1" customHeight="1">
      <c r="A51" s="97">
        <f>+A50+1</f>
        <v>41</v>
      </c>
      <c r="B51" s="97" t="s">
        <v>71</v>
      </c>
      <c r="C51" s="97" t="s">
        <v>12</v>
      </c>
      <c r="D51" s="97" t="s">
        <v>13</v>
      </c>
      <c r="E51" s="102" t="s">
        <v>119</v>
      </c>
      <c r="F51" s="115">
        <v>42815</v>
      </c>
      <c r="G51" s="97" t="s">
        <v>0</v>
      </c>
      <c r="H51" s="97"/>
      <c r="I51" s="97"/>
      <c r="J51" s="97"/>
      <c r="K51" s="15"/>
    </row>
    <row r="52" spans="1:15" s="10" customFormat="1" ht="105" hidden="1" customHeight="1">
      <c r="A52" s="97">
        <f>+A51+1</f>
        <v>42</v>
      </c>
      <c r="B52" s="97" t="s">
        <v>64</v>
      </c>
      <c r="C52" s="97" t="s">
        <v>12</v>
      </c>
      <c r="D52" s="97" t="s">
        <v>16</v>
      </c>
      <c r="E52" s="102" t="s">
        <v>119</v>
      </c>
      <c r="F52" s="115">
        <v>42836</v>
      </c>
      <c r="G52" s="97" t="s">
        <v>0</v>
      </c>
      <c r="H52" s="97"/>
      <c r="I52" s="97"/>
      <c r="J52" s="97"/>
      <c r="K52" s="15"/>
    </row>
    <row r="53" spans="1:15" s="10" customFormat="1" ht="105" hidden="1" customHeight="1">
      <c r="A53" s="97">
        <f>+A52+1</f>
        <v>43</v>
      </c>
      <c r="B53" s="97" t="s">
        <v>63</v>
      </c>
      <c r="C53" s="97" t="s">
        <v>12</v>
      </c>
      <c r="D53" s="97" t="s">
        <v>17</v>
      </c>
      <c r="E53" s="102" t="s">
        <v>119</v>
      </c>
      <c r="F53" s="115">
        <v>42801</v>
      </c>
      <c r="G53" s="97" t="s">
        <v>0</v>
      </c>
      <c r="H53" s="97"/>
      <c r="I53" s="97"/>
      <c r="J53" s="97"/>
      <c r="K53" s="15"/>
    </row>
    <row r="54" spans="1:15" s="10" customFormat="1" ht="105" hidden="1" customHeight="1">
      <c r="A54" s="97">
        <f t="shared" si="0"/>
        <v>44</v>
      </c>
      <c r="B54" s="97" t="s">
        <v>61</v>
      </c>
      <c r="C54" s="97" t="s">
        <v>20</v>
      </c>
      <c r="D54" s="97" t="s">
        <v>80</v>
      </c>
      <c r="E54" s="102" t="s">
        <v>119</v>
      </c>
      <c r="F54" s="115">
        <v>42801</v>
      </c>
      <c r="G54" s="115">
        <v>42864</v>
      </c>
      <c r="H54" s="115">
        <v>42865</v>
      </c>
      <c r="I54" s="97" t="s">
        <v>133</v>
      </c>
      <c r="J54" s="97"/>
      <c r="K54" s="15"/>
    </row>
    <row r="55" spans="1:15" s="10" customFormat="1" ht="105" customHeight="1">
      <c r="A55" s="97">
        <f t="shared" si="0"/>
        <v>45</v>
      </c>
      <c r="B55" s="97" t="s">
        <v>90</v>
      </c>
      <c r="C55" s="97" t="s">
        <v>20</v>
      </c>
      <c r="D55" s="97" t="s">
        <v>22</v>
      </c>
      <c r="E55" s="102" t="s">
        <v>119</v>
      </c>
      <c r="F55" s="115">
        <v>42836</v>
      </c>
      <c r="G55" s="97" t="s">
        <v>0</v>
      </c>
      <c r="H55" s="97"/>
      <c r="I55" s="97"/>
      <c r="J55" s="97"/>
      <c r="K55" s="15"/>
    </row>
    <row r="56" spans="1:15" s="10" customFormat="1" ht="105" hidden="1" customHeight="1">
      <c r="A56" s="97">
        <f t="shared" si="0"/>
        <v>46</v>
      </c>
      <c r="B56" s="97" t="s">
        <v>59</v>
      </c>
      <c r="C56" s="97" t="s">
        <v>20</v>
      </c>
      <c r="D56" s="97" t="s">
        <v>23</v>
      </c>
      <c r="E56" s="102" t="s">
        <v>119</v>
      </c>
      <c r="F56" s="97" t="s">
        <v>0</v>
      </c>
      <c r="G56" s="97" t="s">
        <v>0</v>
      </c>
      <c r="H56" s="97"/>
      <c r="I56" s="97"/>
      <c r="J56" s="97"/>
      <c r="K56" s="15"/>
    </row>
    <row r="57" spans="1:15" s="10" customFormat="1" ht="105" hidden="1" customHeight="1">
      <c r="A57" s="97">
        <f t="shared" si="0"/>
        <v>47</v>
      </c>
      <c r="B57" s="97" t="s">
        <v>58</v>
      </c>
      <c r="C57" s="97" t="s">
        <v>12</v>
      </c>
      <c r="D57" s="97" t="s">
        <v>16</v>
      </c>
      <c r="E57" s="102" t="s">
        <v>119</v>
      </c>
      <c r="F57" s="97" t="s">
        <v>0</v>
      </c>
      <c r="G57" s="97" t="s">
        <v>0</v>
      </c>
      <c r="H57" s="97"/>
      <c r="I57" s="97"/>
      <c r="J57" s="97"/>
      <c r="K57" s="15"/>
    </row>
    <row r="58" spans="1:15" s="10" customFormat="1" ht="105" hidden="1" customHeight="1">
      <c r="A58" s="97">
        <f t="shared" si="0"/>
        <v>48</v>
      </c>
      <c r="B58" s="97" t="s">
        <v>92</v>
      </c>
      <c r="C58" s="97" t="s">
        <v>2</v>
      </c>
      <c r="D58" s="97" t="s">
        <v>3</v>
      </c>
      <c r="E58" s="102" t="s">
        <v>119</v>
      </c>
      <c r="F58" s="97" t="s">
        <v>0</v>
      </c>
      <c r="G58" s="97" t="s">
        <v>0</v>
      </c>
      <c r="H58" s="97"/>
      <c r="I58" s="97"/>
      <c r="J58" s="97"/>
      <c r="K58" s="15"/>
    </row>
    <row r="59" spans="1:15" s="10" customFormat="1" ht="105" hidden="1" customHeight="1">
      <c r="A59" s="97">
        <f t="shared" si="0"/>
        <v>49</v>
      </c>
      <c r="B59" s="97" t="s">
        <v>57</v>
      </c>
      <c r="C59" s="97" t="s">
        <v>12</v>
      </c>
      <c r="D59" s="97" t="s">
        <v>18</v>
      </c>
      <c r="E59" s="102" t="s">
        <v>119</v>
      </c>
      <c r="F59" s="115">
        <v>42836</v>
      </c>
      <c r="G59" s="97" t="s">
        <v>0</v>
      </c>
      <c r="H59" s="97"/>
      <c r="I59" s="97"/>
      <c r="J59" s="97"/>
      <c r="K59" s="15"/>
      <c r="O59" s="10">
        <v>35688</v>
      </c>
    </row>
    <row r="60" spans="1:15" s="16" customFormat="1" ht="61.5" customHeight="1">
      <c r="A60" s="22"/>
      <c r="B60" s="23" t="s">
        <v>33</v>
      </c>
      <c r="C60" s="23"/>
      <c r="D60" s="23"/>
      <c r="E60" s="24"/>
      <c r="F60" s="25"/>
      <c r="G60" s="25">
        <f>SUBTOTAL(109,HOSPITALES726153101820312171819[CERTIFICACIÓN CONTRATO ENMIENDA])</f>
        <v>0</v>
      </c>
      <c r="H60" s="25">
        <f>SUBTOTAL(109,HOSPITALES726153101820312171819[PAGO])</f>
        <v>0</v>
      </c>
      <c r="I60" s="25">
        <f>SUBTOTAL(109,HOSPITALES726153101820312171819[CONCEPTO])</f>
        <v>0</v>
      </c>
      <c r="J60" s="25"/>
      <c r="K60" s="142"/>
    </row>
    <row r="61" spans="1:15" s="104" customFormat="1" ht="61.5" customHeight="1">
      <c r="A61" s="26"/>
      <c r="B61" s="27"/>
      <c r="C61" s="27"/>
      <c r="D61" s="27"/>
      <c r="E61" s="28"/>
      <c r="F61" s="29"/>
      <c r="G61" s="29"/>
      <c r="H61" s="29"/>
      <c r="I61" s="30"/>
      <c r="J61" s="30"/>
    </row>
    <row r="62" spans="1:15" s="104" customFormat="1" ht="61.5" customHeight="1">
      <c r="A62" s="26"/>
      <c r="B62" s="27"/>
      <c r="C62" s="27"/>
      <c r="D62" s="27"/>
      <c r="E62" s="28"/>
      <c r="F62" s="29"/>
      <c r="G62" s="29"/>
      <c r="H62" s="29"/>
      <c r="I62" s="30"/>
      <c r="J62" s="30"/>
    </row>
    <row r="63" spans="1:15" s="104" customFormat="1" ht="61.5" customHeight="1">
      <c r="A63" s="26"/>
      <c r="B63" s="27"/>
      <c r="C63" s="27"/>
      <c r="D63" s="27"/>
      <c r="E63" s="31"/>
      <c r="F63" s="32"/>
      <c r="G63" s="32"/>
      <c r="H63" s="32"/>
      <c r="I63" s="33"/>
      <c r="J63" s="33"/>
    </row>
    <row r="64" spans="1:15" s="104" customFormat="1" ht="61.5" customHeight="1">
      <c r="A64" s="26"/>
      <c r="B64" s="27"/>
      <c r="C64" s="27"/>
      <c r="D64" s="27"/>
      <c r="E64" s="31"/>
      <c r="F64" s="32"/>
      <c r="G64" s="32"/>
      <c r="H64" s="32"/>
      <c r="I64" s="33"/>
      <c r="J64" s="33"/>
    </row>
    <row r="65" spans="1:10" s="104" customFormat="1" ht="61.5" customHeight="1">
      <c r="A65" s="26"/>
      <c r="B65" s="27"/>
      <c r="C65" s="27"/>
      <c r="D65" s="27"/>
      <c r="E65" s="31"/>
      <c r="F65" s="32"/>
      <c r="G65" s="32"/>
      <c r="H65" s="32"/>
      <c r="I65" s="33"/>
      <c r="J65" s="33"/>
    </row>
    <row r="66" spans="1:10" s="8" customFormat="1" ht="48.75" customHeight="1">
      <c r="A66" s="541"/>
      <c r="B66" s="541"/>
      <c r="C66" s="541"/>
      <c r="D66" s="541"/>
      <c r="E66" s="541"/>
    </row>
    <row r="67" spans="1:10" s="8" customFormat="1"/>
    <row r="68" spans="1:10" s="9" customFormat="1" ht="42" customHeight="1">
      <c r="B68" s="542"/>
      <c r="C68" s="542"/>
      <c r="D68" s="542"/>
      <c r="E68" s="542"/>
    </row>
    <row r="69" spans="1:10" s="8" customFormat="1" ht="21" customHeight="1">
      <c r="B69" s="542"/>
      <c r="C69" s="542"/>
      <c r="D69" s="542"/>
      <c r="E69" s="542"/>
    </row>
    <row r="70" spans="1:10" s="8" customFormat="1"/>
  </sheetData>
  <mergeCells count="10">
    <mergeCell ref="A7:J7"/>
    <mergeCell ref="A8:J8"/>
    <mergeCell ref="A66:E66"/>
    <mergeCell ref="B68:E69"/>
    <mergeCell ref="A1:H1"/>
    <mergeCell ref="A2:J2"/>
    <mergeCell ref="A3:J3"/>
    <mergeCell ref="A4:J4"/>
    <mergeCell ref="A5:F5"/>
    <mergeCell ref="A6:J6"/>
  </mergeCells>
  <printOptions horizontalCentered="1"/>
  <pageMargins left="0" right="0" top="0.19685039370078741" bottom="0.19685039370078741" header="0.31496062992125984" footer="0.31496062992125984"/>
  <pageSetup scale="2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XEX20"/>
  <sheetViews>
    <sheetView view="pageBreakPreview" zoomScale="40" zoomScaleSheetLayoutView="40" workbookViewId="0">
      <selection activeCell="B17" sqref="B17"/>
    </sheetView>
  </sheetViews>
  <sheetFormatPr baseColWidth="10" defaultColWidth="11.42578125" defaultRowHeight="16.5"/>
  <cols>
    <col min="1" max="1" width="25" style="1" customWidth="1"/>
    <col min="2" max="2" width="27" style="1" bestFit="1" customWidth="1"/>
    <col min="3" max="3" width="28.85546875" style="1" customWidth="1"/>
    <col min="4" max="4" width="19.140625" style="1" bestFit="1" customWidth="1"/>
    <col min="5" max="5" width="29.42578125" style="1" bestFit="1" customWidth="1"/>
    <col min="6" max="6" width="36.5703125" style="1" customWidth="1"/>
    <col min="7" max="7" width="35.42578125" style="1" customWidth="1"/>
    <col min="8" max="8" width="34.5703125" style="1" customWidth="1"/>
    <col min="9" max="9" width="93.140625" style="1" customWidth="1"/>
    <col min="10" max="10" width="27.140625" style="1" customWidth="1"/>
    <col min="11" max="11" width="15.85546875" style="1" bestFit="1" customWidth="1"/>
    <col min="12" max="16384" width="11.42578125" style="1"/>
  </cols>
  <sheetData>
    <row r="1" spans="1:16378" s="237" customFormat="1" ht="51" customHeight="1">
      <c r="A1" s="235"/>
    </row>
    <row r="2" spans="1:16378" ht="22.5" customHeight="1" thickBot="1"/>
    <row r="3" spans="1:16378" s="236" customFormat="1" ht="113.25" customHeight="1" thickBot="1">
      <c r="A3" s="255" t="s">
        <v>174</v>
      </c>
      <c r="B3" s="256" t="s">
        <v>175</v>
      </c>
      <c r="C3" s="256" t="s">
        <v>176</v>
      </c>
      <c r="D3" s="256" t="s">
        <v>177</v>
      </c>
      <c r="E3" s="256" t="s">
        <v>178</v>
      </c>
      <c r="F3" s="256" t="s">
        <v>24</v>
      </c>
      <c r="G3" s="257" t="s">
        <v>195</v>
      </c>
      <c r="H3" s="257" t="s">
        <v>179</v>
      </c>
      <c r="I3" s="257" t="s">
        <v>26</v>
      </c>
      <c r="J3" s="257" t="s">
        <v>180</v>
      </c>
      <c r="K3" s="258" t="s">
        <v>181</v>
      </c>
    </row>
    <row r="4" spans="1:16378" s="11" customFormat="1" ht="114" customHeight="1">
      <c r="A4" s="550">
        <v>1</v>
      </c>
      <c r="B4" s="238" t="s">
        <v>185</v>
      </c>
      <c r="C4" s="238" t="s">
        <v>186</v>
      </c>
      <c r="D4" s="238" t="s">
        <v>187</v>
      </c>
      <c r="E4" s="238" t="s">
        <v>182</v>
      </c>
      <c r="F4" s="253" t="s">
        <v>188</v>
      </c>
      <c r="G4" s="210" t="s">
        <v>183</v>
      </c>
      <c r="H4" s="253" t="s">
        <v>183</v>
      </c>
      <c r="I4" s="253" t="s">
        <v>189</v>
      </c>
      <c r="J4" s="253" t="s">
        <v>190</v>
      </c>
      <c r="K4" s="254" t="s">
        <v>191</v>
      </c>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c r="AGO4" s="18"/>
      <c r="AGP4" s="18"/>
      <c r="AGQ4" s="18"/>
      <c r="AGR4" s="18"/>
      <c r="AGS4" s="18"/>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c r="ALC4" s="18"/>
      <c r="ALD4" s="18"/>
      <c r="ALE4" s="18"/>
      <c r="ALF4" s="18"/>
      <c r="ALG4" s="18"/>
      <c r="ALH4" s="18"/>
      <c r="ALI4" s="18"/>
      <c r="ALJ4" s="18"/>
      <c r="ALK4" s="18"/>
      <c r="ALL4" s="18"/>
      <c r="ALM4" s="18"/>
      <c r="ALN4" s="18"/>
      <c r="ALO4" s="18"/>
      <c r="ALP4" s="18"/>
      <c r="ALQ4" s="18"/>
      <c r="ALR4" s="18"/>
      <c r="ALS4" s="18"/>
      <c r="ALT4" s="18"/>
      <c r="ALU4" s="18"/>
      <c r="ALV4" s="18"/>
      <c r="ALW4" s="18"/>
      <c r="ALX4" s="18"/>
      <c r="ALY4" s="18"/>
      <c r="ALZ4" s="18"/>
      <c r="AMA4" s="18"/>
      <c r="AMB4" s="18"/>
      <c r="AMC4" s="18"/>
      <c r="AMD4" s="18"/>
      <c r="AME4" s="18"/>
      <c r="AMF4" s="18"/>
      <c r="AMG4" s="18"/>
      <c r="AMH4" s="18"/>
      <c r="AMI4" s="18"/>
      <c r="AMJ4" s="18"/>
      <c r="AMK4" s="18"/>
      <c r="AML4" s="18"/>
      <c r="AMM4" s="18"/>
      <c r="AMN4" s="18"/>
      <c r="AMO4" s="18"/>
      <c r="AMP4" s="18"/>
      <c r="AMQ4" s="18"/>
      <c r="AMR4" s="18"/>
      <c r="AMS4" s="18"/>
      <c r="AMT4" s="18"/>
      <c r="AMU4" s="18"/>
      <c r="AMV4" s="18"/>
      <c r="AMW4" s="18"/>
      <c r="AMX4" s="18"/>
      <c r="AMY4" s="18"/>
      <c r="AMZ4" s="18"/>
      <c r="ANA4" s="18"/>
      <c r="ANB4" s="18"/>
      <c r="ANC4" s="18"/>
      <c r="AND4" s="18"/>
      <c r="ANE4" s="18"/>
      <c r="ANF4" s="18"/>
      <c r="ANG4" s="18"/>
      <c r="ANH4" s="18"/>
      <c r="ANI4" s="18"/>
      <c r="ANJ4" s="18"/>
      <c r="ANK4" s="18"/>
      <c r="ANL4" s="18"/>
      <c r="ANM4" s="18"/>
      <c r="ANN4" s="18"/>
      <c r="ANO4" s="18"/>
      <c r="ANP4" s="18"/>
      <c r="ANQ4" s="18"/>
      <c r="ANR4" s="18"/>
      <c r="ANS4" s="18"/>
      <c r="ANT4" s="18"/>
      <c r="ANU4" s="18"/>
      <c r="ANV4" s="18"/>
      <c r="ANW4" s="18"/>
      <c r="ANX4" s="18"/>
      <c r="ANY4" s="18"/>
      <c r="ANZ4" s="18"/>
      <c r="AOA4" s="18"/>
      <c r="AOB4" s="18"/>
      <c r="AOC4" s="18"/>
      <c r="AOD4" s="18"/>
      <c r="AOE4" s="18"/>
      <c r="AOF4" s="18"/>
      <c r="AOG4" s="18"/>
      <c r="AOH4" s="18"/>
      <c r="AOI4" s="18"/>
      <c r="AOJ4" s="18"/>
      <c r="AOK4" s="18"/>
      <c r="AOL4" s="18"/>
      <c r="AOM4" s="18"/>
      <c r="AON4" s="18"/>
      <c r="AOO4" s="18"/>
      <c r="AOP4" s="18"/>
      <c r="AOQ4" s="18"/>
      <c r="AOR4" s="18"/>
      <c r="AOS4" s="18"/>
      <c r="AOT4" s="18"/>
      <c r="AOU4" s="18"/>
      <c r="AOV4" s="18"/>
      <c r="AOW4" s="18"/>
      <c r="AOX4" s="18"/>
      <c r="AOY4" s="18"/>
      <c r="AOZ4" s="18"/>
      <c r="APA4" s="18"/>
      <c r="APB4" s="18"/>
      <c r="APC4" s="18"/>
      <c r="APD4" s="18"/>
      <c r="APE4" s="18"/>
      <c r="APF4" s="18"/>
      <c r="APG4" s="18"/>
      <c r="APH4" s="18"/>
      <c r="API4" s="18"/>
      <c r="APJ4" s="18"/>
      <c r="APK4" s="18"/>
      <c r="APL4" s="18"/>
      <c r="APM4" s="18"/>
      <c r="APN4" s="18"/>
      <c r="APO4" s="18"/>
      <c r="APP4" s="18"/>
      <c r="APQ4" s="18"/>
      <c r="APR4" s="18"/>
      <c r="APS4" s="18"/>
      <c r="APT4" s="18"/>
      <c r="APU4" s="18"/>
      <c r="APV4" s="18"/>
      <c r="APW4" s="18"/>
      <c r="APX4" s="18"/>
      <c r="APY4" s="18"/>
      <c r="APZ4" s="18"/>
      <c r="AQA4" s="18"/>
      <c r="AQB4" s="18"/>
      <c r="AQC4" s="18"/>
      <c r="AQD4" s="18"/>
      <c r="AQE4" s="18"/>
      <c r="AQF4" s="18"/>
      <c r="AQG4" s="18"/>
      <c r="AQH4" s="18"/>
      <c r="AQI4" s="18"/>
      <c r="AQJ4" s="18"/>
      <c r="AQK4" s="18"/>
      <c r="AQL4" s="18"/>
      <c r="AQM4" s="18"/>
      <c r="AQN4" s="18"/>
      <c r="AQO4" s="18"/>
      <c r="AQP4" s="18"/>
      <c r="AQQ4" s="18"/>
      <c r="AQR4" s="18"/>
      <c r="AQS4" s="18"/>
      <c r="AQT4" s="18"/>
      <c r="AQU4" s="18"/>
      <c r="AQV4" s="18"/>
      <c r="AQW4" s="18"/>
      <c r="AQX4" s="18"/>
      <c r="AQY4" s="18"/>
      <c r="AQZ4" s="18"/>
      <c r="ARA4" s="18"/>
      <c r="ARB4" s="18"/>
      <c r="ARC4" s="18"/>
      <c r="ARD4" s="18"/>
      <c r="ARE4" s="18"/>
      <c r="ARF4" s="18"/>
      <c r="ARG4" s="18"/>
      <c r="ARH4" s="18"/>
      <c r="ARI4" s="18"/>
      <c r="ARJ4" s="18"/>
      <c r="ARK4" s="18"/>
      <c r="ARL4" s="18"/>
      <c r="ARM4" s="18"/>
      <c r="ARN4" s="18"/>
      <c r="ARO4" s="18"/>
      <c r="ARP4" s="18"/>
      <c r="ARQ4" s="18"/>
      <c r="ARR4" s="18"/>
      <c r="ARS4" s="18"/>
      <c r="ART4" s="18"/>
      <c r="ARU4" s="18"/>
      <c r="ARV4" s="18"/>
      <c r="ARW4" s="18"/>
      <c r="ARX4" s="18"/>
      <c r="ARY4" s="18"/>
      <c r="ARZ4" s="18"/>
      <c r="ASA4" s="18"/>
      <c r="ASB4" s="18"/>
      <c r="ASC4" s="18"/>
      <c r="ASD4" s="18"/>
      <c r="ASE4" s="18"/>
      <c r="ASF4" s="18"/>
      <c r="ASG4" s="18"/>
      <c r="ASH4" s="18"/>
      <c r="ASI4" s="18"/>
      <c r="ASJ4" s="18"/>
      <c r="ASK4" s="18"/>
      <c r="ASL4" s="18"/>
      <c r="ASM4" s="18"/>
      <c r="ASN4" s="18"/>
      <c r="ASO4" s="18"/>
      <c r="ASP4" s="18"/>
      <c r="ASQ4" s="18"/>
      <c r="ASR4" s="18"/>
      <c r="ASS4" s="18"/>
      <c r="AST4" s="18"/>
      <c r="ASU4" s="18"/>
      <c r="ASV4" s="18"/>
      <c r="ASW4" s="18"/>
      <c r="ASX4" s="18"/>
      <c r="ASY4" s="18"/>
      <c r="ASZ4" s="18"/>
      <c r="ATA4" s="18"/>
      <c r="ATB4" s="18"/>
      <c r="ATC4" s="18"/>
      <c r="ATD4" s="18"/>
      <c r="ATE4" s="18"/>
      <c r="ATF4" s="18"/>
      <c r="ATG4" s="18"/>
      <c r="ATH4" s="18"/>
      <c r="ATI4" s="18"/>
      <c r="ATJ4" s="18"/>
      <c r="ATK4" s="18"/>
      <c r="ATL4" s="18"/>
      <c r="ATM4" s="18"/>
      <c r="ATN4" s="18"/>
      <c r="ATO4" s="18"/>
      <c r="ATP4" s="18"/>
      <c r="ATQ4" s="18"/>
      <c r="ATR4" s="18"/>
      <c r="ATS4" s="18"/>
      <c r="ATT4" s="18"/>
      <c r="ATU4" s="18"/>
      <c r="ATV4" s="18"/>
      <c r="ATW4" s="18"/>
      <c r="ATX4" s="18"/>
      <c r="ATY4" s="18"/>
      <c r="ATZ4" s="18"/>
      <c r="AUA4" s="18"/>
      <c r="AUB4" s="18"/>
      <c r="AUC4" s="18"/>
      <c r="AUD4" s="18"/>
      <c r="AUE4" s="18"/>
      <c r="AUF4" s="18"/>
      <c r="AUG4" s="18"/>
      <c r="AUH4" s="18"/>
      <c r="AUI4" s="18"/>
      <c r="AUJ4" s="18"/>
      <c r="AUK4" s="18"/>
      <c r="AUL4" s="18"/>
      <c r="AUM4" s="18"/>
      <c r="AUN4" s="18"/>
      <c r="AUO4" s="18"/>
      <c r="AUP4" s="18"/>
      <c r="AUQ4" s="18"/>
      <c r="AUR4" s="18"/>
      <c r="AUS4" s="18"/>
      <c r="AUT4" s="18"/>
      <c r="AUU4" s="18"/>
      <c r="AUV4" s="18"/>
      <c r="AUW4" s="18"/>
      <c r="AUX4" s="18"/>
      <c r="AUY4" s="18"/>
      <c r="AUZ4" s="18"/>
      <c r="AVA4" s="18"/>
      <c r="AVB4" s="18"/>
      <c r="AVC4" s="18"/>
      <c r="AVD4" s="18"/>
      <c r="AVE4" s="18"/>
      <c r="AVF4" s="18"/>
      <c r="AVG4" s="18"/>
      <c r="AVH4" s="18"/>
      <c r="AVI4" s="18"/>
      <c r="AVJ4" s="18"/>
      <c r="AVK4" s="18"/>
      <c r="AVL4" s="18"/>
      <c r="AVM4" s="18"/>
      <c r="AVN4" s="18"/>
      <c r="AVO4" s="18"/>
      <c r="AVP4" s="18"/>
      <c r="AVQ4" s="18"/>
      <c r="AVR4" s="18"/>
      <c r="AVS4" s="18"/>
      <c r="AVT4" s="18"/>
      <c r="AVU4" s="18"/>
      <c r="AVV4" s="18"/>
      <c r="AVW4" s="18"/>
      <c r="AVX4" s="18"/>
      <c r="AVY4" s="18"/>
      <c r="AVZ4" s="18"/>
      <c r="AWA4" s="18"/>
      <c r="AWB4" s="18"/>
      <c r="AWC4" s="18"/>
      <c r="AWD4" s="18"/>
      <c r="AWE4" s="18"/>
      <c r="AWF4" s="18"/>
      <c r="AWG4" s="18"/>
      <c r="AWH4" s="18"/>
      <c r="AWI4" s="18"/>
      <c r="AWJ4" s="18"/>
      <c r="AWK4" s="18"/>
      <c r="AWL4" s="18"/>
      <c r="AWM4" s="18"/>
      <c r="AWN4" s="18"/>
      <c r="AWO4" s="18"/>
      <c r="AWP4" s="18"/>
      <c r="AWQ4" s="18"/>
      <c r="AWR4" s="18"/>
      <c r="AWS4" s="18"/>
      <c r="AWT4" s="18"/>
      <c r="AWU4" s="18"/>
      <c r="AWV4" s="18"/>
      <c r="AWW4" s="18"/>
      <c r="AWX4" s="18"/>
      <c r="AWY4" s="18"/>
      <c r="AWZ4" s="18"/>
      <c r="AXA4" s="18"/>
      <c r="AXB4" s="18"/>
      <c r="AXC4" s="18"/>
      <c r="AXD4" s="18"/>
      <c r="AXE4" s="18"/>
      <c r="AXF4" s="18"/>
      <c r="AXG4" s="18"/>
      <c r="AXH4" s="18"/>
      <c r="AXI4" s="18"/>
      <c r="AXJ4" s="18"/>
      <c r="AXK4" s="18"/>
      <c r="AXL4" s="18"/>
      <c r="AXM4" s="18"/>
      <c r="AXN4" s="18"/>
      <c r="AXO4" s="18"/>
      <c r="AXP4" s="18"/>
      <c r="AXQ4" s="18"/>
      <c r="AXR4" s="18"/>
      <c r="AXS4" s="18"/>
      <c r="AXT4" s="18"/>
      <c r="AXU4" s="18"/>
      <c r="AXV4" s="18"/>
      <c r="AXW4" s="18"/>
      <c r="AXX4" s="18"/>
      <c r="AXY4" s="18"/>
      <c r="AXZ4" s="18"/>
      <c r="AYA4" s="18"/>
      <c r="AYB4" s="18"/>
      <c r="AYC4" s="18"/>
      <c r="AYD4" s="18"/>
      <c r="AYE4" s="18"/>
      <c r="AYF4" s="18"/>
      <c r="AYG4" s="18"/>
      <c r="AYH4" s="18"/>
      <c r="AYI4" s="18"/>
      <c r="AYJ4" s="18"/>
      <c r="AYK4" s="18"/>
      <c r="AYL4" s="18"/>
      <c r="AYM4" s="18"/>
      <c r="AYN4" s="18"/>
      <c r="AYO4" s="18"/>
      <c r="AYP4" s="18"/>
      <c r="AYQ4" s="18"/>
      <c r="AYR4" s="18"/>
      <c r="AYS4" s="18"/>
      <c r="AYT4" s="18"/>
      <c r="AYU4" s="18"/>
      <c r="AYV4" s="18"/>
      <c r="AYW4" s="18"/>
      <c r="AYX4" s="18"/>
      <c r="AYY4" s="18"/>
      <c r="AYZ4" s="18"/>
      <c r="AZA4" s="18"/>
      <c r="AZB4" s="18"/>
      <c r="AZC4" s="18"/>
      <c r="AZD4" s="18"/>
      <c r="AZE4" s="18"/>
      <c r="AZF4" s="18"/>
      <c r="AZG4" s="18"/>
      <c r="AZH4" s="18"/>
      <c r="AZI4" s="18"/>
      <c r="AZJ4" s="18"/>
      <c r="AZK4" s="18"/>
      <c r="AZL4" s="18"/>
      <c r="AZM4" s="18"/>
      <c r="AZN4" s="18"/>
      <c r="AZO4" s="18"/>
      <c r="AZP4" s="18"/>
      <c r="AZQ4" s="18"/>
      <c r="AZR4" s="18"/>
      <c r="AZS4" s="18"/>
      <c r="AZT4" s="18"/>
      <c r="AZU4" s="18"/>
      <c r="AZV4" s="18"/>
      <c r="AZW4" s="18"/>
      <c r="AZX4" s="18"/>
      <c r="AZY4" s="18"/>
      <c r="AZZ4" s="18"/>
      <c r="BAA4" s="18"/>
      <c r="BAB4" s="18"/>
      <c r="BAC4" s="18"/>
      <c r="BAD4" s="18"/>
      <c r="BAE4" s="18"/>
      <c r="BAF4" s="18"/>
      <c r="BAG4" s="18"/>
      <c r="BAH4" s="18"/>
      <c r="BAI4" s="18"/>
      <c r="BAJ4" s="18"/>
      <c r="BAK4" s="18"/>
      <c r="BAL4" s="18"/>
      <c r="BAM4" s="18"/>
      <c r="BAN4" s="18"/>
      <c r="BAO4" s="18"/>
      <c r="BAP4" s="18"/>
      <c r="BAQ4" s="18"/>
      <c r="BAR4" s="18"/>
      <c r="BAS4" s="18"/>
      <c r="BAT4" s="18"/>
      <c r="BAU4" s="18"/>
      <c r="BAV4" s="18"/>
      <c r="BAW4" s="18"/>
      <c r="BAX4" s="18"/>
      <c r="BAY4" s="18"/>
      <c r="BAZ4" s="18"/>
      <c r="BBA4" s="18"/>
      <c r="BBB4" s="18"/>
      <c r="BBC4" s="18"/>
      <c r="BBD4" s="18"/>
      <c r="BBE4" s="18"/>
      <c r="BBF4" s="18"/>
      <c r="BBG4" s="18"/>
      <c r="BBH4" s="18"/>
      <c r="BBI4" s="18"/>
      <c r="BBJ4" s="18"/>
      <c r="BBK4" s="18"/>
      <c r="BBL4" s="18"/>
      <c r="BBM4" s="18"/>
      <c r="BBN4" s="18"/>
      <c r="BBO4" s="18"/>
      <c r="BBP4" s="18"/>
      <c r="BBQ4" s="18"/>
      <c r="BBR4" s="18"/>
      <c r="BBS4" s="18"/>
      <c r="BBT4" s="18"/>
      <c r="BBU4" s="18"/>
      <c r="BBV4" s="18"/>
      <c r="BBW4" s="18"/>
      <c r="BBX4" s="18"/>
      <c r="BBY4" s="18"/>
      <c r="BBZ4" s="18"/>
      <c r="BCA4" s="18"/>
      <c r="BCB4" s="18"/>
      <c r="BCC4" s="18"/>
      <c r="BCD4" s="18"/>
      <c r="BCE4" s="18"/>
      <c r="BCF4" s="18"/>
      <c r="BCG4" s="18"/>
      <c r="BCH4" s="18"/>
      <c r="BCI4" s="18"/>
      <c r="BCJ4" s="18"/>
      <c r="BCK4" s="18"/>
      <c r="BCL4" s="18"/>
      <c r="BCM4" s="18"/>
      <c r="BCN4" s="18"/>
      <c r="BCO4" s="18"/>
      <c r="BCP4" s="18"/>
      <c r="BCQ4" s="18"/>
      <c r="BCR4" s="18"/>
      <c r="BCS4" s="18"/>
      <c r="BCT4" s="18"/>
      <c r="BCU4" s="18"/>
      <c r="BCV4" s="18"/>
      <c r="BCW4" s="18"/>
      <c r="BCX4" s="18"/>
      <c r="BCY4" s="18"/>
      <c r="BCZ4" s="18"/>
      <c r="BDA4" s="18"/>
      <c r="BDB4" s="18"/>
      <c r="BDC4" s="18"/>
      <c r="BDD4" s="18"/>
      <c r="BDE4" s="18"/>
      <c r="BDF4" s="18"/>
      <c r="BDG4" s="18"/>
      <c r="BDH4" s="18"/>
      <c r="BDI4" s="18"/>
      <c r="BDJ4" s="18"/>
      <c r="BDK4" s="18"/>
      <c r="BDL4" s="18"/>
      <c r="BDM4" s="18"/>
      <c r="BDN4" s="18"/>
      <c r="BDO4" s="18"/>
      <c r="BDP4" s="18"/>
      <c r="BDQ4" s="18"/>
      <c r="BDR4" s="18"/>
      <c r="BDS4" s="18"/>
      <c r="BDT4" s="18"/>
      <c r="BDU4" s="18"/>
      <c r="BDV4" s="18"/>
      <c r="BDW4" s="18"/>
      <c r="BDX4" s="18"/>
      <c r="BDY4" s="18"/>
      <c r="BDZ4" s="18"/>
      <c r="BEA4" s="18"/>
      <c r="BEB4" s="18"/>
      <c r="BEC4" s="18"/>
      <c r="BED4" s="18"/>
      <c r="BEE4" s="18"/>
      <c r="BEF4" s="18"/>
      <c r="BEG4" s="18"/>
      <c r="BEH4" s="18"/>
      <c r="BEI4" s="18"/>
      <c r="BEJ4" s="18"/>
      <c r="BEK4" s="18"/>
      <c r="BEL4" s="18"/>
      <c r="BEM4" s="18"/>
      <c r="BEN4" s="18"/>
      <c r="BEO4" s="18"/>
      <c r="BEP4" s="18"/>
      <c r="BEQ4" s="18"/>
      <c r="BER4" s="18"/>
      <c r="BES4" s="18"/>
      <c r="BET4" s="18"/>
      <c r="BEU4" s="18"/>
      <c r="BEV4" s="18"/>
      <c r="BEW4" s="18"/>
      <c r="BEX4" s="18"/>
      <c r="BEY4" s="18"/>
      <c r="BEZ4" s="18"/>
      <c r="BFA4" s="18"/>
      <c r="BFB4" s="18"/>
      <c r="BFC4" s="18"/>
      <c r="BFD4" s="18"/>
      <c r="BFE4" s="18"/>
      <c r="BFF4" s="18"/>
      <c r="BFG4" s="18"/>
      <c r="BFH4" s="18"/>
      <c r="BFI4" s="18"/>
      <c r="BFJ4" s="18"/>
      <c r="BFK4" s="18"/>
      <c r="BFL4" s="18"/>
      <c r="BFM4" s="18"/>
      <c r="BFN4" s="18"/>
      <c r="BFO4" s="18"/>
      <c r="BFP4" s="18"/>
      <c r="BFQ4" s="18"/>
      <c r="BFR4" s="18"/>
      <c r="BFS4" s="18"/>
      <c r="BFT4" s="18"/>
      <c r="BFU4" s="18"/>
      <c r="BFV4" s="18"/>
      <c r="BFW4" s="18"/>
      <c r="BFX4" s="18"/>
      <c r="BFY4" s="18"/>
      <c r="BFZ4" s="18"/>
      <c r="BGA4" s="18"/>
      <c r="BGB4" s="18"/>
      <c r="BGC4" s="18"/>
      <c r="BGD4" s="18"/>
      <c r="BGE4" s="18"/>
      <c r="BGF4" s="18"/>
      <c r="BGG4" s="18"/>
      <c r="BGH4" s="18"/>
      <c r="BGI4" s="18"/>
      <c r="BGJ4" s="18"/>
      <c r="BGK4" s="18"/>
      <c r="BGL4" s="18"/>
      <c r="BGM4" s="18"/>
      <c r="BGN4" s="18"/>
      <c r="BGO4" s="18"/>
      <c r="BGP4" s="18"/>
      <c r="BGQ4" s="18"/>
      <c r="BGR4" s="18"/>
      <c r="BGS4" s="18"/>
      <c r="BGT4" s="18"/>
      <c r="BGU4" s="18"/>
      <c r="BGV4" s="18"/>
      <c r="BGW4" s="18"/>
      <c r="BGX4" s="18"/>
      <c r="BGY4" s="18"/>
      <c r="BGZ4" s="18"/>
      <c r="BHA4" s="18"/>
      <c r="BHB4" s="18"/>
      <c r="BHC4" s="18"/>
      <c r="BHD4" s="18"/>
      <c r="BHE4" s="18"/>
      <c r="BHF4" s="18"/>
      <c r="BHG4" s="18"/>
      <c r="BHH4" s="18"/>
      <c r="BHI4" s="18"/>
      <c r="BHJ4" s="18"/>
      <c r="BHK4" s="18"/>
      <c r="BHL4" s="18"/>
      <c r="BHM4" s="18"/>
      <c r="BHN4" s="18"/>
      <c r="BHO4" s="18"/>
      <c r="BHP4" s="18"/>
      <c r="BHQ4" s="18"/>
      <c r="BHR4" s="18"/>
      <c r="BHS4" s="18"/>
      <c r="BHT4" s="18"/>
      <c r="BHU4" s="18"/>
      <c r="BHV4" s="18"/>
      <c r="BHW4" s="18"/>
      <c r="BHX4" s="18"/>
      <c r="BHY4" s="18"/>
      <c r="BHZ4" s="18"/>
      <c r="BIA4" s="18"/>
      <c r="BIB4" s="18"/>
      <c r="BIC4" s="18"/>
      <c r="BID4" s="18"/>
      <c r="BIE4" s="18"/>
      <c r="BIF4" s="18"/>
      <c r="BIG4" s="18"/>
      <c r="BIH4" s="18"/>
      <c r="BII4" s="18"/>
      <c r="BIJ4" s="18"/>
      <c r="BIK4" s="18"/>
      <c r="BIL4" s="18"/>
      <c r="BIM4" s="18"/>
      <c r="BIN4" s="18"/>
      <c r="BIO4" s="18"/>
      <c r="BIP4" s="18"/>
      <c r="BIQ4" s="18"/>
      <c r="BIR4" s="18"/>
      <c r="BIS4" s="18"/>
      <c r="BIT4" s="18"/>
      <c r="BIU4" s="18"/>
      <c r="BIV4" s="18"/>
      <c r="BIW4" s="18"/>
      <c r="BIX4" s="18"/>
      <c r="BIY4" s="18"/>
      <c r="BIZ4" s="18"/>
      <c r="BJA4" s="18"/>
      <c r="BJB4" s="18"/>
      <c r="BJC4" s="18"/>
      <c r="BJD4" s="18"/>
      <c r="BJE4" s="18"/>
      <c r="BJF4" s="18"/>
      <c r="BJG4" s="18"/>
      <c r="BJH4" s="18"/>
      <c r="BJI4" s="18"/>
      <c r="BJJ4" s="18"/>
      <c r="BJK4" s="18"/>
      <c r="BJL4" s="18"/>
      <c r="BJM4" s="18"/>
      <c r="BJN4" s="18"/>
      <c r="BJO4" s="18"/>
      <c r="BJP4" s="18"/>
      <c r="BJQ4" s="18"/>
      <c r="BJR4" s="18"/>
      <c r="BJS4" s="18"/>
      <c r="BJT4" s="18"/>
      <c r="BJU4" s="18"/>
      <c r="BJV4" s="18"/>
      <c r="BJW4" s="18"/>
      <c r="BJX4" s="18"/>
      <c r="BJY4" s="18"/>
      <c r="BJZ4" s="18"/>
      <c r="BKA4" s="18"/>
      <c r="BKB4" s="18"/>
      <c r="BKC4" s="18"/>
      <c r="BKD4" s="18"/>
      <c r="BKE4" s="18"/>
      <c r="BKF4" s="18"/>
      <c r="BKG4" s="18"/>
      <c r="BKH4" s="18"/>
      <c r="BKI4" s="18"/>
      <c r="BKJ4" s="18"/>
      <c r="BKK4" s="18"/>
      <c r="BKL4" s="18"/>
      <c r="BKM4" s="18"/>
      <c r="BKN4" s="18"/>
      <c r="BKO4" s="18"/>
      <c r="BKP4" s="18"/>
      <c r="BKQ4" s="18"/>
      <c r="BKR4" s="18"/>
      <c r="BKS4" s="18"/>
      <c r="BKT4" s="18"/>
      <c r="BKU4" s="18"/>
      <c r="BKV4" s="18"/>
      <c r="BKW4" s="18"/>
      <c r="BKX4" s="18"/>
      <c r="BKY4" s="18"/>
      <c r="BKZ4" s="18"/>
      <c r="BLA4" s="18"/>
      <c r="BLB4" s="18"/>
      <c r="BLC4" s="18"/>
      <c r="BLD4" s="18"/>
      <c r="BLE4" s="18"/>
      <c r="BLF4" s="18"/>
      <c r="BLG4" s="18"/>
      <c r="BLH4" s="18"/>
      <c r="BLI4" s="18"/>
      <c r="BLJ4" s="18"/>
      <c r="BLK4" s="18"/>
      <c r="BLL4" s="18"/>
      <c r="BLM4" s="18"/>
      <c r="BLN4" s="18"/>
      <c r="BLO4" s="18"/>
      <c r="BLP4" s="18"/>
      <c r="BLQ4" s="18"/>
      <c r="BLR4" s="18"/>
      <c r="BLS4" s="18"/>
      <c r="BLT4" s="18"/>
      <c r="BLU4" s="18"/>
      <c r="BLV4" s="18"/>
      <c r="BLW4" s="18"/>
      <c r="BLX4" s="18"/>
      <c r="BLY4" s="18"/>
      <c r="BLZ4" s="18"/>
      <c r="BMA4" s="18"/>
      <c r="BMB4" s="18"/>
      <c r="BMC4" s="18"/>
      <c r="BMD4" s="18"/>
      <c r="BME4" s="18"/>
      <c r="BMF4" s="18"/>
      <c r="BMG4" s="18"/>
      <c r="BMH4" s="18"/>
      <c r="BMI4" s="18"/>
      <c r="BMJ4" s="18"/>
      <c r="BMK4" s="18"/>
      <c r="BML4" s="18"/>
      <c r="BMM4" s="18"/>
      <c r="BMN4" s="18"/>
      <c r="BMO4" s="18"/>
      <c r="BMP4" s="18"/>
      <c r="BMQ4" s="18"/>
      <c r="BMR4" s="18"/>
      <c r="BMS4" s="18"/>
      <c r="BMT4" s="18"/>
      <c r="BMU4" s="18"/>
      <c r="BMV4" s="18"/>
      <c r="BMW4" s="18"/>
      <c r="BMX4" s="18"/>
      <c r="BMY4" s="18"/>
      <c r="BMZ4" s="18"/>
      <c r="BNA4" s="18"/>
      <c r="BNB4" s="18"/>
      <c r="BNC4" s="18"/>
      <c r="BND4" s="18"/>
      <c r="BNE4" s="18"/>
      <c r="BNF4" s="18"/>
      <c r="BNG4" s="18"/>
      <c r="BNH4" s="18"/>
      <c r="BNI4" s="18"/>
      <c r="BNJ4" s="18"/>
      <c r="BNK4" s="18"/>
      <c r="BNL4" s="18"/>
      <c r="BNM4" s="18"/>
      <c r="BNN4" s="18"/>
      <c r="BNO4" s="18"/>
      <c r="BNP4" s="18"/>
      <c r="BNQ4" s="18"/>
      <c r="BNR4" s="18"/>
      <c r="BNS4" s="18"/>
      <c r="BNT4" s="18"/>
      <c r="BNU4" s="18"/>
      <c r="BNV4" s="18"/>
      <c r="BNW4" s="18"/>
      <c r="BNX4" s="18"/>
      <c r="BNY4" s="18"/>
      <c r="BNZ4" s="18"/>
      <c r="BOA4" s="18"/>
      <c r="BOB4" s="18"/>
      <c r="BOC4" s="18"/>
      <c r="BOD4" s="18"/>
      <c r="BOE4" s="18"/>
      <c r="BOF4" s="18"/>
      <c r="BOG4" s="18"/>
      <c r="BOH4" s="18"/>
      <c r="BOI4" s="18"/>
      <c r="BOJ4" s="18"/>
      <c r="BOK4" s="18"/>
      <c r="BOL4" s="18"/>
      <c r="BOM4" s="18"/>
      <c r="BON4" s="18"/>
      <c r="BOO4" s="18"/>
      <c r="BOP4" s="18"/>
      <c r="BOQ4" s="18"/>
      <c r="BOR4" s="18"/>
      <c r="BOS4" s="18"/>
      <c r="BOT4" s="18"/>
      <c r="BOU4" s="18"/>
      <c r="BOV4" s="18"/>
      <c r="BOW4" s="18"/>
      <c r="BOX4" s="18"/>
      <c r="BOY4" s="18"/>
      <c r="BOZ4" s="18"/>
      <c r="BPA4" s="18"/>
      <c r="BPB4" s="18"/>
      <c r="BPC4" s="18"/>
      <c r="BPD4" s="18"/>
      <c r="BPE4" s="18"/>
      <c r="BPF4" s="18"/>
      <c r="BPG4" s="18"/>
      <c r="BPH4" s="18"/>
      <c r="BPI4" s="18"/>
      <c r="BPJ4" s="18"/>
      <c r="BPK4" s="18"/>
      <c r="BPL4" s="18"/>
      <c r="BPM4" s="18"/>
      <c r="BPN4" s="18"/>
      <c r="BPO4" s="18"/>
      <c r="BPP4" s="18"/>
      <c r="BPQ4" s="18"/>
      <c r="BPR4" s="18"/>
      <c r="BPS4" s="18"/>
      <c r="BPT4" s="18"/>
      <c r="BPU4" s="18"/>
      <c r="BPV4" s="18"/>
      <c r="BPW4" s="18"/>
      <c r="BPX4" s="18"/>
      <c r="BPY4" s="18"/>
      <c r="BPZ4" s="18"/>
      <c r="BQA4" s="18"/>
      <c r="BQB4" s="18"/>
      <c r="BQC4" s="18"/>
      <c r="BQD4" s="18"/>
      <c r="BQE4" s="18"/>
      <c r="BQF4" s="18"/>
      <c r="BQG4" s="18"/>
      <c r="BQH4" s="18"/>
      <c r="BQI4" s="18"/>
      <c r="BQJ4" s="18"/>
      <c r="BQK4" s="18"/>
      <c r="BQL4" s="18"/>
      <c r="BQM4" s="18"/>
      <c r="BQN4" s="18"/>
      <c r="BQO4" s="18"/>
      <c r="BQP4" s="18"/>
      <c r="BQQ4" s="18"/>
      <c r="BQR4" s="18"/>
      <c r="BQS4" s="18"/>
      <c r="BQT4" s="18"/>
      <c r="BQU4" s="18"/>
      <c r="BQV4" s="18"/>
      <c r="BQW4" s="18"/>
      <c r="BQX4" s="18"/>
      <c r="BQY4" s="18"/>
      <c r="BQZ4" s="18"/>
      <c r="BRA4" s="18"/>
      <c r="BRB4" s="18"/>
      <c r="BRC4" s="18"/>
      <c r="BRD4" s="18"/>
      <c r="BRE4" s="18"/>
      <c r="BRF4" s="18"/>
      <c r="BRG4" s="18"/>
      <c r="BRH4" s="18"/>
      <c r="BRI4" s="18"/>
      <c r="BRJ4" s="18"/>
      <c r="BRK4" s="18"/>
      <c r="BRL4" s="18"/>
      <c r="BRM4" s="18"/>
      <c r="BRN4" s="18"/>
      <c r="BRO4" s="18"/>
      <c r="BRP4" s="18"/>
      <c r="BRQ4" s="18"/>
      <c r="BRR4" s="18"/>
      <c r="BRS4" s="18"/>
      <c r="BRT4" s="18"/>
      <c r="BRU4" s="18"/>
      <c r="BRV4" s="18"/>
      <c r="BRW4" s="18"/>
      <c r="BRX4" s="18"/>
      <c r="BRY4" s="18"/>
      <c r="BRZ4" s="18"/>
      <c r="BSA4" s="18"/>
      <c r="BSB4" s="18"/>
      <c r="BSC4" s="18"/>
      <c r="BSD4" s="18"/>
      <c r="BSE4" s="18"/>
      <c r="BSF4" s="18"/>
      <c r="BSG4" s="18"/>
      <c r="BSH4" s="18"/>
      <c r="BSI4" s="18"/>
      <c r="BSJ4" s="18"/>
      <c r="BSK4" s="18"/>
      <c r="BSL4" s="18"/>
      <c r="BSM4" s="18"/>
      <c r="BSN4" s="18"/>
      <c r="BSO4" s="18"/>
      <c r="BSP4" s="18"/>
      <c r="BSQ4" s="18"/>
      <c r="BSR4" s="18"/>
      <c r="BSS4" s="18"/>
      <c r="BST4" s="18"/>
      <c r="BSU4" s="18"/>
      <c r="BSV4" s="18"/>
      <c r="BSW4" s="18"/>
      <c r="BSX4" s="18"/>
      <c r="BSY4" s="18"/>
      <c r="BSZ4" s="18"/>
      <c r="BTA4" s="18"/>
      <c r="BTB4" s="18"/>
      <c r="BTC4" s="18"/>
      <c r="BTD4" s="18"/>
      <c r="BTE4" s="18"/>
      <c r="BTF4" s="18"/>
      <c r="BTG4" s="18"/>
      <c r="BTH4" s="18"/>
      <c r="BTI4" s="18"/>
      <c r="BTJ4" s="18"/>
      <c r="BTK4" s="18"/>
      <c r="BTL4" s="18"/>
      <c r="BTM4" s="18"/>
      <c r="BTN4" s="18"/>
      <c r="BTO4" s="18"/>
      <c r="BTP4" s="18"/>
      <c r="BTQ4" s="18"/>
      <c r="BTR4" s="18"/>
      <c r="BTS4" s="18"/>
      <c r="BTT4" s="18"/>
      <c r="BTU4" s="18"/>
      <c r="BTV4" s="18"/>
      <c r="BTW4" s="18"/>
      <c r="BTX4" s="18"/>
      <c r="BTY4" s="18"/>
      <c r="BTZ4" s="18"/>
      <c r="BUA4" s="18"/>
      <c r="BUB4" s="18"/>
      <c r="BUC4" s="18"/>
      <c r="BUD4" s="18"/>
      <c r="BUE4" s="18"/>
      <c r="BUF4" s="18"/>
      <c r="BUG4" s="18"/>
      <c r="BUH4" s="18"/>
      <c r="BUI4" s="18"/>
      <c r="BUJ4" s="18"/>
      <c r="BUK4" s="18"/>
      <c r="BUL4" s="18"/>
      <c r="BUM4" s="18"/>
      <c r="BUN4" s="18"/>
      <c r="BUO4" s="18"/>
      <c r="BUP4" s="18"/>
      <c r="BUQ4" s="18"/>
      <c r="BUR4" s="18"/>
      <c r="BUS4" s="18"/>
      <c r="BUT4" s="18"/>
      <c r="BUU4" s="18"/>
      <c r="BUV4" s="18"/>
      <c r="BUW4" s="18"/>
      <c r="BUX4" s="18"/>
      <c r="BUY4" s="18"/>
      <c r="BUZ4" s="18"/>
      <c r="BVA4" s="18"/>
      <c r="BVB4" s="18"/>
      <c r="BVC4" s="18"/>
      <c r="BVD4" s="18"/>
      <c r="BVE4" s="18"/>
      <c r="BVF4" s="18"/>
      <c r="BVG4" s="18"/>
      <c r="BVH4" s="18"/>
      <c r="BVI4" s="18"/>
      <c r="BVJ4" s="18"/>
      <c r="BVK4" s="18"/>
      <c r="BVL4" s="18"/>
      <c r="BVM4" s="18"/>
      <c r="BVN4" s="18"/>
      <c r="BVO4" s="18"/>
      <c r="BVP4" s="18"/>
      <c r="BVQ4" s="18"/>
      <c r="BVR4" s="18"/>
      <c r="BVS4" s="18"/>
      <c r="BVT4" s="18"/>
      <c r="BVU4" s="18"/>
      <c r="BVV4" s="18"/>
      <c r="BVW4" s="18"/>
      <c r="BVX4" s="18"/>
      <c r="BVY4" s="18"/>
      <c r="BVZ4" s="18"/>
      <c r="BWA4" s="18"/>
      <c r="BWB4" s="18"/>
      <c r="BWC4" s="18"/>
      <c r="BWD4" s="18"/>
      <c r="BWE4" s="18"/>
      <c r="BWF4" s="18"/>
      <c r="BWG4" s="18"/>
      <c r="BWH4" s="18"/>
      <c r="BWI4" s="18"/>
      <c r="BWJ4" s="18"/>
      <c r="BWK4" s="18"/>
      <c r="BWL4" s="18"/>
      <c r="BWM4" s="18"/>
      <c r="BWN4" s="18"/>
      <c r="BWO4" s="18"/>
      <c r="BWP4" s="18"/>
      <c r="BWQ4" s="18"/>
      <c r="BWR4" s="18"/>
      <c r="BWS4" s="18"/>
      <c r="BWT4" s="18"/>
      <c r="BWU4" s="18"/>
      <c r="BWV4" s="18"/>
      <c r="BWW4" s="18"/>
      <c r="BWX4" s="18"/>
      <c r="BWY4" s="18"/>
      <c r="BWZ4" s="18"/>
      <c r="BXA4" s="18"/>
      <c r="BXB4" s="18"/>
      <c r="BXC4" s="18"/>
      <c r="BXD4" s="18"/>
      <c r="BXE4" s="18"/>
      <c r="BXF4" s="18"/>
      <c r="BXG4" s="18"/>
      <c r="BXH4" s="18"/>
      <c r="BXI4" s="18"/>
      <c r="BXJ4" s="18"/>
      <c r="BXK4" s="18"/>
      <c r="BXL4" s="18"/>
      <c r="BXM4" s="18"/>
      <c r="BXN4" s="18"/>
      <c r="BXO4" s="18"/>
      <c r="BXP4" s="18"/>
      <c r="BXQ4" s="18"/>
      <c r="BXR4" s="18"/>
      <c r="BXS4" s="18"/>
      <c r="BXT4" s="18"/>
      <c r="BXU4" s="18"/>
      <c r="BXV4" s="18"/>
      <c r="BXW4" s="18"/>
      <c r="BXX4" s="18"/>
      <c r="BXY4" s="18"/>
      <c r="BXZ4" s="18"/>
      <c r="BYA4" s="18"/>
      <c r="BYB4" s="18"/>
      <c r="BYC4" s="18"/>
      <c r="BYD4" s="18"/>
      <c r="BYE4" s="18"/>
      <c r="BYF4" s="18"/>
      <c r="BYG4" s="18"/>
      <c r="BYH4" s="18"/>
      <c r="BYI4" s="18"/>
      <c r="BYJ4" s="18"/>
      <c r="BYK4" s="18"/>
      <c r="BYL4" s="18"/>
      <c r="BYM4" s="18"/>
      <c r="BYN4" s="18"/>
      <c r="BYO4" s="18"/>
      <c r="BYP4" s="18"/>
      <c r="BYQ4" s="18"/>
      <c r="BYR4" s="18"/>
      <c r="BYS4" s="18"/>
      <c r="BYT4" s="18"/>
      <c r="BYU4" s="18"/>
      <c r="BYV4" s="18"/>
      <c r="BYW4" s="18"/>
      <c r="BYX4" s="18"/>
      <c r="BYY4" s="18"/>
      <c r="BYZ4" s="18"/>
      <c r="BZA4" s="18"/>
      <c r="BZB4" s="18"/>
      <c r="BZC4" s="18"/>
      <c r="BZD4" s="18"/>
      <c r="BZE4" s="18"/>
      <c r="BZF4" s="18"/>
      <c r="BZG4" s="18"/>
      <c r="BZH4" s="18"/>
      <c r="BZI4" s="18"/>
      <c r="BZJ4" s="18"/>
      <c r="BZK4" s="18"/>
      <c r="BZL4" s="18"/>
      <c r="BZM4" s="18"/>
      <c r="BZN4" s="18"/>
      <c r="BZO4" s="18"/>
      <c r="BZP4" s="18"/>
      <c r="BZQ4" s="18"/>
      <c r="BZR4" s="18"/>
      <c r="BZS4" s="18"/>
      <c r="BZT4" s="18"/>
      <c r="BZU4" s="18"/>
      <c r="BZV4" s="18"/>
      <c r="BZW4" s="18"/>
      <c r="BZX4" s="18"/>
      <c r="BZY4" s="18"/>
      <c r="BZZ4" s="18"/>
      <c r="CAA4" s="18"/>
      <c r="CAB4" s="18"/>
      <c r="CAC4" s="18"/>
      <c r="CAD4" s="18"/>
      <c r="CAE4" s="18"/>
      <c r="CAF4" s="18"/>
      <c r="CAG4" s="18"/>
      <c r="CAH4" s="18"/>
      <c r="CAI4" s="18"/>
      <c r="CAJ4" s="18"/>
      <c r="CAK4" s="18"/>
      <c r="CAL4" s="18"/>
      <c r="CAM4" s="18"/>
      <c r="CAN4" s="18"/>
      <c r="CAO4" s="18"/>
      <c r="CAP4" s="18"/>
      <c r="CAQ4" s="18"/>
      <c r="CAR4" s="18"/>
      <c r="CAS4" s="18"/>
      <c r="CAT4" s="18"/>
      <c r="CAU4" s="18"/>
      <c r="CAV4" s="18"/>
      <c r="CAW4" s="18"/>
      <c r="CAX4" s="18"/>
      <c r="CAY4" s="18"/>
      <c r="CAZ4" s="18"/>
      <c r="CBA4" s="18"/>
      <c r="CBB4" s="18"/>
      <c r="CBC4" s="18"/>
      <c r="CBD4" s="18"/>
      <c r="CBE4" s="18"/>
      <c r="CBF4" s="18"/>
      <c r="CBG4" s="18"/>
      <c r="CBH4" s="18"/>
      <c r="CBI4" s="18"/>
      <c r="CBJ4" s="18"/>
      <c r="CBK4" s="18"/>
      <c r="CBL4" s="18"/>
      <c r="CBM4" s="18"/>
      <c r="CBN4" s="18"/>
      <c r="CBO4" s="18"/>
      <c r="CBP4" s="18"/>
      <c r="CBQ4" s="18"/>
      <c r="CBR4" s="18"/>
      <c r="CBS4" s="18"/>
      <c r="CBT4" s="18"/>
      <c r="CBU4" s="18"/>
      <c r="CBV4" s="18"/>
      <c r="CBW4" s="18"/>
      <c r="CBX4" s="18"/>
      <c r="CBY4" s="18"/>
      <c r="CBZ4" s="18"/>
      <c r="CCA4" s="18"/>
      <c r="CCB4" s="18"/>
      <c r="CCC4" s="18"/>
      <c r="CCD4" s="18"/>
      <c r="CCE4" s="18"/>
      <c r="CCF4" s="18"/>
      <c r="CCG4" s="18"/>
      <c r="CCH4" s="18"/>
      <c r="CCI4" s="18"/>
      <c r="CCJ4" s="18"/>
      <c r="CCK4" s="18"/>
      <c r="CCL4" s="18"/>
      <c r="CCM4" s="18"/>
      <c r="CCN4" s="18"/>
      <c r="CCO4" s="18"/>
      <c r="CCP4" s="18"/>
      <c r="CCQ4" s="18"/>
      <c r="CCR4" s="18"/>
      <c r="CCS4" s="18"/>
      <c r="CCT4" s="18"/>
      <c r="CCU4" s="18"/>
      <c r="CCV4" s="18"/>
      <c r="CCW4" s="18"/>
      <c r="CCX4" s="18"/>
      <c r="CCY4" s="18"/>
      <c r="CCZ4" s="18"/>
      <c r="CDA4" s="18"/>
      <c r="CDB4" s="18"/>
      <c r="CDC4" s="18"/>
      <c r="CDD4" s="18"/>
      <c r="CDE4" s="18"/>
      <c r="CDF4" s="18"/>
      <c r="CDG4" s="18"/>
      <c r="CDH4" s="18"/>
      <c r="CDI4" s="18"/>
      <c r="CDJ4" s="18"/>
      <c r="CDK4" s="18"/>
      <c r="CDL4" s="18"/>
      <c r="CDM4" s="18"/>
      <c r="CDN4" s="18"/>
      <c r="CDO4" s="18"/>
      <c r="CDP4" s="18"/>
      <c r="CDQ4" s="18"/>
      <c r="CDR4" s="18"/>
      <c r="CDS4" s="18"/>
      <c r="CDT4" s="18"/>
      <c r="CDU4" s="18"/>
      <c r="CDV4" s="18"/>
      <c r="CDW4" s="18"/>
      <c r="CDX4" s="18"/>
      <c r="CDY4" s="18"/>
      <c r="CDZ4" s="18"/>
      <c r="CEA4" s="18"/>
      <c r="CEB4" s="18"/>
      <c r="CEC4" s="18"/>
      <c r="CED4" s="18"/>
      <c r="CEE4" s="18"/>
      <c r="CEF4" s="18"/>
      <c r="CEG4" s="18"/>
      <c r="CEH4" s="18"/>
      <c r="CEI4" s="18"/>
      <c r="CEJ4" s="18"/>
      <c r="CEK4" s="18"/>
      <c r="CEL4" s="18"/>
      <c r="CEM4" s="18"/>
      <c r="CEN4" s="18"/>
      <c r="CEO4" s="18"/>
      <c r="CEP4" s="18"/>
      <c r="CEQ4" s="18"/>
      <c r="CER4" s="18"/>
      <c r="CES4" s="18"/>
      <c r="CET4" s="18"/>
      <c r="CEU4" s="18"/>
      <c r="CEV4" s="18"/>
      <c r="CEW4" s="18"/>
      <c r="CEX4" s="18"/>
      <c r="CEY4" s="18"/>
      <c r="CEZ4" s="18"/>
      <c r="CFA4" s="18"/>
      <c r="CFB4" s="18"/>
      <c r="CFC4" s="18"/>
      <c r="CFD4" s="18"/>
      <c r="CFE4" s="18"/>
      <c r="CFF4" s="18"/>
      <c r="CFG4" s="18"/>
      <c r="CFH4" s="18"/>
      <c r="CFI4" s="18"/>
      <c r="CFJ4" s="18"/>
      <c r="CFK4" s="18"/>
      <c r="CFL4" s="18"/>
      <c r="CFM4" s="18"/>
      <c r="CFN4" s="18"/>
      <c r="CFO4" s="18"/>
      <c r="CFP4" s="18"/>
      <c r="CFQ4" s="18"/>
      <c r="CFR4" s="18"/>
      <c r="CFS4" s="18"/>
      <c r="CFT4" s="18"/>
      <c r="CFU4" s="18"/>
      <c r="CFV4" s="18"/>
      <c r="CFW4" s="18"/>
      <c r="CFX4" s="18"/>
      <c r="CFY4" s="18"/>
      <c r="CFZ4" s="18"/>
      <c r="CGA4" s="18"/>
      <c r="CGB4" s="18"/>
      <c r="CGC4" s="18"/>
      <c r="CGD4" s="18"/>
      <c r="CGE4" s="18"/>
      <c r="CGF4" s="18"/>
      <c r="CGG4" s="18"/>
      <c r="CGH4" s="18"/>
      <c r="CGI4" s="18"/>
      <c r="CGJ4" s="18"/>
      <c r="CGK4" s="18"/>
      <c r="CGL4" s="18"/>
      <c r="CGM4" s="18"/>
      <c r="CGN4" s="18"/>
      <c r="CGO4" s="18"/>
      <c r="CGP4" s="18"/>
      <c r="CGQ4" s="18"/>
      <c r="CGR4" s="18"/>
      <c r="CGS4" s="18"/>
      <c r="CGT4" s="18"/>
      <c r="CGU4" s="18"/>
      <c r="CGV4" s="18"/>
      <c r="CGW4" s="18"/>
      <c r="CGX4" s="18"/>
      <c r="CGY4" s="18"/>
      <c r="CGZ4" s="18"/>
      <c r="CHA4" s="18"/>
      <c r="CHB4" s="18"/>
      <c r="CHC4" s="18"/>
      <c r="CHD4" s="18"/>
      <c r="CHE4" s="18"/>
      <c r="CHF4" s="18"/>
      <c r="CHG4" s="18"/>
      <c r="CHH4" s="18"/>
      <c r="CHI4" s="18"/>
      <c r="CHJ4" s="18"/>
      <c r="CHK4" s="18"/>
      <c r="CHL4" s="18"/>
      <c r="CHM4" s="18"/>
      <c r="CHN4" s="18"/>
      <c r="CHO4" s="18"/>
      <c r="CHP4" s="18"/>
      <c r="CHQ4" s="18"/>
      <c r="CHR4" s="18"/>
      <c r="CHS4" s="18"/>
      <c r="CHT4" s="18"/>
      <c r="CHU4" s="18"/>
      <c r="CHV4" s="18"/>
      <c r="CHW4" s="18"/>
      <c r="CHX4" s="18"/>
      <c r="CHY4" s="18"/>
      <c r="CHZ4" s="18"/>
      <c r="CIA4" s="18"/>
      <c r="CIB4" s="18"/>
      <c r="CIC4" s="18"/>
      <c r="CID4" s="18"/>
      <c r="CIE4" s="18"/>
      <c r="CIF4" s="18"/>
      <c r="CIG4" s="18"/>
      <c r="CIH4" s="18"/>
      <c r="CII4" s="18"/>
      <c r="CIJ4" s="18"/>
      <c r="CIK4" s="18"/>
      <c r="CIL4" s="18"/>
      <c r="CIM4" s="18"/>
      <c r="CIN4" s="18"/>
      <c r="CIO4" s="18"/>
      <c r="CIP4" s="18"/>
      <c r="CIQ4" s="18"/>
      <c r="CIR4" s="18"/>
      <c r="CIS4" s="18"/>
      <c r="CIT4" s="18"/>
      <c r="CIU4" s="18"/>
      <c r="CIV4" s="18"/>
      <c r="CIW4" s="18"/>
      <c r="CIX4" s="18"/>
      <c r="CIY4" s="18"/>
      <c r="CIZ4" s="18"/>
      <c r="CJA4" s="18"/>
      <c r="CJB4" s="18"/>
      <c r="CJC4" s="18"/>
      <c r="CJD4" s="18"/>
      <c r="CJE4" s="18"/>
      <c r="CJF4" s="18"/>
      <c r="CJG4" s="18"/>
      <c r="CJH4" s="18"/>
      <c r="CJI4" s="18"/>
      <c r="CJJ4" s="18"/>
      <c r="CJK4" s="18"/>
      <c r="CJL4" s="18"/>
      <c r="CJM4" s="18"/>
      <c r="CJN4" s="18"/>
      <c r="CJO4" s="18"/>
      <c r="CJP4" s="18"/>
      <c r="CJQ4" s="18"/>
      <c r="CJR4" s="18"/>
      <c r="CJS4" s="18"/>
      <c r="CJT4" s="18"/>
      <c r="CJU4" s="18"/>
      <c r="CJV4" s="18"/>
      <c r="CJW4" s="18"/>
      <c r="CJX4" s="18"/>
      <c r="CJY4" s="18"/>
      <c r="CJZ4" s="18"/>
      <c r="CKA4" s="18"/>
      <c r="CKB4" s="18"/>
      <c r="CKC4" s="18"/>
      <c r="CKD4" s="18"/>
      <c r="CKE4" s="18"/>
      <c r="CKF4" s="18"/>
      <c r="CKG4" s="18"/>
      <c r="CKH4" s="18"/>
      <c r="CKI4" s="18"/>
      <c r="CKJ4" s="18"/>
      <c r="CKK4" s="18"/>
      <c r="CKL4" s="18"/>
      <c r="CKM4" s="18"/>
      <c r="CKN4" s="18"/>
      <c r="CKO4" s="18"/>
      <c r="CKP4" s="18"/>
      <c r="CKQ4" s="18"/>
      <c r="CKR4" s="18"/>
      <c r="CKS4" s="18"/>
      <c r="CKT4" s="18"/>
      <c r="CKU4" s="18"/>
      <c r="CKV4" s="18"/>
      <c r="CKW4" s="18"/>
      <c r="CKX4" s="18"/>
      <c r="CKY4" s="18"/>
      <c r="CKZ4" s="18"/>
      <c r="CLA4" s="18"/>
      <c r="CLB4" s="18"/>
      <c r="CLC4" s="18"/>
      <c r="CLD4" s="18"/>
      <c r="CLE4" s="18"/>
      <c r="CLF4" s="18"/>
      <c r="CLG4" s="18"/>
      <c r="CLH4" s="18"/>
      <c r="CLI4" s="18"/>
      <c r="CLJ4" s="18"/>
      <c r="CLK4" s="18"/>
      <c r="CLL4" s="18"/>
      <c r="CLM4" s="18"/>
      <c r="CLN4" s="18"/>
      <c r="CLO4" s="18"/>
      <c r="CLP4" s="18"/>
      <c r="CLQ4" s="18"/>
      <c r="CLR4" s="18"/>
      <c r="CLS4" s="18"/>
      <c r="CLT4" s="18"/>
      <c r="CLU4" s="18"/>
      <c r="CLV4" s="18"/>
      <c r="CLW4" s="18"/>
      <c r="CLX4" s="18"/>
      <c r="CLY4" s="18"/>
      <c r="CLZ4" s="18"/>
      <c r="CMA4" s="18"/>
      <c r="CMB4" s="18"/>
      <c r="CMC4" s="18"/>
      <c r="CMD4" s="18"/>
      <c r="CME4" s="18"/>
      <c r="CMF4" s="18"/>
      <c r="CMG4" s="18"/>
      <c r="CMH4" s="18"/>
      <c r="CMI4" s="18"/>
      <c r="CMJ4" s="18"/>
      <c r="CMK4" s="18"/>
      <c r="CML4" s="18"/>
      <c r="CMM4" s="18"/>
      <c r="CMN4" s="18"/>
      <c r="CMO4" s="18"/>
      <c r="CMP4" s="18"/>
      <c r="CMQ4" s="18"/>
      <c r="CMR4" s="18"/>
      <c r="CMS4" s="18"/>
      <c r="CMT4" s="18"/>
      <c r="CMU4" s="18"/>
      <c r="CMV4" s="18"/>
      <c r="CMW4" s="18"/>
      <c r="CMX4" s="18"/>
      <c r="CMY4" s="18"/>
      <c r="CMZ4" s="18"/>
      <c r="CNA4" s="18"/>
      <c r="CNB4" s="18"/>
      <c r="CNC4" s="18"/>
      <c r="CND4" s="18"/>
      <c r="CNE4" s="18"/>
      <c r="CNF4" s="18"/>
      <c r="CNG4" s="18"/>
      <c r="CNH4" s="18"/>
      <c r="CNI4" s="18"/>
      <c r="CNJ4" s="18"/>
      <c r="CNK4" s="18"/>
      <c r="CNL4" s="18"/>
      <c r="CNM4" s="18"/>
      <c r="CNN4" s="18"/>
      <c r="CNO4" s="18"/>
      <c r="CNP4" s="18"/>
      <c r="CNQ4" s="18"/>
      <c r="CNR4" s="18"/>
      <c r="CNS4" s="18"/>
      <c r="CNT4" s="18"/>
      <c r="CNU4" s="18"/>
      <c r="CNV4" s="18"/>
      <c r="CNW4" s="18"/>
      <c r="CNX4" s="18"/>
      <c r="CNY4" s="18"/>
      <c r="CNZ4" s="18"/>
      <c r="COA4" s="18"/>
      <c r="COB4" s="18"/>
      <c r="COC4" s="18"/>
      <c r="COD4" s="18"/>
      <c r="COE4" s="18"/>
      <c r="COF4" s="18"/>
      <c r="COG4" s="18"/>
      <c r="COH4" s="18"/>
      <c r="COI4" s="18"/>
      <c r="COJ4" s="18"/>
      <c r="COK4" s="18"/>
      <c r="COL4" s="18"/>
      <c r="COM4" s="18"/>
      <c r="CON4" s="18"/>
      <c r="COO4" s="18"/>
      <c r="COP4" s="18"/>
      <c r="COQ4" s="18"/>
      <c r="COR4" s="18"/>
      <c r="COS4" s="18"/>
      <c r="COT4" s="18"/>
      <c r="COU4" s="18"/>
      <c r="COV4" s="18"/>
      <c r="COW4" s="18"/>
      <c r="COX4" s="18"/>
      <c r="COY4" s="18"/>
      <c r="COZ4" s="18"/>
      <c r="CPA4" s="18"/>
      <c r="CPB4" s="18"/>
      <c r="CPC4" s="18"/>
      <c r="CPD4" s="18"/>
      <c r="CPE4" s="18"/>
      <c r="CPF4" s="18"/>
      <c r="CPG4" s="18"/>
      <c r="CPH4" s="18"/>
      <c r="CPI4" s="18"/>
      <c r="CPJ4" s="18"/>
      <c r="CPK4" s="18"/>
      <c r="CPL4" s="18"/>
      <c r="CPM4" s="18"/>
      <c r="CPN4" s="18"/>
      <c r="CPO4" s="18"/>
      <c r="CPP4" s="18"/>
      <c r="CPQ4" s="18"/>
      <c r="CPR4" s="18"/>
      <c r="CPS4" s="18"/>
      <c r="CPT4" s="18"/>
      <c r="CPU4" s="18"/>
      <c r="CPV4" s="18"/>
      <c r="CPW4" s="18"/>
      <c r="CPX4" s="18"/>
      <c r="CPY4" s="18"/>
      <c r="CPZ4" s="18"/>
      <c r="CQA4" s="18"/>
      <c r="CQB4" s="18"/>
      <c r="CQC4" s="18"/>
      <c r="CQD4" s="18"/>
      <c r="CQE4" s="18"/>
      <c r="CQF4" s="18"/>
      <c r="CQG4" s="18"/>
      <c r="CQH4" s="18"/>
      <c r="CQI4" s="18"/>
      <c r="CQJ4" s="18"/>
      <c r="CQK4" s="18"/>
      <c r="CQL4" s="18"/>
      <c r="CQM4" s="18"/>
      <c r="CQN4" s="18"/>
      <c r="CQO4" s="18"/>
      <c r="CQP4" s="18"/>
      <c r="CQQ4" s="18"/>
      <c r="CQR4" s="18"/>
      <c r="CQS4" s="18"/>
      <c r="CQT4" s="18"/>
      <c r="CQU4" s="18"/>
      <c r="CQV4" s="18"/>
      <c r="CQW4" s="18"/>
      <c r="CQX4" s="18"/>
      <c r="CQY4" s="18"/>
      <c r="CQZ4" s="18"/>
      <c r="CRA4" s="18"/>
      <c r="CRB4" s="18"/>
      <c r="CRC4" s="18"/>
      <c r="CRD4" s="18"/>
      <c r="CRE4" s="18"/>
      <c r="CRF4" s="18"/>
      <c r="CRG4" s="18"/>
      <c r="CRH4" s="18"/>
      <c r="CRI4" s="18"/>
      <c r="CRJ4" s="18"/>
      <c r="CRK4" s="18"/>
      <c r="CRL4" s="18"/>
      <c r="CRM4" s="18"/>
      <c r="CRN4" s="18"/>
      <c r="CRO4" s="18"/>
      <c r="CRP4" s="18"/>
      <c r="CRQ4" s="18"/>
      <c r="CRR4" s="18"/>
      <c r="CRS4" s="18"/>
      <c r="CRT4" s="18"/>
      <c r="CRU4" s="18"/>
      <c r="CRV4" s="18"/>
      <c r="CRW4" s="18"/>
      <c r="CRX4" s="18"/>
      <c r="CRY4" s="18"/>
      <c r="CRZ4" s="18"/>
      <c r="CSA4" s="18"/>
      <c r="CSB4" s="18"/>
      <c r="CSC4" s="18"/>
      <c r="CSD4" s="18"/>
      <c r="CSE4" s="18"/>
      <c r="CSF4" s="18"/>
      <c r="CSG4" s="18"/>
      <c r="CSH4" s="18"/>
      <c r="CSI4" s="18"/>
      <c r="CSJ4" s="18"/>
      <c r="CSK4" s="18"/>
      <c r="CSL4" s="18"/>
      <c r="CSM4" s="18"/>
      <c r="CSN4" s="18"/>
      <c r="CSO4" s="18"/>
      <c r="CSP4" s="18"/>
      <c r="CSQ4" s="18"/>
      <c r="CSR4" s="18"/>
      <c r="CSS4" s="18"/>
      <c r="CST4" s="18"/>
      <c r="CSU4" s="18"/>
      <c r="CSV4" s="18"/>
      <c r="CSW4" s="18"/>
      <c r="CSX4" s="18"/>
      <c r="CSY4" s="18"/>
      <c r="CSZ4" s="18"/>
      <c r="CTA4" s="18"/>
      <c r="CTB4" s="18"/>
      <c r="CTC4" s="18"/>
      <c r="CTD4" s="18"/>
      <c r="CTE4" s="18"/>
      <c r="CTF4" s="18"/>
      <c r="CTG4" s="18"/>
      <c r="CTH4" s="18"/>
      <c r="CTI4" s="18"/>
      <c r="CTJ4" s="18"/>
      <c r="CTK4" s="18"/>
      <c r="CTL4" s="18"/>
      <c r="CTM4" s="18"/>
      <c r="CTN4" s="18"/>
      <c r="CTO4" s="18"/>
      <c r="CTP4" s="18"/>
      <c r="CTQ4" s="18"/>
      <c r="CTR4" s="18"/>
      <c r="CTS4" s="18"/>
      <c r="CTT4" s="18"/>
      <c r="CTU4" s="18"/>
      <c r="CTV4" s="18"/>
      <c r="CTW4" s="18"/>
      <c r="CTX4" s="18"/>
      <c r="CTY4" s="18"/>
      <c r="CTZ4" s="18"/>
      <c r="CUA4" s="18"/>
      <c r="CUB4" s="18"/>
      <c r="CUC4" s="18"/>
      <c r="CUD4" s="18"/>
      <c r="CUE4" s="18"/>
      <c r="CUF4" s="18"/>
      <c r="CUG4" s="18"/>
      <c r="CUH4" s="18"/>
      <c r="CUI4" s="18"/>
      <c r="CUJ4" s="18"/>
      <c r="CUK4" s="18"/>
      <c r="CUL4" s="18"/>
      <c r="CUM4" s="18"/>
      <c r="CUN4" s="18"/>
      <c r="CUO4" s="18"/>
      <c r="CUP4" s="18"/>
      <c r="CUQ4" s="18"/>
      <c r="CUR4" s="18"/>
      <c r="CUS4" s="18"/>
      <c r="CUT4" s="18"/>
      <c r="CUU4" s="18"/>
      <c r="CUV4" s="18"/>
      <c r="CUW4" s="18"/>
      <c r="CUX4" s="18"/>
      <c r="CUY4" s="18"/>
      <c r="CUZ4" s="18"/>
      <c r="CVA4" s="18"/>
      <c r="CVB4" s="18"/>
      <c r="CVC4" s="18"/>
      <c r="CVD4" s="18"/>
      <c r="CVE4" s="18"/>
      <c r="CVF4" s="18"/>
      <c r="CVG4" s="18"/>
      <c r="CVH4" s="18"/>
      <c r="CVI4" s="18"/>
      <c r="CVJ4" s="18"/>
      <c r="CVK4" s="18"/>
      <c r="CVL4" s="18"/>
      <c r="CVM4" s="18"/>
      <c r="CVN4" s="18"/>
      <c r="CVO4" s="18"/>
      <c r="CVP4" s="18"/>
      <c r="CVQ4" s="18"/>
      <c r="CVR4" s="18"/>
      <c r="CVS4" s="18"/>
      <c r="CVT4" s="18"/>
      <c r="CVU4" s="18"/>
      <c r="CVV4" s="18"/>
      <c r="CVW4" s="18"/>
      <c r="CVX4" s="18"/>
      <c r="CVY4" s="18"/>
      <c r="CVZ4" s="18"/>
      <c r="CWA4" s="18"/>
      <c r="CWB4" s="18"/>
      <c r="CWC4" s="18"/>
      <c r="CWD4" s="18"/>
      <c r="CWE4" s="18"/>
      <c r="CWF4" s="18"/>
      <c r="CWG4" s="18"/>
      <c r="CWH4" s="18"/>
      <c r="CWI4" s="18"/>
      <c r="CWJ4" s="18"/>
      <c r="CWK4" s="18"/>
      <c r="CWL4" s="18"/>
      <c r="CWM4" s="18"/>
      <c r="CWN4" s="18"/>
      <c r="CWO4" s="18"/>
      <c r="CWP4" s="18"/>
      <c r="CWQ4" s="18"/>
      <c r="CWR4" s="18"/>
      <c r="CWS4" s="18"/>
      <c r="CWT4" s="18"/>
      <c r="CWU4" s="18"/>
      <c r="CWV4" s="18"/>
      <c r="CWW4" s="18"/>
      <c r="CWX4" s="18"/>
      <c r="CWY4" s="18"/>
      <c r="CWZ4" s="18"/>
      <c r="CXA4" s="18"/>
      <c r="CXB4" s="18"/>
      <c r="CXC4" s="18"/>
      <c r="CXD4" s="18"/>
      <c r="CXE4" s="18"/>
      <c r="CXF4" s="18"/>
      <c r="CXG4" s="18"/>
      <c r="CXH4" s="18"/>
      <c r="CXI4" s="18"/>
      <c r="CXJ4" s="18"/>
      <c r="CXK4" s="18"/>
      <c r="CXL4" s="18"/>
      <c r="CXM4" s="18"/>
      <c r="CXN4" s="18"/>
      <c r="CXO4" s="18"/>
      <c r="CXP4" s="18"/>
      <c r="CXQ4" s="18"/>
      <c r="CXR4" s="18"/>
      <c r="CXS4" s="18"/>
      <c r="CXT4" s="18"/>
      <c r="CXU4" s="18"/>
      <c r="CXV4" s="18"/>
      <c r="CXW4" s="18"/>
      <c r="CXX4" s="18"/>
      <c r="CXY4" s="18"/>
      <c r="CXZ4" s="18"/>
      <c r="CYA4" s="18"/>
      <c r="CYB4" s="18"/>
      <c r="CYC4" s="18"/>
      <c r="CYD4" s="18"/>
      <c r="CYE4" s="18"/>
      <c r="CYF4" s="18"/>
      <c r="CYG4" s="18"/>
      <c r="CYH4" s="18"/>
      <c r="CYI4" s="18"/>
      <c r="CYJ4" s="18"/>
      <c r="CYK4" s="18"/>
      <c r="CYL4" s="18"/>
      <c r="CYM4" s="18"/>
      <c r="CYN4" s="18"/>
      <c r="CYO4" s="18"/>
      <c r="CYP4" s="18"/>
      <c r="CYQ4" s="18"/>
      <c r="CYR4" s="18"/>
      <c r="CYS4" s="18"/>
      <c r="CYT4" s="18"/>
      <c r="CYU4" s="18"/>
      <c r="CYV4" s="18"/>
      <c r="CYW4" s="18"/>
      <c r="CYX4" s="18"/>
      <c r="CYY4" s="18"/>
      <c r="CYZ4" s="18"/>
      <c r="CZA4" s="18"/>
      <c r="CZB4" s="18"/>
      <c r="CZC4" s="18"/>
      <c r="CZD4" s="18"/>
      <c r="CZE4" s="18"/>
      <c r="CZF4" s="18"/>
      <c r="CZG4" s="18"/>
      <c r="CZH4" s="18"/>
      <c r="CZI4" s="18"/>
      <c r="CZJ4" s="18"/>
      <c r="CZK4" s="18"/>
      <c r="CZL4" s="18"/>
      <c r="CZM4" s="18"/>
      <c r="CZN4" s="18"/>
      <c r="CZO4" s="18"/>
      <c r="CZP4" s="18"/>
      <c r="CZQ4" s="18"/>
      <c r="CZR4" s="18"/>
      <c r="CZS4" s="18"/>
      <c r="CZT4" s="18"/>
      <c r="CZU4" s="18"/>
      <c r="CZV4" s="18"/>
      <c r="CZW4" s="18"/>
      <c r="CZX4" s="18"/>
      <c r="CZY4" s="18"/>
      <c r="CZZ4" s="18"/>
      <c r="DAA4" s="18"/>
      <c r="DAB4" s="18"/>
      <c r="DAC4" s="18"/>
      <c r="DAD4" s="18"/>
      <c r="DAE4" s="18"/>
      <c r="DAF4" s="18"/>
      <c r="DAG4" s="18"/>
      <c r="DAH4" s="18"/>
      <c r="DAI4" s="18"/>
      <c r="DAJ4" s="18"/>
      <c r="DAK4" s="18"/>
      <c r="DAL4" s="18"/>
      <c r="DAM4" s="18"/>
      <c r="DAN4" s="18"/>
      <c r="DAO4" s="18"/>
      <c r="DAP4" s="18"/>
      <c r="DAQ4" s="18"/>
      <c r="DAR4" s="18"/>
      <c r="DAS4" s="18"/>
      <c r="DAT4" s="18"/>
      <c r="DAU4" s="18"/>
      <c r="DAV4" s="18"/>
      <c r="DAW4" s="18"/>
      <c r="DAX4" s="18"/>
      <c r="DAY4" s="18"/>
      <c r="DAZ4" s="18"/>
      <c r="DBA4" s="18"/>
      <c r="DBB4" s="18"/>
      <c r="DBC4" s="18"/>
      <c r="DBD4" s="18"/>
      <c r="DBE4" s="18"/>
      <c r="DBF4" s="18"/>
      <c r="DBG4" s="18"/>
      <c r="DBH4" s="18"/>
      <c r="DBI4" s="18"/>
      <c r="DBJ4" s="18"/>
      <c r="DBK4" s="18"/>
      <c r="DBL4" s="18"/>
      <c r="DBM4" s="18"/>
      <c r="DBN4" s="18"/>
      <c r="DBO4" s="18"/>
      <c r="DBP4" s="18"/>
      <c r="DBQ4" s="18"/>
      <c r="DBR4" s="18"/>
      <c r="DBS4" s="18"/>
      <c r="DBT4" s="18"/>
      <c r="DBU4" s="18"/>
      <c r="DBV4" s="18"/>
      <c r="DBW4" s="18"/>
      <c r="DBX4" s="18"/>
      <c r="DBY4" s="18"/>
      <c r="DBZ4" s="18"/>
      <c r="DCA4" s="18"/>
      <c r="DCB4" s="18"/>
      <c r="DCC4" s="18"/>
      <c r="DCD4" s="18"/>
      <c r="DCE4" s="18"/>
      <c r="DCF4" s="18"/>
      <c r="DCG4" s="18"/>
      <c r="DCH4" s="18"/>
      <c r="DCI4" s="18"/>
      <c r="DCJ4" s="18"/>
      <c r="DCK4" s="18"/>
      <c r="DCL4" s="18"/>
      <c r="DCM4" s="18"/>
      <c r="DCN4" s="18"/>
      <c r="DCO4" s="18"/>
      <c r="DCP4" s="18"/>
      <c r="DCQ4" s="18"/>
      <c r="DCR4" s="18"/>
      <c r="DCS4" s="18"/>
      <c r="DCT4" s="18"/>
      <c r="DCU4" s="18"/>
      <c r="DCV4" s="18"/>
      <c r="DCW4" s="18"/>
      <c r="DCX4" s="18"/>
      <c r="DCY4" s="18"/>
      <c r="DCZ4" s="18"/>
      <c r="DDA4" s="18"/>
      <c r="DDB4" s="18"/>
      <c r="DDC4" s="18"/>
      <c r="DDD4" s="18"/>
      <c r="DDE4" s="18"/>
      <c r="DDF4" s="18"/>
      <c r="DDG4" s="18"/>
      <c r="DDH4" s="18"/>
      <c r="DDI4" s="18"/>
      <c r="DDJ4" s="18"/>
      <c r="DDK4" s="18"/>
      <c r="DDL4" s="18"/>
      <c r="DDM4" s="18"/>
      <c r="DDN4" s="18"/>
      <c r="DDO4" s="18"/>
      <c r="DDP4" s="18"/>
      <c r="DDQ4" s="18"/>
      <c r="DDR4" s="18"/>
      <c r="DDS4" s="18"/>
      <c r="DDT4" s="18"/>
      <c r="DDU4" s="18"/>
      <c r="DDV4" s="18"/>
      <c r="DDW4" s="18"/>
      <c r="DDX4" s="18"/>
      <c r="DDY4" s="18"/>
      <c r="DDZ4" s="18"/>
      <c r="DEA4" s="18"/>
      <c r="DEB4" s="18"/>
      <c r="DEC4" s="18"/>
      <c r="DED4" s="18"/>
      <c r="DEE4" s="18"/>
      <c r="DEF4" s="18"/>
      <c r="DEG4" s="18"/>
      <c r="DEH4" s="18"/>
      <c r="DEI4" s="18"/>
      <c r="DEJ4" s="18"/>
      <c r="DEK4" s="18"/>
      <c r="DEL4" s="18"/>
      <c r="DEM4" s="18"/>
      <c r="DEN4" s="18"/>
      <c r="DEO4" s="18"/>
      <c r="DEP4" s="18"/>
      <c r="DEQ4" s="18"/>
      <c r="DER4" s="18"/>
      <c r="DES4" s="18"/>
      <c r="DET4" s="18"/>
      <c r="DEU4" s="18"/>
      <c r="DEV4" s="18"/>
      <c r="DEW4" s="18"/>
      <c r="DEX4" s="18"/>
      <c r="DEY4" s="18"/>
      <c r="DEZ4" s="18"/>
      <c r="DFA4" s="18"/>
      <c r="DFB4" s="18"/>
      <c r="DFC4" s="18"/>
      <c r="DFD4" s="18"/>
      <c r="DFE4" s="18"/>
      <c r="DFF4" s="18"/>
      <c r="DFG4" s="18"/>
      <c r="DFH4" s="18"/>
      <c r="DFI4" s="18"/>
      <c r="DFJ4" s="18"/>
      <c r="DFK4" s="18"/>
      <c r="DFL4" s="18"/>
      <c r="DFM4" s="18"/>
      <c r="DFN4" s="18"/>
      <c r="DFO4" s="18"/>
      <c r="DFP4" s="18"/>
      <c r="DFQ4" s="18"/>
      <c r="DFR4" s="18"/>
      <c r="DFS4" s="18"/>
      <c r="DFT4" s="18"/>
      <c r="DFU4" s="18"/>
      <c r="DFV4" s="18"/>
      <c r="DFW4" s="18"/>
      <c r="DFX4" s="18"/>
      <c r="DFY4" s="18"/>
      <c r="DFZ4" s="18"/>
      <c r="DGA4" s="18"/>
      <c r="DGB4" s="18"/>
      <c r="DGC4" s="18"/>
      <c r="DGD4" s="18"/>
      <c r="DGE4" s="18"/>
      <c r="DGF4" s="18"/>
      <c r="DGG4" s="18"/>
      <c r="DGH4" s="18"/>
      <c r="DGI4" s="18"/>
      <c r="DGJ4" s="18"/>
      <c r="DGK4" s="18"/>
      <c r="DGL4" s="18"/>
      <c r="DGM4" s="18"/>
      <c r="DGN4" s="18"/>
      <c r="DGO4" s="18"/>
      <c r="DGP4" s="18"/>
      <c r="DGQ4" s="18"/>
      <c r="DGR4" s="18"/>
      <c r="DGS4" s="18"/>
      <c r="DGT4" s="18"/>
      <c r="DGU4" s="18"/>
      <c r="DGV4" s="18"/>
      <c r="DGW4" s="18"/>
      <c r="DGX4" s="18"/>
      <c r="DGY4" s="18"/>
      <c r="DGZ4" s="18"/>
      <c r="DHA4" s="18"/>
      <c r="DHB4" s="18"/>
      <c r="DHC4" s="18"/>
      <c r="DHD4" s="18"/>
      <c r="DHE4" s="18"/>
      <c r="DHF4" s="18"/>
      <c r="DHG4" s="18"/>
      <c r="DHH4" s="18"/>
      <c r="DHI4" s="18"/>
      <c r="DHJ4" s="18"/>
      <c r="DHK4" s="18"/>
      <c r="DHL4" s="18"/>
      <c r="DHM4" s="18"/>
      <c r="DHN4" s="18"/>
      <c r="DHO4" s="18"/>
      <c r="DHP4" s="18"/>
      <c r="DHQ4" s="18"/>
      <c r="DHR4" s="18"/>
      <c r="DHS4" s="18"/>
      <c r="DHT4" s="18"/>
      <c r="DHU4" s="18"/>
      <c r="DHV4" s="18"/>
      <c r="DHW4" s="18"/>
      <c r="DHX4" s="18"/>
      <c r="DHY4" s="18"/>
      <c r="DHZ4" s="18"/>
      <c r="DIA4" s="18"/>
      <c r="DIB4" s="18"/>
      <c r="DIC4" s="18"/>
      <c r="DID4" s="18"/>
      <c r="DIE4" s="18"/>
      <c r="DIF4" s="18"/>
      <c r="DIG4" s="18"/>
      <c r="DIH4" s="18"/>
      <c r="DII4" s="18"/>
      <c r="DIJ4" s="18"/>
      <c r="DIK4" s="18"/>
      <c r="DIL4" s="18"/>
      <c r="DIM4" s="18"/>
      <c r="DIN4" s="18"/>
      <c r="DIO4" s="18"/>
      <c r="DIP4" s="18"/>
      <c r="DIQ4" s="18"/>
      <c r="DIR4" s="18"/>
      <c r="DIS4" s="18"/>
      <c r="DIT4" s="18"/>
      <c r="DIU4" s="18"/>
      <c r="DIV4" s="18"/>
      <c r="DIW4" s="18"/>
      <c r="DIX4" s="18"/>
      <c r="DIY4" s="18"/>
      <c r="DIZ4" s="18"/>
      <c r="DJA4" s="18"/>
      <c r="DJB4" s="18"/>
      <c r="DJC4" s="18"/>
      <c r="DJD4" s="18"/>
      <c r="DJE4" s="18"/>
      <c r="DJF4" s="18"/>
      <c r="DJG4" s="18"/>
      <c r="DJH4" s="18"/>
      <c r="DJI4" s="18"/>
      <c r="DJJ4" s="18"/>
      <c r="DJK4" s="18"/>
      <c r="DJL4" s="18"/>
      <c r="DJM4" s="18"/>
      <c r="DJN4" s="18"/>
      <c r="DJO4" s="18"/>
      <c r="DJP4" s="18"/>
      <c r="DJQ4" s="18"/>
      <c r="DJR4" s="18"/>
      <c r="DJS4" s="18"/>
      <c r="DJT4" s="18"/>
      <c r="DJU4" s="18"/>
      <c r="DJV4" s="18"/>
      <c r="DJW4" s="18"/>
      <c r="DJX4" s="18"/>
      <c r="DJY4" s="18"/>
      <c r="DJZ4" s="18"/>
      <c r="DKA4" s="18"/>
      <c r="DKB4" s="18"/>
      <c r="DKC4" s="18"/>
      <c r="DKD4" s="18"/>
      <c r="DKE4" s="18"/>
      <c r="DKF4" s="18"/>
      <c r="DKG4" s="18"/>
      <c r="DKH4" s="18"/>
      <c r="DKI4" s="18"/>
      <c r="DKJ4" s="18"/>
      <c r="DKK4" s="18"/>
      <c r="DKL4" s="18"/>
      <c r="DKM4" s="18"/>
      <c r="DKN4" s="18"/>
      <c r="DKO4" s="18"/>
      <c r="DKP4" s="18"/>
      <c r="DKQ4" s="18"/>
      <c r="DKR4" s="18"/>
      <c r="DKS4" s="18"/>
      <c r="DKT4" s="18"/>
      <c r="DKU4" s="18"/>
      <c r="DKV4" s="18"/>
      <c r="DKW4" s="18"/>
      <c r="DKX4" s="18"/>
      <c r="DKY4" s="18"/>
      <c r="DKZ4" s="18"/>
      <c r="DLA4" s="18"/>
      <c r="DLB4" s="18"/>
      <c r="DLC4" s="18"/>
      <c r="DLD4" s="18"/>
      <c r="DLE4" s="18"/>
      <c r="DLF4" s="18"/>
      <c r="DLG4" s="18"/>
      <c r="DLH4" s="18"/>
      <c r="DLI4" s="18"/>
      <c r="DLJ4" s="18"/>
      <c r="DLK4" s="18"/>
      <c r="DLL4" s="18"/>
      <c r="DLM4" s="18"/>
      <c r="DLN4" s="18"/>
      <c r="DLO4" s="18"/>
      <c r="DLP4" s="18"/>
      <c r="DLQ4" s="18"/>
      <c r="DLR4" s="18"/>
      <c r="DLS4" s="18"/>
      <c r="DLT4" s="18"/>
      <c r="DLU4" s="18"/>
      <c r="DLV4" s="18"/>
      <c r="DLW4" s="18"/>
      <c r="DLX4" s="18"/>
      <c r="DLY4" s="18"/>
      <c r="DLZ4" s="18"/>
      <c r="DMA4" s="18"/>
      <c r="DMB4" s="18"/>
      <c r="DMC4" s="18"/>
      <c r="DMD4" s="18"/>
      <c r="DME4" s="18"/>
      <c r="DMF4" s="18"/>
      <c r="DMG4" s="18"/>
      <c r="DMH4" s="18"/>
      <c r="DMI4" s="18"/>
      <c r="DMJ4" s="18"/>
      <c r="DMK4" s="18"/>
      <c r="DML4" s="18"/>
      <c r="DMM4" s="18"/>
      <c r="DMN4" s="18"/>
      <c r="DMO4" s="18"/>
      <c r="DMP4" s="18"/>
      <c r="DMQ4" s="18"/>
      <c r="DMR4" s="18"/>
      <c r="DMS4" s="18"/>
      <c r="DMT4" s="18"/>
      <c r="DMU4" s="18"/>
      <c r="DMV4" s="18"/>
      <c r="DMW4" s="18"/>
      <c r="DMX4" s="18"/>
      <c r="DMY4" s="18"/>
      <c r="DMZ4" s="18"/>
      <c r="DNA4" s="18"/>
      <c r="DNB4" s="18"/>
      <c r="DNC4" s="18"/>
      <c r="DND4" s="18"/>
      <c r="DNE4" s="18"/>
      <c r="DNF4" s="18"/>
      <c r="DNG4" s="18"/>
      <c r="DNH4" s="18"/>
      <c r="DNI4" s="18"/>
      <c r="DNJ4" s="18"/>
      <c r="DNK4" s="18"/>
      <c r="DNL4" s="18"/>
      <c r="DNM4" s="18"/>
      <c r="DNN4" s="18"/>
      <c r="DNO4" s="18"/>
      <c r="DNP4" s="18"/>
      <c r="DNQ4" s="18"/>
      <c r="DNR4" s="18"/>
      <c r="DNS4" s="18"/>
      <c r="DNT4" s="18"/>
      <c r="DNU4" s="18"/>
      <c r="DNV4" s="18"/>
      <c r="DNW4" s="18"/>
      <c r="DNX4" s="18"/>
      <c r="DNY4" s="18"/>
      <c r="DNZ4" s="18"/>
      <c r="DOA4" s="18"/>
      <c r="DOB4" s="18"/>
      <c r="DOC4" s="18"/>
      <c r="DOD4" s="18"/>
      <c r="DOE4" s="18"/>
      <c r="DOF4" s="18"/>
      <c r="DOG4" s="18"/>
      <c r="DOH4" s="18"/>
      <c r="DOI4" s="18"/>
      <c r="DOJ4" s="18"/>
      <c r="DOK4" s="18"/>
      <c r="DOL4" s="18"/>
      <c r="DOM4" s="18"/>
      <c r="DON4" s="18"/>
      <c r="DOO4" s="18"/>
      <c r="DOP4" s="18"/>
      <c r="DOQ4" s="18"/>
      <c r="DOR4" s="18"/>
      <c r="DOS4" s="18"/>
      <c r="DOT4" s="18"/>
      <c r="DOU4" s="18"/>
      <c r="DOV4" s="18"/>
      <c r="DOW4" s="18"/>
      <c r="DOX4" s="18"/>
      <c r="DOY4" s="18"/>
      <c r="DOZ4" s="18"/>
      <c r="DPA4" s="18"/>
      <c r="DPB4" s="18"/>
      <c r="DPC4" s="18"/>
      <c r="DPD4" s="18"/>
      <c r="DPE4" s="18"/>
      <c r="DPF4" s="18"/>
      <c r="DPG4" s="18"/>
      <c r="DPH4" s="18"/>
      <c r="DPI4" s="18"/>
      <c r="DPJ4" s="18"/>
      <c r="DPK4" s="18"/>
      <c r="DPL4" s="18"/>
      <c r="DPM4" s="18"/>
      <c r="DPN4" s="18"/>
      <c r="DPO4" s="18"/>
      <c r="DPP4" s="18"/>
      <c r="DPQ4" s="18"/>
      <c r="DPR4" s="18"/>
      <c r="DPS4" s="18"/>
      <c r="DPT4" s="18"/>
      <c r="DPU4" s="18"/>
      <c r="DPV4" s="18"/>
      <c r="DPW4" s="18"/>
      <c r="DPX4" s="18"/>
      <c r="DPY4" s="18"/>
      <c r="DPZ4" s="18"/>
      <c r="DQA4" s="18"/>
      <c r="DQB4" s="18"/>
      <c r="DQC4" s="18"/>
      <c r="DQD4" s="18"/>
      <c r="DQE4" s="18"/>
      <c r="DQF4" s="18"/>
      <c r="DQG4" s="18"/>
      <c r="DQH4" s="18"/>
      <c r="DQI4" s="18"/>
      <c r="DQJ4" s="18"/>
      <c r="DQK4" s="18"/>
      <c r="DQL4" s="18"/>
      <c r="DQM4" s="18"/>
      <c r="DQN4" s="18"/>
      <c r="DQO4" s="18"/>
      <c r="DQP4" s="18"/>
      <c r="DQQ4" s="18"/>
      <c r="DQR4" s="18"/>
      <c r="DQS4" s="18"/>
      <c r="DQT4" s="18"/>
      <c r="DQU4" s="18"/>
      <c r="DQV4" s="18"/>
      <c r="DQW4" s="18"/>
      <c r="DQX4" s="18"/>
      <c r="DQY4" s="18"/>
      <c r="DQZ4" s="18"/>
      <c r="DRA4" s="18"/>
      <c r="DRB4" s="18"/>
      <c r="DRC4" s="18"/>
      <c r="DRD4" s="18"/>
      <c r="DRE4" s="18"/>
      <c r="DRF4" s="18"/>
      <c r="DRG4" s="18"/>
      <c r="DRH4" s="18"/>
      <c r="DRI4" s="18"/>
      <c r="DRJ4" s="18"/>
      <c r="DRK4" s="18"/>
      <c r="DRL4" s="18"/>
      <c r="DRM4" s="18"/>
      <c r="DRN4" s="18"/>
      <c r="DRO4" s="18"/>
      <c r="DRP4" s="18"/>
      <c r="DRQ4" s="18"/>
      <c r="DRR4" s="18"/>
      <c r="DRS4" s="18"/>
      <c r="DRT4" s="18"/>
      <c r="DRU4" s="18"/>
      <c r="DRV4" s="18"/>
      <c r="DRW4" s="18"/>
      <c r="DRX4" s="18"/>
      <c r="DRY4" s="18"/>
      <c r="DRZ4" s="18"/>
      <c r="DSA4" s="18"/>
      <c r="DSB4" s="18"/>
      <c r="DSC4" s="18"/>
      <c r="DSD4" s="18"/>
      <c r="DSE4" s="18"/>
      <c r="DSF4" s="18"/>
      <c r="DSG4" s="18"/>
      <c r="DSH4" s="18"/>
      <c r="DSI4" s="18"/>
      <c r="DSJ4" s="18"/>
      <c r="DSK4" s="18"/>
      <c r="DSL4" s="18"/>
      <c r="DSM4" s="18"/>
      <c r="DSN4" s="18"/>
      <c r="DSO4" s="18"/>
      <c r="DSP4" s="18"/>
      <c r="DSQ4" s="18"/>
      <c r="DSR4" s="18"/>
      <c r="DSS4" s="18"/>
      <c r="DST4" s="18"/>
      <c r="DSU4" s="18"/>
      <c r="DSV4" s="18"/>
      <c r="DSW4" s="18"/>
      <c r="DSX4" s="18"/>
      <c r="DSY4" s="18"/>
      <c r="DSZ4" s="18"/>
      <c r="DTA4" s="18"/>
      <c r="DTB4" s="18"/>
      <c r="DTC4" s="18"/>
      <c r="DTD4" s="18"/>
      <c r="DTE4" s="18"/>
      <c r="DTF4" s="18"/>
      <c r="DTG4" s="18"/>
      <c r="DTH4" s="18"/>
      <c r="DTI4" s="18"/>
      <c r="DTJ4" s="18"/>
      <c r="DTK4" s="18"/>
      <c r="DTL4" s="18"/>
      <c r="DTM4" s="18"/>
      <c r="DTN4" s="18"/>
      <c r="DTO4" s="18"/>
      <c r="DTP4" s="18"/>
      <c r="DTQ4" s="18"/>
      <c r="DTR4" s="18"/>
      <c r="DTS4" s="18"/>
      <c r="DTT4" s="18"/>
      <c r="DTU4" s="18"/>
      <c r="DTV4" s="18"/>
      <c r="DTW4" s="18"/>
      <c r="DTX4" s="18"/>
      <c r="DTY4" s="18"/>
      <c r="DTZ4" s="18"/>
      <c r="DUA4" s="18"/>
      <c r="DUB4" s="18"/>
      <c r="DUC4" s="18"/>
      <c r="DUD4" s="18"/>
      <c r="DUE4" s="18"/>
      <c r="DUF4" s="18"/>
      <c r="DUG4" s="18"/>
      <c r="DUH4" s="18"/>
      <c r="DUI4" s="18"/>
      <c r="DUJ4" s="18"/>
      <c r="DUK4" s="18"/>
      <c r="DUL4" s="18"/>
      <c r="DUM4" s="18"/>
      <c r="DUN4" s="18"/>
      <c r="DUO4" s="18"/>
      <c r="DUP4" s="18"/>
      <c r="DUQ4" s="18"/>
      <c r="DUR4" s="18"/>
      <c r="DUS4" s="18"/>
      <c r="DUT4" s="18"/>
      <c r="DUU4" s="18"/>
      <c r="DUV4" s="18"/>
      <c r="DUW4" s="18"/>
      <c r="DUX4" s="18"/>
      <c r="DUY4" s="18"/>
      <c r="DUZ4" s="18"/>
      <c r="DVA4" s="18"/>
      <c r="DVB4" s="18"/>
      <c r="DVC4" s="18"/>
      <c r="DVD4" s="18"/>
      <c r="DVE4" s="18"/>
      <c r="DVF4" s="18"/>
      <c r="DVG4" s="18"/>
      <c r="DVH4" s="18"/>
      <c r="DVI4" s="18"/>
      <c r="DVJ4" s="18"/>
      <c r="DVK4" s="18"/>
      <c r="DVL4" s="18"/>
      <c r="DVM4" s="18"/>
      <c r="DVN4" s="18"/>
      <c r="DVO4" s="18"/>
      <c r="DVP4" s="18"/>
      <c r="DVQ4" s="18"/>
      <c r="DVR4" s="18"/>
      <c r="DVS4" s="18"/>
      <c r="DVT4" s="18"/>
      <c r="DVU4" s="18"/>
      <c r="DVV4" s="18"/>
      <c r="DVW4" s="18"/>
      <c r="DVX4" s="18"/>
      <c r="DVY4" s="18"/>
      <c r="DVZ4" s="18"/>
      <c r="DWA4" s="18"/>
      <c r="DWB4" s="18"/>
      <c r="DWC4" s="18"/>
      <c r="DWD4" s="18"/>
      <c r="DWE4" s="18"/>
      <c r="DWF4" s="18"/>
      <c r="DWG4" s="18"/>
      <c r="DWH4" s="18"/>
      <c r="DWI4" s="18"/>
      <c r="DWJ4" s="18"/>
      <c r="DWK4" s="18"/>
      <c r="DWL4" s="18"/>
      <c r="DWM4" s="18"/>
      <c r="DWN4" s="18"/>
      <c r="DWO4" s="18"/>
      <c r="DWP4" s="18"/>
      <c r="DWQ4" s="18"/>
      <c r="DWR4" s="18"/>
      <c r="DWS4" s="18"/>
      <c r="DWT4" s="18"/>
      <c r="DWU4" s="18"/>
      <c r="DWV4" s="18"/>
      <c r="DWW4" s="18"/>
      <c r="DWX4" s="18"/>
      <c r="DWY4" s="18"/>
      <c r="DWZ4" s="18"/>
      <c r="DXA4" s="18"/>
      <c r="DXB4" s="18"/>
      <c r="DXC4" s="18"/>
      <c r="DXD4" s="18"/>
      <c r="DXE4" s="18"/>
      <c r="DXF4" s="18"/>
      <c r="DXG4" s="18"/>
      <c r="DXH4" s="18"/>
      <c r="DXI4" s="18"/>
      <c r="DXJ4" s="18"/>
      <c r="DXK4" s="18"/>
      <c r="DXL4" s="18"/>
      <c r="DXM4" s="18"/>
      <c r="DXN4" s="18"/>
      <c r="DXO4" s="18"/>
      <c r="DXP4" s="18"/>
      <c r="DXQ4" s="18"/>
      <c r="DXR4" s="18"/>
      <c r="DXS4" s="18"/>
      <c r="DXT4" s="18"/>
      <c r="DXU4" s="18"/>
      <c r="DXV4" s="18"/>
      <c r="DXW4" s="18"/>
      <c r="DXX4" s="18"/>
      <c r="DXY4" s="18"/>
      <c r="DXZ4" s="18"/>
      <c r="DYA4" s="18"/>
      <c r="DYB4" s="18"/>
      <c r="DYC4" s="18"/>
      <c r="DYD4" s="18"/>
      <c r="DYE4" s="18"/>
      <c r="DYF4" s="18"/>
      <c r="DYG4" s="18"/>
      <c r="DYH4" s="18"/>
      <c r="DYI4" s="18"/>
      <c r="DYJ4" s="18"/>
      <c r="DYK4" s="18"/>
      <c r="DYL4" s="18"/>
      <c r="DYM4" s="18"/>
      <c r="DYN4" s="18"/>
      <c r="DYO4" s="18"/>
      <c r="DYP4" s="18"/>
      <c r="DYQ4" s="18"/>
      <c r="DYR4" s="18"/>
      <c r="DYS4" s="18"/>
      <c r="DYT4" s="18"/>
      <c r="DYU4" s="18"/>
      <c r="DYV4" s="18"/>
      <c r="DYW4" s="18"/>
      <c r="DYX4" s="18"/>
      <c r="DYY4" s="18"/>
      <c r="DYZ4" s="18"/>
      <c r="DZA4" s="18"/>
      <c r="DZB4" s="18"/>
      <c r="DZC4" s="18"/>
      <c r="DZD4" s="18"/>
      <c r="DZE4" s="18"/>
      <c r="DZF4" s="18"/>
      <c r="DZG4" s="18"/>
      <c r="DZH4" s="18"/>
      <c r="DZI4" s="18"/>
      <c r="DZJ4" s="18"/>
      <c r="DZK4" s="18"/>
      <c r="DZL4" s="18"/>
      <c r="DZM4" s="18"/>
      <c r="DZN4" s="18"/>
      <c r="DZO4" s="18"/>
      <c r="DZP4" s="18"/>
      <c r="DZQ4" s="18"/>
      <c r="DZR4" s="18"/>
      <c r="DZS4" s="18"/>
      <c r="DZT4" s="18"/>
      <c r="DZU4" s="18"/>
      <c r="DZV4" s="18"/>
      <c r="DZW4" s="18"/>
      <c r="DZX4" s="18"/>
      <c r="DZY4" s="18"/>
      <c r="DZZ4" s="18"/>
      <c r="EAA4" s="18"/>
      <c r="EAB4" s="18"/>
      <c r="EAC4" s="18"/>
      <c r="EAD4" s="18"/>
      <c r="EAE4" s="18"/>
      <c r="EAF4" s="18"/>
      <c r="EAG4" s="18"/>
      <c r="EAH4" s="18"/>
      <c r="EAI4" s="18"/>
      <c r="EAJ4" s="18"/>
      <c r="EAK4" s="18"/>
      <c r="EAL4" s="18"/>
      <c r="EAM4" s="18"/>
      <c r="EAN4" s="18"/>
      <c r="EAO4" s="18"/>
      <c r="EAP4" s="18"/>
      <c r="EAQ4" s="18"/>
      <c r="EAR4" s="18"/>
      <c r="EAS4" s="18"/>
      <c r="EAT4" s="18"/>
      <c r="EAU4" s="18"/>
      <c r="EAV4" s="18"/>
      <c r="EAW4" s="18"/>
      <c r="EAX4" s="18"/>
      <c r="EAY4" s="18"/>
      <c r="EAZ4" s="18"/>
      <c r="EBA4" s="18"/>
      <c r="EBB4" s="18"/>
      <c r="EBC4" s="18"/>
      <c r="EBD4" s="18"/>
      <c r="EBE4" s="18"/>
      <c r="EBF4" s="18"/>
      <c r="EBG4" s="18"/>
      <c r="EBH4" s="18"/>
      <c r="EBI4" s="18"/>
      <c r="EBJ4" s="18"/>
      <c r="EBK4" s="18"/>
      <c r="EBL4" s="18"/>
      <c r="EBM4" s="18"/>
      <c r="EBN4" s="18"/>
      <c r="EBO4" s="18"/>
      <c r="EBP4" s="18"/>
      <c r="EBQ4" s="18"/>
      <c r="EBR4" s="18"/>
      <c r="EBS4" s="18"/>
      <c r="EBT4" s="18"/>
      <c r="EBU4" s="18"/>
      <c r="EBV4" s="18"/>
      <c r="EBW4" s="18"/>
      <c r="EBX4" s="18"/>
      <c r="EBY4" s="18"/>
      <c r="EBZ4" s="18"/>
      <c r="ECA4" s="18"/>
      <c r="ECB4" s="18"/>
      <c r="ECC4" s="18"/>
      <c r="ECD4" s="18"/>
      <c r="ECE4" s="18"/>
      <c r="ECF4" s="18"/>
      <c r="ECG4" s="18"/>
      <c r="ECH4" s="18"/>
      <c r="ECI4" s="18"/>
      <c r="ECJ4" s="18"/>
      <c r="ECK4" s="18"/>
      <c r="ECL4" s="18"/>
      <c r="ECM4" s="18"/>
      <c r="ECN4" s="18"/>
      <c r="ECO4" s="18"/>
      <c r="ECP4" s="18"/>
      <c r="ECQ4" s="18"/>
      <c r="ECR4" s="18"/>
      <c r="ECS4" s="18"/>
      <c r="ECT4" s="18"/>
      <c r="ECU4" s="18"/>
      <c r="ECV4" s="18"/>
      <c r="ECW4" s="18"/>
      <c r="ECX4" s="18"/>
      <c r="ECY4" s="18"/>
      <c r="ECZ4" s="18"/>
      <c r="EDA4" s="18"/>
      <c r="EDB4" s="18"/>
      <c r="EDC4" s="18"/>
      <c r="EDD4" s="18"/>
      <c r="EDE4" s="18"/>
      <c r="EDF4" s="18"/>
      <c r="EDG4" s="18"/>
      <c r="EDH4" s="18"/>
      <c r="EDI4" s="18"/>
      <c r="EDJ4" s="18"/>
      <c r="EDK4" s="18"/>
      <c r="EDL4" s="18"/>
      <c r="EDM4" s="18"/>
      <c r="EDN4" s="18"/>
      <c r="EDO4" s="18"/>
      <c r="EDP4" s="18"/>
      <c r="EDQ4" s="18"/>
      <c r="EDR4" s="18"/>
      <c r="EDS4" s="18"/>
      <c r="EDT4" s="18"/>
      <c r="EDU4" s="18"/>
      <c r="EDV4" s="18"/>
      <c r="EDW4" s="18"/>
      <c r="EDX4" s="18"/>
      <c r="EDY4" s="18"/>
      <c r="EDZ4" s="18"/>
      <c r="EEA4" s="18"/>
      <c r="EEB4" s="18"/>
      <c r="EEC4" s="18"/>
      <c r="EED4" s="18"/>
      <c r="EEE4" s="18"/>
      <c r="EEF4" s="18"/>
      <c r="EEG4" s="18"/>
      <c r="EEH4" s="18"/>
      <c r="EEI4" s="18"/>
      <c r="EEJ4" s="18"/>
      <c r="EEK4" s="18"/>
      <c r="EEL4" s="18"/>
      <c r="EEM4" s="18"/>
      <c r="EEN4" s="18"/>
      <c r="EEO4" s="18"/>
      <c r="EEP4" s="18"/>
      <c r="EEQ4" s="18"/>
      <c r="EER4" s="18"/>
      <c r="EES4" s="18"/>
      <c r="EET4" s="18"/>
      <c r="EEU4" s="18"/>
      <c r="EEV4" s="18"/>
      <c r="EEW4" s="18"/>
      <c r="EEX4" s="18"/>
      <c r="EEY4" s="18"/>
      <c r="EEZ4" s="18"/>
      <c r="EFA4" s="18"/>
      <c r="EFB4" s="18"/>
      <c r="EFC4" s="18"/>
      <c r="EFD4" s="18"/>
      <c r="EFE4" s="18"/>
      <c r="EFF4" s="18"/>
      <c r="EFG4" s="18"/>
      <c r="EFH4" s="18"/>
      <c r="EFI4" s="18"/>
      <c r="EFJ4" s="18"/>
      <c r="EFK4" s="18"/>
      <c r="EFL4" s="18"/>
      <c r="EFM4" s="18"/>
      <c r="EFN4" s="18"/>
      <c r="EFO4" s="18"/>
      <c r="EFP4" s="18"/>
      <c r="EFQ4" s="18"/>
      <c r="EFR4" s="18"/>
      <c r="EFS4" s="18"/>
      <c r="EFT4" s="18"/>
      <c r="EFU4" s="18"/>
      <c r="EFV4" s="18"/>
      <c r="EFW4" s="18"/>
      <c r="EFX4" s="18"/>
      <c r="EFY4" s="18"/>
      <c r="EFZ4" s="18"/>
      <c r="EGA4" s="18"/>
      <c r="EGB4" s="18"/>
      <c r="EGC4" s="18"/>
      <c r="EGD4" s="18"/>
      <c r="EGE4" s="18"/>
      <c r="EGF4" s="18"/>
      <c r="EGG4" s="18"/>
      <c r="EGH4" s="18"/>
      <c r="EGI4" s="18"/>
      <c r="EGJ4" s="18"/>
      <c r="EGK4" s="18"/>
      <c r="EGL4" s="18"/>
      <c r="EGM4" s="18"/>
      <c r="EGN4" s="18"/>
      <c r="EGO4" s="18"/>
      <c r="EGP4" s="18"/>
      <c r="EGQ4" s="18"/>
      <c r="EGR4" s="18"/>
      <c r="EGS4" s="18"/>
      <c r="EGT4" s="18"/>
      <c r="EGU4" s="18"/>
      <c r="EGV4" s="18"/>
      <c r="EGW4" s="18"/>
      <c r="EGX4" s="18"/>
      <c r="EGY4" s="18"/>
      <c r="EGZ4" s="18"/>
      <c r="EHA4" s="18"/>
      <c r="EHB4" s="18"/>
      <c r="EHC4" s="18"/>
      <c r="EHD4" s="18"/>
      <c r="EHE4" s="18"/>
      <c r="EHF4" s="18"/>
      <c r="EHG4" s="18"/>
      <c r="EHH4" s="18"/>
      <c r="EHI4" s="18"/>
      <c r="EHJ4" s="18"/>
      <c r="EHK4" s="18"/>
      <c r="EHL4" s="18"/>
      <c r="EHM4" s="18"/>
      <c r="EHN4" s="18"/>
      <c r="EHO4" s="18"/>
      <c r="EHP4" s="18"/>
      <c r="EHQ4" s="18"/>
      <c r="EHR4" s="18"/>
      <c r="EHS4" s="18"/>
      <c r="EHT4" s="18"/>
      <c r="EHU4" s="18"/>
      <c r="EHV4" s="18"/>
      <c r="EHW4" s="18"/>
      <c r="EHX4" s="18"/>
      <c r="EHY4" s="18"/>
      <c r="EHZ4" s="18"/>
      <c r="EIA4" s="18"/>
      <c r="EIB4" s="18"/>
      <c r="EIC4" s="18"/>
      <c r="EID4" s="18"/>
      <c r="EIE4" s="18"/>
      <c r="EIF4" s="18"/>
      <c r="EIG4" s="18"/>
      <c r="EIH4" s="18"/>
      <c r="EII4" s="18"/>
      <c r="EIJ4" s="18"/>
      <c r="EIK4" s="18"/>
      <c r="EIL4" s="18"/>
      <c r="EIM4" s="18"/>
      <c r="EIN4" s="18"/>
      <c r="EIO4" s="18"/>
      <c r="EIP4" s="18"/>
      <c r="EIQ4" s="18"/>
      <c r="EIR4" s="18"/>
      <c r="EIS4" s="18"/>
      <c r="EIT4" s="18"/>
      <c r="EIU4" s="18"/>
      <c r="EIV4" s="18"/>
      <c r="EIW4" s="18"/>
      <c r="EIX4" s="18"/>
      <c r="EIY4" s="18"/>
      <c r="EIZ4" s="18"/>
      <c r="EJA4" s="18"/>
      <c r="EJB4" s="18"/>
      <c r="EJC4" s="18"/>
      <c r="EJD4" s="18"/>
      <c r="EJE4" s="18"/>
      <c r="EJF4" s="18"/>
      <c r="EJG4" s="18"/>
      <c r="EJH4" s="18"/>
      <c r="EJI4" s="18"/>
      <c r="EJJ4" s="18"/>
      <c r="EJK4" s="18"/>
      <c r="EJL4" s="18"/>
      <c r="EJM4" s="18"/>
      <c r="EJN4" s="18"/>
      <c r="EJO4" s="18"/>
      <c r="EJP4" s="18"/>
      <c r="EJQ4" s="18"/>
      <c r="EJR4" s="18"/>
      <c r="EJS4" s="18"/>
      <c r="EJT4" s="18"/>
      <c r="EJU4" s="18"/>
      <c r="EJV4" s="18"/>
      <c r="EJW4" s="18"/>
      <c r="EJX4" s="18"/>
      <c r="EJY4" s="18"/>
      <c r="EJZ4" s="18"/>
      <c r="EKA4" s="18"/>
      <c r="EKB4" s="18"/>
      <c r="EKC4" s="18"/>
      <c r="EKD4" s="18"/>
      <c r="EKE4" s="18"/>
      <c r="EKF4" s="18"/>
      <c r="EKG4" s="18"/>
      <c r="EKH4" s="18"/>
      <c r="EKI4" s="18"/>
      <c r="EKJ4" s="18"/>
      <c r="EKK4" s="18"/>
      <c r="EKL4" s="18"/>
      <c r="EKM4" s="18"/>
      <c r="EKN4" s="18"/>
      <c r="EKO4" s="18"/>
      <c r="EKP4" s="18"/>
      <c r="EKQ4" s="18"/>
      <c r="EKR4" s="18"/>
      <c r="EKS4" s="18"/>
      <c r="EKT4" s="18"/>
      <c r="EKU4" s="18"/>
      <c r="EKV4" s="18"/>
      <c r="EKW4" s="18"/>
      <c r="EKX4" s="18"/>
      <c r="EKY4" s="18"/>
      <c r="EKZ4" s="18"/>
      <c r="ELA4" s="18"/>
      <c r="ELB4" s="18"/>
      <c r="ELC4" s="18"/>
      <c r="ELD4" s="18"/>
      <c r="ELE4" s="18"/>
      <c r="ELF4" s="18"/>
      <c r="ELG4" s="18"/>
      <c r="ELH4" s="18"/>
      <c r="ELI4" s="18"/>
      <c r="ELJ4" s="18"/>
      <c r="ELK4" s="18"/>
      <c r="ELL4" s="18"/>
      <c r="ELM4" s="18"/>
      <c r="ELN4" s="18"/>
      <c r="ELO4" s="18"/>
      <c r="ELP4" s="18"/>
      <c r="ELQ4" s="18"/>
      <c r="ELR4" s="18"/>
      <c r="ELS4" s="18"/>
      <c r="ELT4" s="18"/>
      <c r="ELU4" s="18"/>
      <c r="ELV4" s="18"/>
      <c r="ELW4" s="18"/>
      <c r="ELX4" s="18"/>
      <c r="ELY4" s="18"/>
      <c r="ELZ4" s="18"/>
      <c r="EMA4" s="18"/>
      <c r="EMB4" s="18"/>
      <c r="EMC4" s="18"/>
      <c r="EMD4" s="18"/>
      <c r="EME4" s="18"/>
      <c r="EMF4" s="18"/>
      <c r="EMG4" s="18"/>
      <c r="EMH4" s="18"/>
      <c r="EMI4" s="18"/>
      <c r="EMJ4" s="18"/>
      <c r="EMK4" s="18"/>
      <c r="EML4" s="18"/>
      <c r="EMM4" s="18"/>
      <c r="EMN4" s="18"/>
      <c r="EMO4" s="18"/>
      <c r="EMP4" s="18"/>
      <c r="EMQ4" s="18"/>
      <c r="EMR4" s="18"/>
      <c r="EMS4" s="18"/>
      <c r="EMT4" s="18"/>
      <c r="EMU4" s="18"/>
      <c r="EMV4" s="18"/>
      <c r="EMW4" s="18"/>
      <c r="EMX4" s="18"/>
      <c r="EMY4" s="18"/>
      <c r="EMZ4" s="18"/>
      <c r="ENA4" s="18"/>
      <c r="ENB4" s="18"/>
      <c r="ENC4" s="18"/>
      <c r="END4" s="18"/>
      <c r="ENE4" s="18"/>
      <c r="ENF4" s="18"/>
      <c r="ENG4" s="18"/>
      <c r="ENH4" s="18"/>
      <c r="ENI4" s="18"/>
      <c r="ENJ4" s="18"/>
      <c r="ENK4" s="18"/>
      <c r="ENL4" s="18"/>
      <c r="ENM4" s="18"/>
      <c r="ENN4" s="18"/>
      <c r="ENO4" s="18"/>
      <c r="ENP4" s="18"/>
      <c r="ENQ4" s="18"/>
      <c r="ENR4" s="18"/>
      <c r="ENS4" s="18"/>
      <c r="ENT4" s="18"/>
      <c r="ENU4" s="18"/>
      <c r="ENV4" s="18"/>
      <c r="ENW4" s="18"/>
      <c r="ENX4" s="18"/>
      <c r="ENY4" s="18"/>
      <c r="ENZ4" s="18"/>
      <c r="EOA4" s="18"/>
      <c r="EOB4" s="18"/>
      <c r="EOC4" s="18"/>
      <c r="EOD4" s="18"/>
      <c r="EOE4" s="18"/>
      <c r="EOF4" s="18"/>
      <c r="EOG4" s="18"/>
      <c r="EOH4" s="18"/>
      <c r="EOI4" s="18"/>
      <c r="EOJ4" s="18"/>
      <c r="EOK4" s="18"/>
      <c r="EOL4" s="18"/>
      <c r="EOM4" s="18"/>
      <c r="EON4" s="18"/>
      <c r="EOO4" s="18"/>
      <c r="EOP4" s="18"/>
      <c r="EOQ4" s="18"/>
      <c r="EOR4" s="18"/>
      <c r="EOS4" s="18"/>
      <c r="EOT4" s="18"/>
      <c r="EOU4" s="18"/>
      <c r="EOV4" s="18"/>
      <c r="EOW4" s="18"/>
      <c r="EOX4" s="18"/>
      <c r="EOY4" s="18"/>
      <c r="EOZ4" s="18"/>
      <c r="EPA4" s="18"/>
      <c r="EPB4" s="18"/>
      <c r="EPC4" s="18"/>
      <c r="EPD4" s="18"/>
      <c r="EPE4" s="18"/>
      <c r="EPF4" s="18"/>
      <c r="EPG4" s="18"/>
      <c r="EPH4" s="18"/>
      <c r="EPI4" s="18"/>
      <c r="EPJ4" s="18"/>
      <c r="EPK4" s="18"/>
      <c r="EPL4" s="18"/>
      <c r="EPM4" s="18"/>
      <c r="EPN4" s="18"/>
      <c r="EPO4" s="18"/>
      <c r="EPP4" s="18"/>
      <c r="EPQ4" s="18"/>
      <c r="EPR4" s="18"/>
      <c r="EPS4" s="18"/>
      <c r="EPT4" s="18"/>
      <c r="EPU4" s="18"/>
      <c r="EPV4" s="18"/>
      <c r="EPW4" s="18"/>
      <c r="EPX4" s="18"/>
      <c r="EPY4" s="18"/>
      <c r="EPZ4" s="18"/>
      <c r="EQA4" s="18"/>
      <c r="EQB4" s="18"/>
      <c r="EQC4" s="18"/>
      <c r="EQD4" s="18"/>
      <c r="EQE4" s="18"/>
      <c r="EQF4" s="18"/>
      <c r="EQG4" s="18"/>
      <c r="EQH4" s="18"/>
      <c r="EQI4" s="18"/>
      <c r="EQJ4" s="18"/>
      <c r="EQK4" s="18"/>
      <c r="EQL4" s="18"/>
      <c r="EQM4" s="18"/>
      <c r="EQN4" s="18"/>
      <c r="EQO4" s="18"/>
      <c r="EQP4" s="18"/>
      <c r="EQQ4" s="18"/>
      <c r="EQR4" s="18"/>
      <c r="EQS4" s="18"/>
      <c r="EQT4" s="18"/>
      <c r="EQU4" s="18"/>
      <c r="EQV4" s="18"/>
      <c r="EQW4" s="18"/>
      <c r="EQX4" s="18"/>
      <c r="EQY4" s="18"/>
      <c r="EQZ4" s="18"/>
      <c r="ERA4" s="18"/>
      <c r="ERB4" s="18"/>
      <c r="ERC4" s="18"/>
      <c r="ERD4" s="18"/>
      <c r="ERE4" s="18"/>
      <c r="ERF4" s="18"/>
      <c r="ERG4" s="18"/>
      <c r="ERH4" s="18"/>
      <c r="ERI4" s="18"/>
      <c r="ERJ4" s="18"/>
      <c r="ERK4" s="18"/>
      <c r="ERL4" s="18"/>
      <c r="ERM4" s="18"/>
      <c r="ERN4" s="18"/>
      <c r="ERO4" s="18"/>
      <c r="ERP4" s="18"/>
      <c r="ERQ4" s="18"/>
      <c r="ERR4" s="18"/>
      <c r="ERS4" s="18"/>
      <c r="ERT4" s="18"/>
      <c r="ERU4" s="18"/>
      <c r="ERV4" s="18"/>
      <c r="ERW4" s="18"/>
      <c r="ERX4" s="18"/>
      <c r="ERY4" s="18"/>
      <c r="ERZ4" s="18"/>
      <c r="ESA4" s="18"/>
      <c r="ESB4" s="18"/>
      <c r="ESC4" s="18"/>
      <c r="ESD4" s="18"/>
      <c r="ESE4" s="18"/>
      <c r="ESF4" s="18"/>
      <c r="ESG4" s="18"/>
      <c r="ESH4" s="18"/>
      <c r="ESI4" s="18"/>
      <c r="ESJ4" s="18"/>
      <c r="ESK4" s="18"/>
      <c r="ESL4" s="18"/>
      <c r="ESM4" s="18"/>
      <c r="ESN4" s="18"/>
      <c r="ESO4" s="18"/>
      <c r="ESP4" s="18"/>
      <c r="ESQ4" s="18"/>
      <c r="ESR4" s="18"/>
      <c r="ESS4" s="18"/>
      <c r="EST4" s="18"/>
      <c r="ESU4" s="18"/>
      <c r="ESV4" s="18"/>
      <c r="ESW4" s="18"/>
      <c r="ESX4" s="18"/>
      <c r="ESY4" s="18"/>
      <c r="ESZ4" s="18"/>
      <c r="ETA4" s="18"/>
      <c r="ETB4" s="18"/>
      <c r="ETC4" s="18"/>
      <c r="ETD4" s="18"/>
      <c r="ETE4" s="18"/>
      <c r="ETF4" s="18"/>
      <c r="ETG4" s="18"/>
      <c r="ETH4" s="18"/>
      <c r="ETI4" s="18"/>
      <c r="ETJ4" s="18"/>
      <c r="ETK4" s="18"/>
      <c r="ETL4" s="18"/>
      <c r="ETM4" s="18"/>
      <c r="ETN4" s="18"/>
      <c r="ETO4" s="18"/>
      <c r="ETP4" s="18"/>
      <c r="ETQ4" s="18"/>
      <c r="ETR4" s="18"/>
      <c r="ETS4" s="18"/>
      <c r="ETT4" s="18"/>
      <c r="ETU4" s="18"/>
      <c r="ETV4" s="18"/>
      <c r="ETW4" s="18"/>
      <c r="ETX4" s="18"/>
      <c r="ETY4" s="18"/>
      <c r="ETZ4" s="18"/>
      <c r="EUA4" s="18"/>
      <c r="EUB4" s="18"/>
      <c r="EUC4" s="18"/>
      <c r="EUD4" s="18"/>
      <c r="EUE4" s="18"/>
      <c r="EUF4" s="18"/>
      <c r="EUG4" s="18"/>
      <c r="EUH4" s="18"/>
      <c r="EUI4" s="18"/>
      <c r="EUJ4" s="18"/>
      <c r="EUK4" s="18"/>
      <c r="EUL4" s="18"/>
      <c r="EUM4" s="18"/>
      <c r="EUN4" s="18"/>
      <c r="EUO4" s="18"/>
      <c r="EUP4" s="18"/>
      <c r="EUQ4" s="18"/>
      <c r="EUR4" s="18"/>
      <c r="EUS4" s="18"/>
      <c r="EUT4" s="18"/>
      <c r="EUU4" s="18"/>
      <c r="EUV4" s="18"/>
      <c r="EUW4" s="18"/>
      <c r="EUX4" s="18"/>
      <c r="EUY4" s="18"/>
      <c r="EUZ4" s="18"/>
      <c r="EVA4" s="18"/>
      <c r="EVB4" s="18"/>
      <c r="EVC4" s="18"/>
      <c r="EVD4" s="18"/>
      <c r="EVE4" s="18"/>
      <c r="EVF4" s="18"/>
      <c r="EVG4" s="18"/>
      <c r="EVH4" s="18"/>
      <c r="EVI4" s="18"/>
      <c r="EVJ4" s="18"/>
      <c r="EVK4" s="18"/>
      <c r="EVL4" s="18"/>
      <c r="EVM4" s="18"/>
      <c r="EVN4" s="18"/>
      <c r="EVO4" s="18"/>
      <c r="EVP4" s="18"/>
      <c r="EVQ4" s="18"/>
      <c r="EVR4" s="18"/>
      <c r="EVS4" s="18"/>
      <c r="EVT4" s="18"/>
      <c r="EVU4" s="18"/>
      <c r="EVV4" s="18"/>
      <c r="EVW4" s="18"/>
      <c r="EVX4" s="18"/>
      <c r="EVY4" s="18"/>
      <c r="EVZ4" s="18"/>
      <c r="EWA4" s="18"/>
      <c r="EWB4" s="18"/>
      <c r="EWC4" s="18"/>
      <c r="EWD4" s="18"/>
      <c r="EWE4" s="18"/>
      <c r="EWF4" s="18"/>
      <c r="EWG4" s="18"/>
      <c r="EWH4" s="18"/>
      <c r="EWI4" s="18"/>
      <c r="EWJ4" s="18"/>
      <c r="EWK4" s="18"/>
      <c r="EWL4" s="18"/>
      <c r="EWM4" s="18"/>
      <c r="EWN4" s="18"/>
      <c r="EWO4" s="18"/>
      <c r="EWP4" s="18"/>
      <c r="EWQ4" s="18"/>
      <c r="EWR4" s="18"/>
      <c r="EWS4" s="18"/>
      <c r="EWT4" s="18"/>
      <c r="EWU4" s="18"/>
      <c r="EWV4" s="18"/>
      <c r="EWW4" s="18"/>
      <c r="EWX4" s="18"/>
      <c r="EWY4" s="18"/>
      <c r="EWZ4" s="18"/>
      <c r="EXA4" s="18"/>
      <c r="EXB4" s="18"/>
      <c r="EXC4" s="18"/>
      <c r="EXD4" s="18"/>
      <c r="EXE4" s="18"/>
      <c r="EXF4" s="18"/>
      <c r="EXG4" s="18"/>
      <c r="EXH4" s="18"/>
      <c r="EXI4" s="18"/>
      <c r="EXJ4" s="18"/>
      <c r="EXK4" s="18"/>
      <c r="EXL4" s="18"/>
      <c r="EXM4" s="18"/>
      <c r="EXN4" s="18"/>
      <c r="EXO4" s="18"/>
      <c r="EXP4" s="18"/>
      <c r="EXQ4" s="18"/>
      <c r="EXR4" s="18"/>
      <c r="EXS4" s="18"/>
      <c r="EXT4" s="18"/>
      <c r="EXU4" s="18"/>
      <c r="EXV4" s="18"/>
      <c r="EXW4" s="18"/>
      <c r="EXX4" s="18"/>
      <c r="EXY4" s="18"/>
      <c r="EXZ4" s="18"/>
      <c r="EYA4" s="18"/>
      <c r="EYB4" s="18"/>
      <c r="EYC4" s="18"/>
      <c r="EYD4" s="18"/>
      <c r="EYE4" s="18"/>
      <c r="EYF4" s="18"/>
      <c r="EYG4" s="18"/>
      <c r="EYH4" s="18"/>
      <c r="EYI4" s="18"/>
      <c r="EYJ4" s="18"/>
      <c r="EYK4" s="18"/>
      <c r="EYL4" s="18"/>
      <c r="EYM4" s="18"/>
      <c r="EYN4" s="18"/>
      <c r="EYO4" s="18"/>
      <c r="EYP4" s="18"/>
      <c r="EYQ4" s="18"/>
      <c r="EYR4" s="18"/>
      <c r="EYS4" s="18"/>
      <c r="EYT4" s="18"/>
      <c r="EYU4" s="18"/>
      <c r="EYV4" s="18"/>
      <c r="EYW4" s="18"/>
      <c r="EYX4" s="18"/>
      <c r="EYY4" s="18"/>
      <c r="EYZ4" s="18"/>
      <c r="EZA4" s="18"/>
      <c r="EZB4" s="18"/>
      <c r="EZC4" s="18"/>
      <c r="EZD4" s="18"/>
      <c r="EZE4" s="18"/>
      <c r="EZF4" s="18"/>
      <c r="EZG4" s="18"/>
      <c r="EZH4" s="18"/>
      <c r="EZI4" s="18"/>
      <c r="EZJ4" s="18"/>
      <c r="EZK4" s="18"/>
      <c r="EZL4" s="18"/>
      <c r="EZM4" s="18"/>
      <c r="EZN4" s="18"/>
      <c r="EZO4" s="18"/>
      <c r="EZP4" s="18"/>
      <c r="EZQ4" s="18"/>
      <c r="EZR4" s="18"/>
      <c r="EZS4" s="18"/>
      <c r="EZT4" s="18"/>
      <c r="EZU4" s="18"/>
      <c r="EZV4" s="18"/>
      <c r="EZW4" s="18"/>
      <c r="EZX4" s="18"/>
      <c r="EZY4" s="18"/>
      <c r="EZZ4" s="18"/>
      <c r="FAA4" s="18"/>
      <c r="FAB4" s="18"/>
      <c r="FAC4" s="18"/>
      <c r="FAD4" s="18"/>
      <c r="FAE4" s="18"/>
      <c r="FAF4" s="18"/>
      <c r="FAG4" s="18"/>
      <c r="FAH4" s="18"/>
      <c r="FAI4" s="18"/>
      <c r="FAJ4" s="18"/>
      <c r="FAK4" s="18"/>
      <c r="FAL4" s="18"/>
      <c r="FAM4" s="18"/>
      <c r="FAN4" s="18"/>
      <c r="FAO4" s="18"/>
      <c r="FAP4" s="18"/>
      <c r="FAQ4" s="18"/>
      <c r="FAR4" s="18"/>
      <c r="FAS4" s="18"/>
      <c r="FAT4" s="18"/>
      <c r="FAU4" s="18"/>
      <c r="FAV4" s="18"/>
      <c r="FAW4" s="18"/>
      <c r="FAX4" s="18"/>
      <c r="FAY4" s="18"/>
      <c r="FAZ4" s="18"/>
      <c r="FBA4" s="18"/>
      <c r="FBB4" s="18"/>
      <c r="FBC4" s="18"/>
      <c r="FBD4" s="18"/>
      <c r="FBE4" s="18"/>
      <c r="FBF4" s="18"/>
      <c r="FBG4" s="18"/>
      <c r="FBH4" s="18"/>
      <c r="FBI4" s="18"/>
      <c r="FBJ4" s="18"/>
      <c r="FBK4" s="18"/>
      <c r="FBL4" s="18"/>
      <c r="FBM4" s="18"/>
      <c r="FBN4" s="18"/>
      <c r="FBO4" s="18"/>
      <c r="FBP4" s="18"/>
      <c r="FBQ4" s="18"/>
      <c r="FBR4" s="18"/>
      <c r="FBS4" s="18"/>
      <c r="FBT4" s="18"/>
      <c r="FBU4" s="18"/>
      <c r="FBV4" s="18"/>
      <c r="FBW4" s="18"/>
      <c r="FBX4" s="18"/>
      <c r="FBY4" s="18"/>
      <c r="FBZ4" s="18"/>
      <c r="FCA4" s="18"/>
      <c r="FCB4" s="18"/>
      <c r="FCC4" s="18"/>
      <c r="FCD4" s="18"/>
      <c r="FCE4" s="18"/>
      <c r="FCF4" s="18"/>
      <c r="FCG4" s="18"/>
      <c r="FCH4" s="18"/>
      <c r="FCI4" s="18"/>
      <c r="FCJ4" s="18"/>
      <c r="FCK4" s="18"/>
      <c r="FCL4" s="18"/>
      <c r="FCM4" s="18"/>
      <c r="FCN4" s="18"/>
      <c r="FCO4" s="18"/>
      <c r="FCP4" s="18"/>
      <c r="FCQ4" s="18"/>
      <c r="FCR4" s="18"/>
      <c r="FCS4" s="18"/>
      <c r="FCT4" s="18"/>
      <c r="FCU4" s="18"/>
      <c r="FCV4" s="18"/>
      <c r="FCW4" s="18"/>
      <c r="FCX4" s="18"/>
      <c r="FCY4" s="18"/>
      <c r="FCZ4" s="18"/>
      <c r="FDA4" s="18"/>
      <c r="FDB4" s="18"/>
      <c r="FDC4" s="18"/>
      <c r="FDD4" s="18"/>
      <c r="FDE4" s="18"/>
      <c r="FDF4" s="18"/>
      <c r="FDG4" s="18"/>
      <c r="FDH4" s="18"/>
      <c r="FDI4" s="18"/>
      <c r="FDJ4" s="18"/>
      <c r="FDK4" s="18"/>
      <c r="FDL4" s="18"/>
      <c r="FDM4" s="18"/>
      <c r="FDN4" s="18"/>
      <c r="FDO4" s="18"/>
      <c r="FDP4" s="18"/>
      <c r="FDQ4" s="18"/>
      <c r="FDR4" s="18"/>
      <c r="FDS4" s="18"/>
      <c r="FDT4" s="18"/>
      <c r="FDU4" s="18"/>
      <c r="FDV4" s="18"/>
      <c r="FDW4" s="18"/>
      <c r="FDX4" s="18"/>
      <c r="FDY4" s="18"/>
      <c r="FDZ4" s="18"/>
      <c r="FEA4" s="18"/>
      <c r="FEB4" s="18"/>
      <c r="FEC4" s="18"/>
      <c r="FED4" s="18"/>
      <c r="FEE4" s="18"/>
      <c r="FEF4" s="18"/>
      <c r="FEG4" s="18"/>
      <c r="FEH4" s="18"/>
      <c r="FEI4" s="18"/>
      <c r="FEJ4" s="18"/>
      <c r="FEK4" s="18"/>
      <c r="FEL4" s="18"/>
      <c r="FEM4" s="18"/>
      <c r="FEN4" s="18"/>
      <c r="FEO4" s="18"/>
      <c r="FEP4" s="18"/>
      <c r="FEQ4" s="18"/>
      <c r="FER4" s="18"/>
      <c r="FES4" s="18"/>
      <c r="FET4" s="18"/>
      <c r="FEU4" s="18"/>
      <c r="FEV4" s="18"/>
      <c r="FEW4" s="18"/>
      <c r="FEX4" s="18"/>
      <c r="FEY4" s="18"/>
      <c r="FEZ4" s="18"/>
      <c r="FFA4" s="18"/>
      <c r="FFB4" s="18"/>
      <c r="FFC4" s="18"/>
      <c r="FFD4" s="18"/>
      <c r="FFE4" s="18"/>
      <c r="FFF4" s="18"/>
      <c r="FFG4" s="18"/>
      <c r="FFH4" s="18"/>
      <c r="FFI4" s="18"/>
      <c r="FFJ4" s="18"/>
      <c r="FFK4" s="18"/>
      <c r="FFL4" s="18"/>
      <c r="FFM4" s="18"/>
      <c r="FFN4" s="18"/>
      <c r="FFO4" s="18"/>
      <c r="FFP4" s="18"/>
      <c r="FFQ4" s="18"/>
      <c r="FFR4" s="18"/>
      <c r="FFS4" s="18"/>
      <c r="FFT4" s="18"/>
      <c r="FFU4" s="18"/>
      <c r="FFV4" s="18"/>
      <c r="FFW4" s="18"/>
      <c r="FFX4" s="18"/>
      <c r="FFY4" s="18"/>
      <c r="FFZ4" s="18"/>
      <c r="FGA4" s="18"/>
      <c r="FGB4" s="18"/>
      <c r="FGC4" s="18"/>
      <c r="FGD4" s="18"/>
      <c r="FGE4" s="18"/>
      <c r="FGF4" s="18"/>
      <c r="FGG4" s="18"/>
      <c r="FGH4" s="18"/>
      <c r="FGI4" s="18"/>
      <c r="FGJ4" s="18"/>
      <c r="FGK4" s="18"/>
      <c r="FGL4" s="18"/>
      <c r="FGM4" s="18"/>
      <c r="FGN4" s="18"/>
      <c r="FGO4" s="18"/>
      <c r="FGP4" s="18"/>
      <c r="FGQ4" s="18"/>
      <c r="FGR4" s="18"/>
      <c r="FGS4" s="18"/>
      <c r="FGT4" s="18"/>
      <c r="FGU4" s="18"/>
      <c r="FGV4" s="18"/>
      <c r="FGW4" s="18"/>
      <c r="FGX4" s="18"/>
      <c r="FGY4" s="18"/>
      <c r="FGZ4" s="18"/>
      <c r="FHA4" s="18"/>
      <c r="FHB4" s="18"/>
      <c r="FHC4" s="18"/>
      <c r="FHD4" s="18"/>
      <c r="FHE4" s="18"/>
      <c r="FHF4" s="18"/>
      <c r="FHG4" s="18"/>
      <c r="FHH4" s="18"/>
      <c r="FHI4" s="18"/>
      <c r="FHJ4" s="18"/>
      <c r="FHK4" s="18"/>
      <c r="FHL4" s="18"/>
      <c r="FHM4" s="18"/>
      <c r="FHN4" s="18"/>
      <c r="FHO4" s="18"/>
      <c r="FHP4" s="18"/>
      <c r="FHQ4" s="18"/>
      <c r="FHR4" s="18"/>
      <c r="FHS4" s="18"/>
      <c r="FHT4" s="18"/>
      <c r="FHU4" s="18"/>
      <c r="FHV4" s="18"/>
      <c r="FHW4" s="18"/>
      <c r="FHX4" s="18"/>
      <c r="FHY4" s="18"/>
      <c r="FHZ4" s="18"/>
      <c r="FIA4" s="18"/>
      <c r="FIB4" s="18"/>
      <c r="FIC4" s="18"/>
      <c r="FID4" s="18"/>
      <c r="FIE4" s="18"/>
      <c r="FIF4" s="18"/>
      <c r="FIG4" s="18"/>
      <c r="FIH4" s="18"/>
      <c r="FII4" s="18"/>
      <c r="FIJ4" s="18"/>
      <c r="FIK4" s="18"/>
      <c r="FIL4" s="18"/>
      <c r="FIM4" s="18"/>
      <c r="FIN4" s="18"/>
      <c r="FIO4" s="18"/>
      <c r="FIP4" s="18"/>
      <c r="FIQ4" s="18"/>
      <c r="FIR4" s="18"/>
      <c r="FIS4" s="18"/>
      <c r="FIT4" s="18"/>
      <c r="FIU4" s="18"/>
      <c r="FIV4" s="18"/>
      <c r="FIW4" s="18"/>
      <c r="FIX4" s="18"/>
      <c r="FIY4" s="18"/>
      <c r="FIZ4" s="18"/>
      <c r="FJA4" s="18"/>
      <c r="FJB4" s="18"/>
      <c r="FJC4" s="18"/>
      <c r="FJD4" s="18"/>
      <c r="FJE4" s="18"/>
      <c r="FJF4" s="18"/>
      <c r="FJG4" s="18"/>
      <c r="FJH4" s="18"/>
      <c r="FJI4" s="18"/>
      <c r="FJJ4" s="18"/>
      <c r="FJK4" s="18"/>
      <c r="FJL4" s="18"/>
      <c r="FJM4" s="18"/>
      <c r="FJN4" s="18"/>
      <c r="FJO4" s="18"/>
      <c r="FJP4" s="18"/>
      <c r="FJQ4" s="18"/>
      <c r="FJR4" s="18"/>
      <c r="FJS4" s="18"/>
      <c r="FJT4" s="18"/>
      <c r="FJU4" s="18"/>
      <c r="FJV4" s="18"/>
      <c r="FJW4" s="18"/>
      <c r="FJX4" s="18"/>
      <c r="FJY4" s="18"/>
      <c r="FJZ4" s="18"/>
      <c r="FKA4" s="18"/>
      <c r="FKB4" s="18"/>
      <c r="FKC4" s="18"/>
      <c r="FKD4" s="18"/>
      <c r="FKE4" s="18"/>
      <c r="FKF4" s="18"/>
      <c r="FKG4" s="18"/>
      <c r="FKH4" s="18"/>
      <c r="FKI4" s="18"/>
      <c r="FKJ4" s="18"/>
      <c r="FKK4" s="18"/>
      <c r="FKL4" s="18"/>
      <c r="FKM4" s="18"/>
      <c r="FKN4" s="18"/>
      <c r="FKO4" s="18"/>
      <c r="FKP4" s="18"/>
      <c r="FKQ4" s="18"/>
      <c r="FKR4" s="18"/>
      <c r="FKS4" s="18"/>
      <c r="FKT4" s="18"/>
      <c r="FKU4" s="18"/>
      <c r="FKV4" s="18"/>
      <c r="FKW4" s="18"/>
      <c r="FKX4" s="18"/>
      <c r="FKY4" s="18"/>
      <c r="FKZ4" s="18"/>
      <c r="FLA4" s="18"/>
      <c r="FLB4" s="18"/>
      <c r="FLC4" s="18"/>
      <c r="FLD4" s="18"/>
      <c r="FLE4" s="18"/>
      <c r="FLF4" s="18"/>
      <c r="FLG4" s="18"/>
      <c r="FLH4" s="18"/>
      <c r="FLI4" s="18"/>
      <c r="FLJ4" s="18"/>
      <c r="FLK4" s="18"/>
      <c r="FLL4" s="18"/>
      <c r="FLM4" s="18"/>
      <c r="FLN4" s="18"/>
      <c r="FLO4" s="18"/>
      <c r="FLP4" s="18"/>
      <c r="FLQ4" s="18"/>
      <c r="FLR4" s="18"/>
      <c r="FLS4" s="18"/>
      <c r="FLT4" s="18"/>
      <c r="FLU4" s="18"/>
      <c r="FLV4" s="18"/>
      <c r="FLW4" s="18"/>
      <c r="FLX4" s="18"/>
      <c r="FLY4" s="18"/>
      <c r="FLZ4" s="18"/>
      <c r="FMA4" s="18"/>
      <c r="FMB4" s="18"/>
      <c r="FMC4" s="18"/>
      <c r="FMD4" s="18"/>
      <c r="FME4" s="18"/>
      <c r="FMF4" s="18"/>
      <c r="FMG4" s="18"/>
      <c r="FMH4" s="18"/>
      <c r="FMI4" s="18"/>
      <c r="FMJ4" s="18"/>
      <c r="FMK4" s="18"/>
      <c r="FML4" s="18"/>
      <c r="FMM4" s="18"/>
      <c r="FMN4" s="18"/>
      <c r="FMO4" s="18"/>
      <c r="FMP4" s="18"/>
      <c r="FMQ4" s="18"/>
      <c r="FMR4" s="18"/>
      <c r="FMS4" s="18"/>
      <c r="FMT4" s="18"/>
      <c r="FMU4" s="18"/>
      <c r="FMV4" s="18"/>
      <c r="FMW4" s="18"/>
      <c r="FMX4" s="18"/>
      <c r="FMY4" s="18"/>
      <c r="FMZ4" s="18"/>
      <c r="FNA4" s="18"/>
      <c r="FNB4" s="18"/>
      <c r="FNC4" s="18"/>
      <c r="FND4" s="18"/>
      <c r="FNE4" s="18"/>
      <c r="FNF4" s="18"/>
      <c r="FNG4" s="18"/>
      <c r="FNH4" s="18"/>
      <c r="FNI4" s="18"/>
      <c r="FNJ4" s="18"/>
      <c r="FNK4" s="18"/>
      <c r="FNL4" s="18"/>
      <c r="FNM4" s="18"/>
      <c r="FNN4" s="18"/>
      <c r="FNO4" s="18"/>
      <c r="FNP4" s="18"/>
      <c r="FNQ4" s="18"/>
      <c r="FNR4" s="18"/>
      <c r="FNS4" s="18"/>
      <c r="FNT4" s="18"/>
      <c r="FNU4" s="18"/>
      <c r="FNV4" s="18"/>
      <c r="FNW4" s="18"/>
      <c r="FNX4" s="18"/>
      <c r="FNY4" s="18"/>
      <c r="FNZ4" s="18"/>
      <c r="FOA4" s="18"/>
      <c r="FOB4" s="18"/>
      <c r="FOC4" s="18"/>
      <c r="FOD4" s="18"/>
      <c r="FOE4" s="18"/>
      <c r="FOF4" s="18"/>
      <c r="FOG4" s="18"/>
      <c r="FOH4" s="18"/>
      <c r="FOI4" s="18"/>
      <c r="FOJ4" s="18"/>
      <c r="FOK4" s="18"/>
      <c r="FOL4" s="18"/>
      <c r="FOM4" s="18"/>
      <c r="FON4" s="18"/>
      <c r="FOO4" s="18"/>
      <c r="FOP4" s="18"/>
      <c r="FOQ4" s="18"/>
      <c r="FOR4" s="18"/>
      <c r="FOS4" s="18"/>
      <c r="FOT4" s="18"/>
      <c r="FOU4" s="18"/>
      <c r="FOV4" s="18"/>
      <c r="FOW4" s="18"/>
      <c r="FOX4" s="18"/>
      <c r="FOY4" s="18"/>
      <c r="FOZ4" s="18"/>
      <c r="FPA4" s="18"/>
      <c r="FPB4" s="18"/>
      <c r="FPC4" s="18"/>
      <c r="FPD4" s="18"/>
      <c r="FPE4" s="18"/>
      <c r="FPF4" s="18"/>
      <c r="FPG4" s="18"/>
      <c r="FPH4" s="18"/>
      <c r="FPI4" s="18"/>
      <c r="FPJ4" s="18"/>
      <c r="FPK4" s="18"/>
      <c r="FPL4" s="18"/>
      <c r="FPM4" s="18"/>
      <c r="FPN4" s="18"/>
      <c r="FPO4" s="18"/>
      <c r="FPP4" s="18"/>
      <c r="FPQ4" s="18"/>
      <c r="FPR4" s="18"/>
      <c r="FPS4" s="18"/>
      <c r="FPT4" s="18"/>
      <c r="FPU4" s="18"/>
      <c r="FPV4" s="18"/>
      <c r="FPW4" s="18"/>
      <c r="FPX4" s="18"/>
      <c r="FPY4" s="18"/>
      <c r="FPZ4" s="18"/>
      <c r="FQA4" s="18"/>
      <c r="FQB4" s="18"/>
      <c r="FQC4" s="18"/>
      <c r="FQD4" s="18"/>
      <c r="FQE4" s="18"/>
      <c r="FQF4" s="18"/>
      <c r="FQG4" s="18"/>
      <c r="FQH4" s="18"/>
      <c r="FQI4" s="18"/>
      <c r="FQJ4" s="18"/>
      <c r="FQK4" s="18"/>
      <c r="FQL4" s="18"/>
      <c r="FQM4" s="18"/>
      <c r="FQN4" s="18"/>
      <c r="FQO4" s="18"/>
      <c r="FQP4" s="18"/>
      <c r="FQQ4" s="18"/>
      <c r="FQR4" s="18"/>
      <c r="FQS4" s="18"/>
      <c r="FQT4" s="18"/>
      <c r="FQU4" s="18"/>
      <c r="FQV4" s="18"/>
      <c r="FQW4" s="18"/>
      <c r="FQX4" s="18"/>
      <c r="FQY4" s="18"/>
      <c r="FQZ4" s="18"/>
      <c r="FRA4" s="18"/>
      <c r="FRB4" s="18"/>
      <c r="FRC4" s="18"/>
      <c r="FRD4" s="18"/>
      <c r="FRE4" s="18"/>
      <c r="FRF4" s="18"/>
      <c r="FRG4" s="18"/>
      <c r="FRH4" s="18"/>
      <c r="FRI4" s="18"/>
      <c r="FRJ4" s="18"/>
      <c r="FRK4" s="18"/>
      <c r="FRL4" s="18"/>
      <c r="FRM4" s="18"/>
      <c r="FRN4" s="18"/>
      <c r="FRO4" s="18"/>
      <c r="FRP4" s="18"/>
      <c r="FRQ4" s="18"/>
      <c r="FRR4" s="18"/>
      <c r="FRS4" s="18"/>
      <c r="FRT4" s="18"/>
      <c r="FRU4" s="18"/>
      <c r="FRV4" s="18"/>
      <c r="FRW4" s="18"/>
      <c r="FRX4" s="18"/>
      <c r="FRY4" s="18"/>
      <c r="FRZ4" s="18"/>
      <c r="FSA4" s="18"/>
      <c r="FSB4" s="18"/>
      <c r="FSC4" s="18"/>
      <c r="FSD4" s="18"/>
      <c r="FSE4" s="18"/>
      <c r="FSF4" s="18"/>
      <c r="FSG4" s="18"/>
      <c r="FSH4" s="18"/>
      <c r="FSI4" s="18"/>
      <c r="FSJ4" s="18"/>
      <c r="FSK4" s="18"/>
      <c r="FSL4" s="18"/>
      <c r="FSM4" s="18"/>
      <c r="FSN4" s="18"/>
      <c r="FSO4" s="18"/>
      <c r="FSP4" s="18"/>
      <c r="FSQ4" s="18"/>
      <c r="FSR4" s="18"/>
      <c r="FSS4" s="18"/>
      <c r="FST4" s="18"/>
      <c r="FSU4" s="18"/>
      <c r="FSV4" s="18"/>
      <c r="FSW4" s="18"/>
      <c r="FSX4" s="18"/>
      <c r="FSY4" s="18"/>
      <c r="FSZ4" s="18"/>
      <c r="FTA4" s="18"/>
      <c r="FTB4" s="18"/>
      <c r="FTC4" s="18"/>
      <c r="FTD4" s="18"/>
      <c r="FTE4" s="18"/>
      <c r="FTF4" s="18"/>
      <c r="FTG4" s="18"/>
      <c r="FTH4" s="18"/>
      <c r="FTI4" s="18"/>
      <c r="FTJ4" s="18"/>
      <c r="FTK4" s="18"/>
      <c r="FTL4" s="18"/>
      <c r="FTM4" s="18"/>
      <c r="FTN4" s="18"/>
      <c r="FTO4" s="18"/>
      <c r="FTP4" s="18"/>
      <c r="FTQ4" s="18"/>
      <c r="FTR4" s="18"/>
      <c r="FTS4" s="18"/>
      <c r="FTT4" s="18"/>
      <c r="FTU4" s="18"/>
      <c r="FTV4" s="18"/>
      <c r="FTW4" s="18"/>
      <c r="FTX4" s="18"/>
      <c r="FTY4" s="18"/>
      <c r="FTZ4" s="18"/>
      <c r="FUA4" s="18"/>
      <c r="FUB4" s="18"/>
      <c r="FUC4" s="18"/>
      <c r="FUD4" s="18"/>
      <c r="FUE4" s="18"/>
      <c r="FUF4" s="18"/>
      <c r="FUG4" s="18"/>
      <c r="FUH4" s="18"/>
      <c r="FUI4" s="18"/>
      <c r="FUJ4" s="18"/>
      <c r="FUK4" s="18"/>
      <c r="FUL4" s="18"/>
      <c r="FUM4" s="18"/>
      <c r="FUN4" s="18"/>
      <c r="FUO4" s="18"/>
      <c r="FUP4" s="18"/>
      <c r="FUQ4" s="18"/>
      <c r="FUR4" s="18"/>
      <c r="FUS4" s="18"/>
      <c r="FUT4" s="18"/>
      <c r="FUU4" s="18"/>
      <c r="FUV4" s="18"/>
      <c r="FUW4" s="18"/>
      <c r="FUX4" s="18"/>
      <c r="FUY4" s="18"/>
      <c r="FUZ4" s="18"/>
      <c r="FVA4" s="18"/>
      <c r="FVB4" s="18"/>
      <c r="FVC4" s="18"/>
      <c r="FVD4" s="18"/>
      <c r="FVE4" s="18"/>
      <c r="FVF4" s="18"/>
      <c r="FVG4" s="18"/>
      <c r="FVH4" s="18"/>
      <c r="FVI4" s="18"/>
      <c r="FVJ4" s="18"/>
      <c r="FVK4" s="18"/>
      <c r="FVL4" s="18"/>
      <c r="FVM4" s="18"/>
      <c r="FVN4" s="18"/>
      <c r="FVO4" s="18"/>
      <c r="FVP4" s="18"/>
      <c r="FVQ4" s="18"/>
      <c r="FVR4" s="18"/>
      <c r="FVS4" s="18"/>
      <c r="FVT4" s="18"/>
      <c r="FVU4" s="18"/>
      <c r="FVV4" s="18"/>
      <c r="FVW4" s="18"/>
      <c r="FVX4" s="18"/>
      <c r="FVY4" s="18"/>
      <c r="FVZ4" s="18"/>
      <c r="FWA4" s="18"/>
      <c r="FWB4" s="18"/>
      <c r="FWC4" s="18"/>
      <c r="FWD4" s="18"/>
      <c r="FWE4" s="18"/>
      <c r="FWF4" s="18"/>
      <c r="FWG4" s="18"/>
      <c r="FWH4" s="18"/>
      <c r="FWI4" s="18"/>
      <c r="FWJ4" s="18"/>
      <c r="FWK4" s="18"/>
      <c r="FWL4" s="18"/>
      <c r="FWM4" s="18"/>
      <c r="FWN4" s="18"/>
      <c r="FWO4" s="18"/>
      <c r="FWP4" s="18"/>
      <c r="FWQ4" s="18"/>
      <c r="FWR4" s="18"/>
      <c r="FWS4" s="18"/>
      <c r="FWT4" s="18"/>
      <c r="FWU4" s="18"/>
      <c r="FWV4" s="18"/>
      <c r="FWW4" s="18"/>
      <c r="FWX4" s="18"/>
      <c r="FWY4" s="18"/>
      <c r="FWZ4" s="18"/>
      <c r="FXA4" s="18"/>
      <c r="FXB4" s="18"/>
      <c r="FXC4" s="18"/>
      <c r="FXD4" s="18"/>
      <c r="FXE4" s="18"/>
      <c r="FXF4" s="18"/>
      <c r="FXG4" s="18"/>
      <c r="FXH4" s="18"/>
      <c r="FXI4" s="18"/>
      <c r="FXJ4" s="18"/>
      <c r="FXK4" s="18"/>
      <c r="FXL4" s="18"/>
      <c r="FXM4" s="18"/>
      <c r="FXN4" s="18"/>
      <c r="FXO4" s="18"/>
      <c r="FXP4" s="18"/>
      <c r="FXQ4" s="18"/>
      <c r="FXR4" s="18"/>
      <c r="FXS4" s="18"/>
      <c r="FXT4" s="18"/>
      <c r="FXU4" s="18"/>
      <c r="FXV4" s="18"/>
      <c r="FXW4" s="18"/>
      <c r="FXX4" s="18"/>
      <c r="FXY4" s="18"/>
      <c r="FXZ4" s="18"/>
      <c r="FYA4" s="18"/>
      <c r="FYB4" s="18"/>
      <c r="FYC4" s="18"/>
      <c r="FYD4" s="18"/>
      <c r="FYE4" s="18"/>
      <c r="FYF4" s="18"/>
      <c r="FYG4" s="18"/>
      <c r="FYH4" s="18"/>
      <c r="FYI4" s="18"/>
      <c r="FYJ4" s="18"/>
      <c r="FYK4" s="18"/>
      <c r="FYL4" s="18"/>
      <c r="FYM4" s="18"/>
      <c r="FYN4" s="18"/>
      <c r="FYO4" s="18"/>
      <c r="FYP4" s="18"/>
      <c r="FYQ4" s="18"/>
      <c r="FYR4" s="18"/>
      <c r="FYS4" s="18"/>
      <c r="FYT4" s="18"/>
      <c r="FYU4" s="18"/>
      <c r="FYV4" s="18"/>
      <c r="FYW4" s="18"/>
      <c r="FYX4" s="18"/>
      <c r="FYY4" s="18"/>
      <c r="FYZ4" s="18"/>
      <c r="FZA4" s="18"/>
      <c r="FZB4" s="18"/>
      <c r="FZC4" s="18"/>
      <c r="FZD4" s="18"/>
      <c r="FZE4" s="18"/>
      <c r="FZF4" s="18"/>
      <c r="FZG4" s="18"/>
      <c r="FZH4" s="18"/>
      <c r="FZI4" s="18"/>
      <c r="FZJ4" s="18"/>
      <c r="FZK4" s="18"/>
      <c r="FZL4" s="18"/>
      <c r="FZM4" s="18"/>
      <c r="FZN4" s="18"/>
      <c r="FZO4" s="18"/>
      <c r="FZP4" s="18"/>
      <c r="FZQ4" s="18"/>
      <c r="FZR4" s="18"/>
      <c r="FZS4" s="18"/>
      <c r="FZT4" s="18"/>
      <c r="FZU4" s="18"/>
      <c r="FZV4" s="18"/>
      <c r="FZW4" s="18"/>
      <c r="FZX4" s="18"/>
      <c r="FZY4" s="18"/>
      <c r="FZZ4" s="18"/>
      <c r="GAA4" s="18"/>
      <c r="GAB4" s="18"/>
      <c r="GAC4" s="18"/>
      <c r="GAD4" s="18"/>
      <c r="GAE4" s="18"/>
      <c r="GAF4" s="18"/>
      <c r="GAG4" s="18"/>
      <c r="GAH4" s="18"/>
      <c r="GAI4" s="18"/>
      <c r="GAJ4" s="18"/>
      <c r="GAK4" s="18"/>
      <c r="GAL4" s="18"/>
      <c r="GAM4" s="18"/>
      <c r="GAN4" s="18"/>
      <c r="GAO4" s="18"/>
      <c r="GAP4" s="18"/>
      <c r="GAQ4" s="18"/>
      <c r="GAR4" s="18"/>
      <c r="GAS4" s="18"/>
      <c r="GAT4" s="18"/>
      <c r="GAU4" s="18"/>
      <c r="GAV4" s="18"/>
      <c r="GAW4" s="18"/>
      <c r="GAX4" s="18"/>
      <c r="GAY4" s="18"/>
      <c r="GAZ4" s="18"/>
      <c r="GBA4" s="18"/>
      <c r="GBB4" s="18"/>
      <c r="GBC4" s="18"/>
      <c r="GBD4" s="18"/>
      <c r="GBE4" s="18"/>
      <c r="GBF4" s="18"/>
      <c r="GBG4" s="18"/>
      <c r="GBH4" s="18"/>
      <c r="GBI4" s="18"/>
      <c r="GBJ4" s="18"/>
      <c r="GBK4" s="18"/>
      <c r="GBL4" s="18"/>
      <c r="GBM4" s="18"/>
      <c r="GBN4" s="18"/>
      <c r="GBO4" s="18"/>
      <c r="GBP4" s="18"/>
      <c r="GBQ4" s="18"/>
      <c r="GBR4" s="18"/>
      <c r="GBS4" s="18"/>
      <c r="GBT4" s="18"/>
      <c r="GBU4" s="18"/>
      <c r="GBV4" s="18"/>
      <c r="GBW4" s="18"/>
      <c r="GBX4" s="18"/>
      <c r="GBY4" s="18"/>
      <c r="GBZ4" s="18"/>
      <c r="GCA4" s="18"/>
      <c r="GCB4" s="18"/>
      <c r="GCC4" s="18"/>
      <c r="GCD4" s="18"/>
      <c r="GCE4" s="18"/>
      <c r="GCF4" s="18"/>
      <c r="GCG4" s="18"/>
      <c r="GCH4" s="18"/>
      <c r="GCI4" s="18"/>
      <c r="GCJ4" s="18"/>
      <c r="GCK4" s="18"/>
      <c r="GCL4" s="18"/>
      <c r="GCM4" s="18"/>
      <c r="GCN4" s="18"/>
      <c r="GCO4" s="18"/>
      <c r="GCP4" s="18"/>
      <c r="GCQ4" s="18"/>
      <c r="GCR4" s="18"/>
      <c r="GCS4" s="18"/>
      <c r="GCT4" s="18"/>
      <c r="GCU4" s="18"/>
      <c r="GCV4" s="18"/>
      <c r="GCW4" s="18"/>
      <c r="GCX4" s="18"/>
      <c r="GCY4" s="18"/>
      <c r="GCZ4" s="18"/>
      <c r="GDA4" s="18"/>
      <c r="GDB4" s="18"/>
      <c r="GDC4" s="18"/>
      <c r="GDD4" s="18"/>
      <c r="GDE4" s="18"/>
      <c r="GDF4" s="18"/>
      <c r="GDG4" s="18"/>
      <c r="GDH4" s="18"/>
      <c r="GDI4" s="18"/>
      <c r="GDJ4" s="18"/>
      <c r="GDK4" s="18"/>
      <c r="GDL4" s="18"/>
      <c r="GDM4" s="18"/>
      <c r="GDN4" s="18"/>
      <c r="GDO4" s="18"/>
      <c r="GDP4" s="18"/>
      <c r="GDQ4" s="18"/>
      <c r="GDR4" s="18"/>
      <c r="GDS4" s="18"/>
      <c r="GDT4" s="18"/>
      <c r="GDU4" s="18"/>
      <c r="GDV4" s="18"/>
      <c r="GDW4" s="18"/>
      <c r="GDX4" s="18"/>
      <c r="GDY4" s="18"/>
      <c r="GDZ4" s="18"/>
      <c r="GEA4" s="18"/>
      <c r="GEB4" s="18"/>
      <c r="GEC4" s="18"/>
      <c r="GED4" s="18"/>
      <c r="GEE4" s="18"/>
      <c r="GEF4" s="18"/>
      <c r="GEG4" s="18"/>
      <c r="GEH4" s="18"/>
      <c r="GEI4" s="18"/>
      <c r="GEJ4" s="18"/>
      <c r="GEK4" s="18"/>
      <c r="GEL4" s="18"/>
      <c r="GEM4" s="18"/>
      <c r="GEN4" s="18"/>
      <c r="GEO4" s="18"/>
      <c r="GEP4" s="18"/>
      <c r="GEQ4" s="18"/>
      <c r="GER4" s="18"/>
      <c r="GES4" s="18"/>
      <c r="GET4" s="18"/>
      <c r="GEU4" s="18"/>
      <c r="GEV4" s="18"/>
      <c r="GEW4" s="18"/>
      <c r="GEX4" s="18"/>
      <c r="GEY4" s="18"/>
      <c r="GEZ4" s="18"/>
      <c r="GFA4" s="18"/>
      <c r="GFB4" s="18"/>
      <c r="GFC4" s="18"/>
      <c r="GFD4" s="18"/>
      <c r="GFE4" s="18"/>
      <c r="GFF4" s="18"/>
      <c r="GFG4" s="18"/>
      <c r="GFH4" s="18"/>
      <c r="GFI4" s="18"/>
      <c r="GFJ4" s="18"/>
      <c r="GFK4" s="18"/>
      <c r="GFL4" s="18"/>
      <c r="GFM4" s="18"/>
      <c r="GFN4" s="18"/>
      <c r="GFO4" s="18"/>
      <c r="GFP4" s="18"/>
      <c r="GFQ4" s="18"/>
      <c r="GFR4" s="18"/>
      <c r="GFS4" s="18"/>
      <c r="GFT4" s="18"/>
      <c r="GFU4" s="18"/>
      <c r="GFV4" s="18"/>
      <c r="GFW4" s="18"/>
      <c r="GFX4" s="18"/>
      <c r="GFY4" s="18"/>
      <c r="GFZ4" s="18"/>
      <c r="GGA4" s="18"/>
      <c r="GGB4" s="18"/>
      <c r="GGC4" s="18"/>
      <c r="GGD4" s="18"/>
      <c r="GGE4" s="18"/>
      <c r="GGF4" s="18"/>
      <c r="GGG4" s="18"/>
      <c r="GGH4" s="18"/>
      <c r="GGI4" s="18"/>
      <c r="GGJ4" s="18"/>
      <c r="GGK4" s="18"/>
      <c r="GGL4" s="18"/>
      <c r="GGM4" s="18"/>
      <c r="GGN4" s="18"/>
      <c r="GGO4" s="18"/>
      <c r="GGP4" s="18"/>
      <c r="GGQ4" s="18"/>
      <c r="GGR4" s="18"/>
      <c r="GGS4" s="18"/>
      <c r="GGT4" s="18"/>
      <c r="GGU4" s="18"/>
      <c r="GGV4" s="18"/>
      <c r="GGW4" s="18"/>
      <c r="GGX4" s="18"/>
      <c r="GGY4" s="18"/>
      <c r="GGZ4" s="18"/>
      <c r="GHA4" s="18"/>
      <c r="GHB4" s="18"/>
      <c r="GHC4" s="18"/>
      <c r="GHD4" s="18"/>
      <c r="GHE4" s="18"/>
      <c r="GHF4" s="18"/>
      <c r="GHG4" s="18"/>
      <c r="GHH4" s="18"/>
      <c r="GHI4" s="18"/>
      <c r="GHJ4" s="18"/>
      <c r="GHK4" s="18"/>
      <c r="GHL4" s="18"/>
      <c r="GHM4" s="18"/>
      <c r="GHN4" s="18"/>
      <c r="GHO4" s="18"/>
      <c r="GHP4" s="18"/>
      <c r="GHQ4" s="18"/>
      <c r="GHR4" s="18"/>
      <c r="GHS4" s="18"/>
      <c r="GHT4" s="18"/>
      <c r="GHU4" s="18"/>
      <c r="GHV4" s="18"/>
      <c r="GHW4" s="18"/>
      <c r="GHX4" s="18"/>
      <c r="GHY4" s="18"/>
      <c r="GHZ4" s="18"/>
      <c r="GIA4" s="18"/>
      <c r="GIB4" s="18"/>
      <c r="GIC4" s="18"/>
      <c r="GID4" s="18"/>
      <c r="GIE4" s="18"/>
      <c r="GIF4" s="18"/>
      <c r="GIG4" s="18"/>
      <c r="GIH4" s="18"/>
      <c r="GII4" s="18"/>
      <c r="GIJ4" s="18"/>
      <c r="GIK4" s="18"/>
      <c r="GIL4" s="18"/>
      <c r="GIM4" s="18"/>
      <c r="GIN4" s="18"/>
      <c r="GIO4" s="18"/>
      <c r="GIP4" s="18"/>
      <c r="GIQ4" s="18"/>
      <c r="GIR4" s="18"/>
      <c r="GIS4" s="18"/>
      <c r="GIT4" s="18"/>
      <c r="GIU4" s="18"/>
      <c r="GIV4" s="18"/>
      <c r="GIW4" s="18"/>
      <c r="GIX4" s="18"/>
      <c r="GIY4" s="18"/>
      <c r="GIZ4" s="18"/>
      <c r="GJA4" s="18"/>
      <c r="GJB4" s="18"/>
      <c r="GJC4" s="18"/>
      <c r="GJD4" s="18"/>
      <c r="GJE4" s="18"/>
      <c r="GJF4" s="18"/>
      <c r="GJG4" s="18"/>
      <c r="GJH4" s="18"/>
      <c r="GJI4" s="18"/>
      <c r="GJJ4" s="18"/>
      <c r="GJK4" s="18"/>
      <c r="GJL4" s="18"/>
      <c r="GJM4" s="18"/>
      <c r="GJN4" s="18"/>
      <c r="GJO4" s="18"/>
      <c r="GJP4" s="18"/>
      <c r="GJQ4" s="18"/>
      <c r="GJR4" s="18"/>
      <c r="GJS4" s="18"/>
      <c r="GJT4" s="18"/>
      <c r="GJU4" s="18"/>
      <c r="GJV4" s="18"/>
      <c r="GJW4" s="18"/>
      <c r="GJX4" s="18"/>
      <c r="GJY4" s="18"/>
      <c r="GJZ4" s="18"/>
      <c r="GKA4" s="18"/>
      <c r="GKB4" s="18"/>
      <c r="GKC4" s="18"/>
      <c r="GKD4" s="18"/>
      <c r="GKE4" s="18"/>
      <c r="GKF4" s="18"/>
      <c r="GKG4" s="18"/>
      <c r="GKH4" s="18"/>
      <c r="GKI4" s="18"/>
      <c r="GKJ4" s="18"/>
      <c r="GKK4" s="18"/>
      <c r="GKL4" s="18"/>
      <c r="GKM4" s="18"/>
      <c r="GKN4" s="18"/>
      <c r="GKO4" s="18"/>
      <c r="GKP4" s="18"/>
      <c r="GKQ4" s="18"/>
      <c r="GKR4" s="18"/>
      <c r="GKS4" s="18"/>
      <c r="GKT4" s="18"/>
      <c r="GKU4" s="18"/>
      <c r="GKV4" s="18"/>
      <c r="GKW4" s="18"/>
      <c r="GKX4" s="18"/>
      <c r="GKY4" s="18"/>
      <c r="GKZ4" s="18"/>
      <c r="GLA4" s="18"/>
      <c r="GLB4" s="18"/>
      <c r="GLC4" s="18"/>
      <c r="GLD4" s="18"/>
      <c r="GLE4" s="18"/>
      <c r="GLF4" s="18"/>
      <c r="GLG4" s="18"/>
      <c r="GLH4" s="18"/>
      <c r="GLI4" s="18"/>
      <c r="GLJ4" s="18"/>
      <c r="GLK4" s="18"/>
      <c r="GLL4" s="18"/>
      <c r="GLM4" s="18"/>
      <c r="GLN4" s="18"/>
      <c r="GLO4" s="18"/>
      <c r="GLP4" s="18"/>
      <c r="GLQ4" s="18"/>
      <c r="GLR4" s="18"/>
      <c r="GLS4" s="18"/>
      <c r="GLT4" s="18"/>
      <c r="GLU4" s="18"/>
      <c r="GLV4" s="18"/>
      <c r="GLW4" s="18"/>
      <c r="GLX4" s="18"/>
      <c r="GLY4" s="18"/>
      <c r="GLZ4" s="18"/>
      <c r="GMA4" s="18"/>
      <c r="GMB4" s="18"/>
      <c r="GMC4" s="18"/>
      <c r="GMD4" s="18"/>
      <c r="GME4" s="18"/>
      <c r="GMF4" s="18"/>
      <c r="GMG4" s="18"/>
      <c r="GMH4" s="18"/>
      <c r="GMI4" s="18"/>
      <c r="GMJ4" s="18"/>
      <c r="GMK4" s="18"/>
      <c r="GML4" s="18"/>
      <c r="GMM4" s="18"/>
      <c r="GMN4" s="18"/>
      <c r="GMO4" s="18"/>
      <c r="GMP4" s="18"/>
      <c r="GMQ4" s="18"/>
      <c r="GMR4" s="18"/>
      <c r="GMS4" s="18"/>
      <c r="GMT4" s="18"/>
      <c r="GMU4" s="18"/>
      <c r="GMV4" s="18"/>
      <c r="GMW4" s="18"/>
      <c r="GMX4" s="18"/>
      <c r="GMY4" s="18"/>
      <c r="GMZ4" s="18"/>
      <c r="GNA4" s="18"/>
      <c r="GNB4" s="18"/>
      <c r="GNC4" s="18"/>
      <c r="GND4" s="18"/>
      <c r="GNE4" s="18"/>
      <c r="GNF4" s="18"/>
      <c r="GNG4" s="18"/>
      <c r="GNH4" s="18"/>
      <c r="GNI4" s="18"/>
      <c r="GNJ4" s="18"/>
      <c r="GNK4" s="18"/>
      <c r="GNL4" s="18"/>
      <c r="GNM4" s="18"/>
      <c r="GNN4" s="18"/>
      <c r="GNO4" s="18"/>
      <c r="GNP4" s="18"/>
      <c r="GNQ4" s="18"/>
      <c r="GNR4" s="18"/>
      <c r="GNS4" s="18"/>
      <c r="GNT4" s="18"/>
      <c r="GNU4" s="18"/>
      <c r="GNV4" s="18"/>
      <c r="GNW4" s="18"/>
      <c r="GNX4" s="18"/>
      <c r="GNY4" s="18"/>
      <c r="GNZ4" s="18"/>
      <c r="GOA4" s="18"/>
      <c r="GOB4" s="18"/>
      <c r="GOC4" s="18"/>
      <c r="GOD4" s="18"/>
      <c r="GOE4" s="18"/>
      <c r="GOF4" s="18"/>
      <c r="GOG4" s="18"/>
      <c r="GOH4" s="18"/>
      <c r="GOI4" s="18"/>
      <c r="GOJ4" s="18"/>
      <c r="GOK4" s="18"/>
      <c r="GOL4" s="18"/>
      <c r="GOM4" s="18"/>
      <c r="GON4" s="18"/>
      <c r="GOO4" s="18"/>
      <c r="GOP4" s="18"/>
      <c r="GOQ4" s="18"/>
      <c r="GOR4" s="18"/>
      <c r="GOS4" s="18"/>
      <c r="GOT4" s="18"/>
      <c r="GOU4" s="18"/>
      <c r="GOV4" s="18"/>
      <c r="GOW4" s="18"/>
      <c r="GOX4" s="18"/>
      <c r="GOY4" s="18"/>
      <c r="GOZ4" s="18"/>
      <c r="GPA4" s="18"/>
      <c r="GPB4" s="18"/>
      <c r="GPC4" s="18"/>
      <c r="GPD4" s="18"/>
      <c r="GPE4" s="18"/>
      <c r="GPF4" s="18"/>
      <c r="GPG4" s="18"/>
      <c r="GPH4" s="18"/>
      <c r="GPI4" s="18"/>
      <c r="GPJ4" s="18"/>
      <c r="GPK4" s="18"/>
      <c r="GPL4" s="18"/>
      <c r="GPM4" s="18"/>
      <c r="GPN4" s="18"/>
      <c r="GPO4" s="18"/>
      <c r="GPP4" s="18"/>
      <c r="GPQ4" s="18"/>
      <c r="GPR4" s="18"/>
      <c r="GPS4" s="18"/>
      <c r="GPT4" s="18"/>
      <c r="GPU4" s="18"/>
      <c r="GPV4" s="18"/>
      <c r="GPW4" s="18"/>
      <c r="GPX4" s="18"/>
      <c r="GPY4" s="18"/>
      <c r="GPZ4" s="18"/>
      <c r="GQA4" s="18"/>
      <c r="GQB4" s="18"/>
      <c r="GQC4" s="18"/>
      <c r="GQD4" s="18"/>
      <c r="GQE4" s="18"/>
      <c r="GQF4" s="18"/>
      <c r="GQG4" s="18"/>
      <c r="GQH4" s="18"/>
      <c r="GQI4" s="18"/>
      <c r="GQJ4" s="18"/>
      <c r="GQK4" s="18"/>
      <c r="GQL4" s="18"/>
      <c r="GQM4" s="18"/>
      <c r="GQN4" s="18"/>
      <c r="GQO4" s="18"/>
      <c r="GQP4" s="18"/>
      <c r="GQQ4" s="18"/>
      <c r="GQR4" s="18"/>
      <c r="GQS4" s="18"/>
      <c r="GQT4" s="18"/>
      <c r="GQU4" s="18"/>
      <c r="GQV4" s="18"/>
      <c r="GQW4" s="18"/>
      <c r="GQX4" s="18"/>
      <c r="GQY4" s="18"/>
      <c r="GQZ4" s="18"/>
      <c r="GRA4" s="18"/>
      <c r="GRB4" s="18"/>
      <c r="GRC4" s="18"/>
      <c r="GRD4" s="18"/>
      <c r="GRE4" s="18"/>
      <c r="GRF4" s="18"/>
      <c r="GRG4" s="18"/>
      <c r="GRH4" s="18"/>
      <c r="GRI4" s="18"/>
      <c r="GRJ4" s="18"/>
      <c r="GRK4" s="18"/>
      <c r="GRL4" s="18"/>
      <c r="GRM4" s="18"/>
      <c r="GRN4" s="18"/>
      <c r="GRO4" s="18"/>
      <c r="GRP4" s="18"/>
      <c r="GRQ4" s="18"/>
      <c r="GRR4" s="18"/>
      <c r="GRS4" s="18"/>
      <c r="GRT4" s="18"/>
      <c r="GRU4" s="18"/>
      <c r="GRV4" s="18"/>
      <c r="GRW4" s="18"/>
      <c r="GRX4" s="18"/>
      <c r="GRY4" s="18"/>
      <c r="GRZ4" s="18"/>
      <c r="GSA4" s="18"/>
      <c r="GSB4" s="18"/>
      <c r="GSC4" s="18"/>
      <c r="GSD4" s="18"/>
      <c r="GSE4" s="18"/>
      <c r="GSF4" s="18"/>
      <c r="GSG4" s="18"/>
      <c r="GSH4" s="18"/>
      <c r="GSI4" s="18"/>
      <c r="GSJ4" s="18"/>
      <c r="GSK4" s="18"/>
      <c r="GSL4" s="18"/>
      <c r="GSM4" s="18"/>
      <c r="GSN4" s="18"/>
      <c r="GSO4" s="18"/>
      <c r="GSP4" s="18"/>
      <c r="GSQ4" s="18"/>
      <c r="GSR4" s="18"/>
      <c r="GSS4" s="18"/>
      <c r="GST4" s="18"/>
      <c r="GSU4" s="18"/>
      <c r="GSV4" s="18"/>
      <c r="GSW4" s="18"/>
      <c r="GSX4" s="18"/>
      <c r="GSY4" s="18"/>
      <c r="GSZ4" s="18"/>
      <c r="GTA4" s="18"/>
      <c r="GTB4" s="18"/>
      <c r="GTC4" s="18"/>
      <c r="GTD4" s="18"/>
      <c r="GTE4" s="18"/>
      <c r="GTF4" s="18"/>
      <c r="GTG4" s="18"/>
      <c r="GTH4" s="18"/>
      <c r="GTI4" s="18"/>
      <c r="GTJ4" s="18"/>
      <c r="GTK4" s="18"/>
      <c r="GTL4" s="18"/>
      <c r="GTM4" s="18"/>
      <c r="GTN4" s="18"/>
      <c r="GTO4" s="18"/>
      <c r="GTP4" s="18"/>
      <c r="GTQ4" s="18"/>
      <c r="GTR4" s="18"/>
      <c r="GTS4" s="18"/>
      <c r="GTT4" s="18"/>
      <c r="GTU4" s="18"/>
      <c r="GTV4" s="18"/>
      <c r="GTW4" s="18"/>
      <c r="GTX4" s="18"/>
      <c r="GTY4" s="18"/>
      <c r="GTZ4" s="18"/>
      <c r="GUA4" s="18"/>
      <c r="GUB4" s="18"/>
      <c r="GUC4" s="18"/>
      <c r="GUD4" s="18"/>
      <c r="GUE4" s="18"/>
      <c r="GUF4" s="18"/>
      <c r="GUG4" s="18"/>
      <c r="GUH4" s="18"/>
      <c r="GUI4" s="18"/>
      <c r="GUJ4" s="18"/>
      <c r="GUK4" s="18"/>
      <c r="GUL4" s="18"/>
      <c r="GUM4" s="18"/>
      <c r="GUN4" s="18"/>
      <c r="GUO4" s="18"/>
      <c r="GUP4" s="18"/>
      <c r="GUQ4" s="18"/>
      <c r="GUR4" s="18"/>
      <c r="GUS4" s="18"/>
      <c r="GUT4" s="18"/>
      <c r="GUU4" s="18"/>
      <c r="GUV4" s="18"/>
      <c r="GUW4" s="18"/>
      <c r="GUX4" s="18"/>
      <c r="GUY4" s="18"/>
      <c r="GUZ4" s="18"/>
      <c r="GVA4" s="18"/>
      <c r="GVB4" s="18"/>
      <c r="GVC4" s="18"/>
      <c r="GVD4" s="18"/>
      <c r="GVE4" s="18"/>
      <c r="GVF4" s="18"/>
      <c r="GVG4" s="18"/>
      <c r="GVH4" s="18"/>
      <c r="GVI4" s="18"/>
      <c r="GVJ4" s="18"/>
      <c r="GVK4" s="18"/>
      <c r="GVL4" s="18"/>
      <c r="GVM4" s="18"/>
      <c r="GVN4" s="18"/>
      <c r="GVO4" s="18"/>
      <c r="GVP4" s="18"/>
      <c r="GVQ4" s="18"/>
      <c r="GVR4" s="18"/>
      <c r="GVS4" s="18"/>
      <c r="GVT4" s="18"/>
      <c r="GVU4" s="18"/>
      <c r="GVV4" s="18"/>
      <c r="GVW4" s="18"/>
      <c r="GVX4" s="18"/>
      <c r="GVY4" s="18"/>
      <c r="GVZ4" s="18"/>
      <c r="GWA4" s="18"/>
      <c r="GWB4" s="18"/>
      <c r="GWC4" s="18"/>
      <c r="GWD4" s="18"/>
      <c r="GWE4" s="18"/>
      <c r="GWF4" s="18"/>
      <c r="GWG4" s="18"/>
      <c r="GWH4" s="18"/>
      <c r="GWI4" s="18"/>
      <c r="GWJ4" s="18"/>
      <c r="GWK4" s="18"/>
      <c r="GWL4" s="18"/>
      <c r="GWM4" s="18"/>
      <c r="GWN4" s="18"/>
      <c r="GWO4" s="18"/>
      <c r="GWP4" s="18"/>
      <c r="GWQ4" s="18"/>
      <c r="GWR4" s="18"/>
      <c r="GWS4" s="18"/>
      <c r="GWT4" s="18"/>
      <c r="GWU4" s="18"/>
      <c r="GWV4" s="18"/>
      <c r="GWW4" s="18"/>
      <c r="GWX4" s="18"/>
      <c r="GWY4" s="18"/>
      <c r="GWZ4" s="18"/>
      <c r="GXA4" s="18"/>
      <c r="GXB4" s="18"/>
      <c r="GXC4" s="18"/>
      <c r="GXD4" s="18"/>
      <c r="GXE4" s="18"/>
      <c r="GXF4" s="18"/>
      <c r="GXG4" s="18"/>
      <c r="GXH4" s="18"/>
      <c r="GXI4" s="18"/>
      <c r="GXJ4" s="18"/>
      <c r="GXK4" s="18"/>
      <c r="GXL4" s="18"/>
      <c r="GXM4" s="18"/>
      <c r="GXN4" s="18"/>
      <c r="GXO4" s="18"/>
      <c r="GXP4" s="18"/>
      <c r="GXQ4" s="18"/>
      <c r="GXR4" s="18"/>
      <c r="GXS4" s="18"/>
      <c r="GXT4" s="18"/>
      <c r="GXU4" s="18"/>
      <c r="GXV4" s="18"/>
      <c r="GXW4" s="18"/>
      <c r="GXX4" s="18"/>
      <c r="GXY4" s="18"/>
      <c r="GXZ4" s="18"/>
      <c r="GYA4" s="18"/>
      <c r="GYB4" s="18"/>
      <c r="GYC4" s="18"/>
      <c r="GYD4" s="18"/>
      <c r="GYE4" s="18"/>
      <c r="GYF4" s="18"/>
      <c r="GYG4" s="18"/>
      <c r="GYH4" s="18"/>
      <c r="GYI4" s="18"/>
      <c r="GYJ4" s="18"/>
      <c r="GYK4" s="18"/>
      <c r="GYL4" s="18"/>
      <c r="GYM4" s="18"/>
      <c r="GYN4" s="18"/>
      <c r="GYO4" s="18"/>
      <c r="GYP4" s="18"/>
      <c r="GYQ4" s="18"/>
      <c r="GYR4" s="18"/>
      <c r="GYS4" s="18"/>
      <c r="GYT4" s="18"/>
      <c r="GYU4" s="18"/>
      <c r="GYV4" s="18"/>
      <c r="GYW4" s="18"/>
      <c r="GYX4" s="18"/>
      <c r="GYY4" s="18"/>
      <c r="GYZ4" s="18"/>
      <c r="GZA4" s="18"/>
      <c r="GZB4" s="18"/>
      <c r="GZC4" s="18"/>
      <c r="GZD4" s="18"/>
      <c r="GZE4" s="18"/>
      <c r="GZF4" s="18"/>
      <c r="GZG4" s="18"/>
      <c r="GZH4" s="18"/>
      <c r="GZI4" s="18"/>
      <c r="GZJ4" s="18"/>
      <c r="GZK4" s="18"/>
      <c r="GZL4" s="18"/>
      <c r="GZM4" s="18"/>
      <c r="GZN4" s="18"/>
      <c r="GZO4" s="18"/>
      <c r="GZP4" s="18"/>
      <c r="GZQ4" s="18"/>
      <c r="GZR4" s="18"/>
      <c r="GZS4" s="18"/>
      <c r="GZT4" s="18"/>
      <c r="GZU4" s="18"/>
      <c r="GZV4" s="18"/>
      <c r="GZW4" s="18"/>
      <c r="GZX4" s="18"/>
      <c r="GZY4" s="18"/>
      <c r="GZZ4" s="18"/>
      <c r="HAA4" s="18"/>
      <c r="HAB4" s="18"/>
      <c r="HAC4" s="18"/>
      <c r="HAD4" s="18"/>
      <c r="HAE4" s="18"/>
      <c r="HAF4" s="18"/>
      <c r="HAG4" s="18"/>
      <c r="HAH4" s="18"/>
      <c r="HAI4" s="18"/>
      <c r="HAJ4" s="18"/>
      <c r="HAK4" s="18"/>
      <c r="HAL4" s="18"/>
      <c r="HAM4" s="18"/>
      <c r="HAN4" s="18"/>
      <c r="HAO4" s="18"/>
      <c r="HAP4" s="18"/>
      <c r="HAQ4" s="18"/>
      <c r="HAR4" s="18"/>
      <c r="HAS4" s="18"/>
      <c r="HAT4" s="18"/>
      <c r="HAU4" s="18"/>
      <c r="HAV4" s="18"/>
      <c r="HAW4" s="18"/>
      <c r="HAX4" s="18"/>
      <c r="HAY4" s="18"/>
      <c r="HAZ4" s="18"/>
      <c r="HBA4" s="18"/>
      <c r="HBB4" s="18"/>
      <c r="HBC4" s="18"/>
      <c r="HBD4" s="18"/>
      <c r="HBE4" s="18"/>
      <c r="HBF4" s="18"/>
      <c r="HBG4" s="18"/>
      <c r="HBH4" s="18"/>
      <c r="HBI4" s="18"/>
      <c r="HBJ4" s="18"/>
      <c r="HBK4" s="18"/>
      <c r="HBL4" s="18"/>
      <c r="HBM4" s="18"/>
      <c r="HBN4" s="18"/>
      <c r="HBO4" s="18"/>
      <c r="HBP4" s="18"/>
      <c r="HBQ4" s="18"/>
      <c r="HBR4" s="18"/>
      <c r="HBS4" s="18"/>
      <c r="HBT4" s="18"/>
      <c r="HBU4" s="18"/>
      <c r="HBV4" s="18"/>
      <c r="HBW4" s="18"/>
      <c r="HBX4" s="18"/>
      <c r="HBY4" s="18"/>
      <c r="HBZ4" s="18"/>
      <c r="HCA4" s="18"/>
      <c r="HCB4" s="18"/>
      <c r="HCC4" s="18"/>
      <c r="HCD4" s="18"/>
      <c r="HCE4" s="18"/>
      <c r="HCF4" s="18"/>
      <c r="HCG4" s="18"/>
      <c r="HCH4" s="18"/>
      <c r="HCI4" s="18"/>
      <c r="HCJ4" s="18"/>
      <c r="HCK4" s="18"/>
      <c r="HCL4" s="18"/>
      <c r="HCM4" s="18"/>
      <c r="HCN4" s="18"/>
      <c r="HCO4" s="18"/>
      <c r="HCP4" s="18"/>
      <c r="HCQ4" s="18"/>
      <c r="HCR4" s="18"/>
      <c r="HCS4" s="18"/>
      <c r="HCT4" s="18"/>
      <c r="HCU4" s="18"/>
      <c r="HCV4" s="18"/>
      <c r="HCW4" s="18"/>
      <c r="HCX4" s="18"/>
      <c r="HCY4" s="18"/>
      <c r="HCZ4" s="18"/>
      <c r="HDA4" s="18"/>
      <c r="HDB4" s="18"/>
      <c r="HDC4" s="18"/>
      <c r="HDD4" s="18"/>
      <c r="HDE4" s="18"/>
      <c r="HDF4" s="18"/>
      <c r="HDG4" s="18"/>
      <c r="HDH4" s="18"/>
      <c r="HDI4" s="18"/>
      <c r="HDJ4" s="18"/>
      <c r="HDK4" s="18"/>
      <c r="HDL4" s="18"/>
      <c r="HDM4" s="18"/>
      <c r="HDN4" s="18"/>
      <c r="HDO4" s="18"/>
      <c r="HDP4" s="18"/>
      <c r="HDQ4" s="18"/>
      <c r="HDR4" s="18"/>
      <c r="HDS4" s="18"/>
      <c r="HDT4" s="18"/>
      <c r="HDU4" s="18"/>
      <c r="HDV4" s="18"/>
      <c r="HDW4" s="18"/>
      <c r="HDX4" s="18"/>
      <c r="HDY4" s="18"/>
      <c r="HDZ4" s="18"/>
      <c r="HEA4" s="18"/>
      <c r="HEB4" s="18"/>
      <c r="HEC4" s="18"/>
      <c r="HED4" s="18"/>
      <c r="HEE4" s="18"/>
      <c r="HEF4" s="18"/>
      <c r="HEG4" s="18"/>
      <c r="HEH4" s="18"/>
      <c r="HEI4" s="18"/>
      <c r="HEJ4" s="18"/>
      <c r="HEK4" s="18"/>
      <c r="HEL4" s="18"/>
      <c r="HEM4" s="18"/>
      <c r="HEN4" s="18"/>
      <c r="HEO4" s="18"/>
      <c r="HEP4" s="18"/>
      <c r="HEQ4" s="18"/>
      <c r="HER4" s="18"/>
      <c r="HES4" s="18"/>
      <c r="HET4" s="18"/>
      <c r="HEU4" s="18"/>
      <c r="HEV4" s="18"/>
      <c r="HEW4" s="18"/>
      <c r="HEX4" s="18"/>
      <c r="HEY4" s="18"/>
      <c r="HEZ4" s="18"/>
      <c r="HFA4" s="18"/>
      <c r="HFB4" s="18"/>
      <c r="HFC4" s="18"/>
      <c r="HFD4" s="18"/>
      <c r="HFE4" s="18"/>
      <c r="HFF4" s="18"/>
      <c r="HFG4" s="18"/>
      <c r="HFH4" s="18"/>
      <c r="HFI4" s="18"/>
      <c r="HFJ4" s="18"/>
      <c r="HFK4" s="18"/>
      <c r="HFL4" s="18"/>
      <c r="HFM4" s="18"/>
      <c r="HFN4" s="18"/>
      <c r="HFO4" s="18"/>
      <c r="HFP4" s="18"/>
      <c r="HFQ4" s="18"/>
      <c r="HFR4" s="18"/>
      <c r="HFS4" s="18"/>
      <c r="HFT4" s="18"/>
      <c r="HFU4" s="18"/>
      <c r="HFV4" s="18"/>
      <c r="HFW4" s="18"/>
      <c r="HFX4" s="18"/>
      <c r="HFY4" s="18"/>
      <c r="HFZ4" s="18"/>
      <c r="HGA4" s="18"/>
      <c r="HGB4" s="18"/>
      <c r="HGC4" s="18"/>
      <c r="HGD4" s="18"/>
      <c r="HGE4" s="18"/>
      <c r="HGF4" s="18"/>
      <c r="HGG4" s="18"/>
      <c r="HGH4" s="18"/>
      <c r="HGI4" s="18"/>
      <c r="HGJ4" s="18"/>
      <c r="HGK4" s="18"/>
      <c r="HGL4" s="18"/>
      <c r="HGM4" s="18"/>
      <c r="HGN4" s="18"/>
      <c r="HGO4" s="18"/>
      <c r="HGP4" s="18"/>
      <c r="HGQ4" s="18"/>
      <c r="HGR4" s="18"/>
      <c r="HGS4" s="18"/>
      <c r="HGT4" s="18"/>
      <c r="HGU4" s="18"/>
      <c r="HGV4" s="18"/>
      <c r="HGW4" s="18"/>
      <c r="HGX4" s="18"/>
      <c r="HGY4" s="18"/>
      <c r="HGZ4" s="18"/>
      <c r="HHA4" s="18"/>
      <c r="HHB4" s="18"/>
      <c r="HHC4" s="18"/>
      <c r="HHD4" s="18"/>
      <c r="HHE4" s="18"/>
      <c r="HHF4" s="18"/>
      <c r="HHG4" s="18"/>
      <c r="HHH4" s="18"/>
      <c r="HHI4" s="18"/>
      <c r="HHJ4" s="18"/>
      <c r="HHK4" s="18"/>
      <c r="HHL4" s="18"/>
      <c r="HHM4" s="18"/>
      <c r="HHN4" s="18"/>
      <c r="HHO4" s="18"/>
      <c r="HHP4" s="18"/>
      <c r="HHQ4" s="18"/>
      <c r="HHR4" s="18"/>
      <c r="HHS4" s="18"/>
      <c r="HHT4" s="18"/>
      <c r="HHU4" s="18"/>
      <c r="HHV4" s="18"/>
      <c r="HHW4" s="18"/>
      <c r="HHX4" s="18"/>
      <c r="HHY4" s="18"/>
      <c r="HHZ4" s="18"/>
      <c r="HIA4" s="18"/>
      <c r="HIB4" s="18"/>
      <c r="HIC4" s="18"/>
      <c r="HID4" s="18"/>
      <c r="HIE4" s="18"/>
      <c r="HIF4" s="18"/>
      <c r="HIG4" s="18"/>
      <c r="HIH4" s="18"/>
      <c r="HII4" s="18"/>
      <c r="HIJ4" s="18"/>
      <c r="HIK4" s="18"/>
      <c r="HIL4" s="18"/>
      <c r="HIM4" s="18"/>
      <c r="HIN4" s="18"/>
      <c r="HIO4" s="18"/>
      <c r="HIP4" s="18"/>
      <c r="HIQ4" s="18"/>
      <c r="HIR4" s="18"/>
      <c r="HIS4" s="18"/>
      <c r="HIT4" s="18"/>
      <c r="HIU4" s="18"/>
      <c r="HIV4" s="18"/>
      <c r="HIW4" s="18"/>
      <c r="HIX4" s="18"/>
      <c r="HIY4" s="18"/>
      <c r="HIZ4" s="18"/>
      <c r="HJA4" s="18"/>
      <c r="HJB4" s="18"/>
      <c r="HJC4" s="18"/>
      <c r="HJD4" s="18"/>
      <c r="HJE4" s="18"/>
      <c r="HJF4" s="18"/>
      <c r="HJG4" s="18"/>
      <c r="HJH4" s="18"/>
      <c r="HJI4" s="18"/>
      <c r="HJJ4" s="18"/>
      <c r="HJK4" s="18"/>
      <c r="HJL4" s="18"/>
      <c r="HJM4" s="18"/>
      <c r="HJN4" s="18"/>
      <c r="HJO4" s="18"/>
      <c r="HJP4" s="18"/>
      <c r="HJQ4" s="18"/>
      <c r="HJR4" s="18"/>
      <c r="HJS4" s="18"/>
      <c r="HJT4" s="18"/>
      <c r="HJU4" s="18"/>
      <c r="HJV4" s="18"/>
      <c r="HJW4" s="18"/>
      <c r="HJX4" s="18"/>
      <c r="HJY4" s="18"/>
      <c r="HJZ4" s="18"/>
      <c r="HKA4" s="18"/>
      <c r="HKB4" s="18"/>
      <c r="HKC4" s="18"/>
      <c r="HKD4" s="18"/>
      <c r="HKE4" s="18"/>
      <c r="HKF4" s="18"/>
      <c r="HKG4" s="18"/>
      <c r="HKH4" s="18"/>
      <c r="HKI4" s="18"/>
      <c r="HKJ4" s="18"/>
      <c r="HKK4" s="18"/>
      <c r="HKL4" s="18"/>
      <c r="HKM4" s="18"/>
      <c r="HKN4" s="18"/>
      <c r="HKO4" s="18"/>
      <c r="HKP4" s="18"/>
      <c r="HKQ4" s="18"/>
      <c r="HKR4" s="18"/>
      <c r="HKS4" s="18"/>
      <c r="HKT4" s="18"/>
      <c r="HKU4" s="18"/>
      <c r="HKV4" s="18"/>
      <c r="HKW4" s="18"/>
      <c r="HKX4" s="18"/>
      <c r="HKY4" s="18"/>
      <c r="HKZ4" s="18"/>
      <c r="HLA4" s="18"/>
      <c r="HLB4" s="18"/>
      <c r="HLC4" s="18"/>
      <c r="HLD4" s="18"/>
      <c r="HLE4" s="18"/>
      <c r="HLF4" s="18"/>
      <c r="HLG4" s="18"/>
      <c r="HLH4" s="18"/>
      <c r="HLI4" s="18"/>
      <c r="HLJ4" s="18"/>
      <c r="HLK4" s="18"/>
      <c r="HLL4" s="18"/>
      <c r="HLM4" s="18"/>
      <c r="HLN4" s="18"/>
      <c r="HLO4" s="18"/>
      <c r="HLP4" s="18"/>
      <c r="HLQ4" s="18"/>
      <c r="HLR4" s="18"/>
      <c r="HLS4" s="18"/>
      <c r="HLT4" s="18"/>
      <c r="HLU4" s="18"/>
      <c r="HLV4" s="18"/>
      <c r="HLW4" s="18"/>
      <c r="HLX4" s="18"/>
      <c r="HLY4" s="18"/>
      <c r="HLZ4" s="18"/>
      <c r="HMA4" s="18"/>
      <c r="HMB4" s="18"/>
      <c r="HMC4" s="18"/>
      <c r="HMD4" s="18"/>
      <c r="HME4" s="18"/>
      <c r="HMF4" s="18"/>
      <c r="HMG4" s="18"/>
      <c r="HMH4" s="18"/>
      <c r="HMI4" s="18"/>
      <c r="HMJ4" s="18"/>
      <c r="HMK4" s="18"/>
      <c r="HML4" s="18"/>
      <c r="HMM4" s="18"/>
      <c r="HMN4" s="18"/>
      <c r="HMO4" s="18"/>
      <c r="HMP4" s="18"/>
      <c r="HMQ4" s="18"/>
      <c r="HMR4" s="18"/>
      <c r="HMS4" s="18"/>
      <c r="HMT4" s="18"/>
      <c r="HMU4" s="18"/>
      <c r="HMV4" s="18"/>
      <c r="HMW4" s="18"/>
      <c r="HMX4" s="18"/>
      <c r="HMY4" s="18"/>
      <c r="HMZ4" s="18"/>
      <c r="HNA4" s="18"/>
      <c r="HNB4" s="18"/>
      <c r="HNC4" s="18"/>
      <c r="HND4" s="18"/>
      <c r="HNE4" s="18"/>
      <c r="HNF4" s="18"/>
      <c r="HNG4" s="18"/>
      <c r="HNH4" s="18"/>
      <c r="HNI4" s="18"/>
      <c r="HNJ4" s="18"/>
      <c r="HNK4" s="18"/>
      <c r="HNL4" s="18"/>
      <c r="HNM4" s="18"/>
      <c r="HNN4" s="18"/>
      <c r="HNO4" s="18"/>
      <c r="HNP4" s="18"/>
      <c r="HNQ4" s="18"/>
      <c r="HNR4" s="18"/>
      <c r="HNS4" s="18"/>
      <c r="HNT4" s="18"/>
      <c r="HNU4" s="18"/>
      <c r="HNV4" s="18"/>
      <c r="HNW4" s="18"/>
      <c r="HNX4" s="18"/>
      <c r="HNY4" s="18"/>
      <c r="HNZ4" s="18"/>
      <c r="HOA4" s="18"/>
      <c r="HOB4" s="18"/>
      <c r="HOC4" s="18"/>
      <c r="HOD4" s="18"/>
      <c r="HOE4" s="18"/>
      <c r="HOF4" s="18"/>
      <c r="HOG4" s="18"/>
      <c r="HOH4" s="18"/>
      <c r="HOI4" s="18"/>
      <c r="HOJ4" s="18"/>
      <c r="HOK4" s="18"/>
      <c r="HOL4" s="18"/>
      <c r="HOM4" s="18"/>
      <c r="HON4" s="18"/>
      <c r="HOO4" s="18"/>
      <c r="HOP4" s="18"/>
      <c r="HOQ4" s="18"/>
      <c r="HOR4" s="18"/>
      <c r="HOS4" s="18"/>
      <c r="HOT4" s="18"/>
      <c r="HOU4" s="18"/>
      <c r="HOV4" s="18"/>
      <c r="HOW4" s="18"/>
      <c r="HOX4" s="18"/>
      <c r="HOY4" s="18"/>
      <c r="HOZ4" s="18"/>
      <c r="HPA4" s="18"/>
      <c r="HPB4" s="18"/>
      <c r="HPC4" s="18"/>
      <c r="HPD4" s="18"/>
      <c r="HPE4" s="18"/>
      <c r="HPF4" s="18"/>
      <c r="HPG4" s="18"/>
      <c r="HPH4" s="18"/>
      <c r="HPI4" s="18"/>
      <c r="HPJ4" s="18"/>
      <c r="HPK4" s="18"/>
      <c r="HPL4" s="18"/>
      <c r="HPM4" s="18"/>
      <c r="HPN4" s="18"/>
      <c r="HPO4" s="18"/>
      <c r="HPP4" s="18"/>
      <c r="HPQ4" s="18"/>
      <c r="HPR4" s="18"/>
      <c r="HPS4" s="18"/>
      <c r="HPT4" s="18"/>
      <c r="HPU4" s="18"/>
      <c r="HPV4" s="18"/>
      <c r="HPW4" s="18"/>
      <c r="HPX4" s="18"/>
      <c r="HPY4" s="18"/>
      <c r="HPZ4" s="18"/>
      <c r="HQA4" s="18"/>
      <c r="HQB4" s="18"/>
      <c r="HQC4" s="18"/>
      <c r="HQD4" s="18"/>
      <c r="HQE4" s="18"/>
      <c r="HQF4" s="18"/>
      <c r="HQG4" s="18"/>
      <c r="HQH4" s="18"/>
      <c r="HQI4" s="18"/>
      <c r="HQJ4" s="18"/>
      <c r="HQK4" s="18"/>
      <c r="HQL4" s="18"/>
      <c r="HQM4" s="18"/>
      <c r="HQN4" s="18"/>
      <c r="HQO4" s="18"/>
      <c r="HQP4" s="18"/>
      <c r="HQQ4" s="18"/>
      <c r="HQR4" s="18"/>
      <c r="HQS4" s="18"/>
      <c r="HQT4" s="18"/>
      <c r="HQU4" s="18"/>
      <c r="HQV4" s="18"/>
      <c r="HQW4" s="18"/>
      <c r="HQX4" s="18"/>
      <c r="HQY4" s="18"/>
      <c r="HQZ4" s="18"/>
      <c r="HRA4" s="18"/>
      <c r="HRB4" s="18"/>
      <c r="HRC4" s="18"/>
      <c r="HRD4" s="18"/>
      <c r="HRE4" s="18"/>
      <c r="HRF4" s="18"/>
      <c r="HRG4" s="18"/>
      <c r="HRH4" s="18"/>
      <c r="HRI4" s="18"/>
      <c r="HRJ4" s="18"/>
      <c r="HRK4" s="18"/>
      <c r="HRL4" s="18"/>
      <c r="HRM4" s="18"/>
      <c r="HRN4" s="18"/>
      <c r="HRO4" s="18"/>
      <c r="HRP4" s="18"/>
      <c r="HRQ4" s="18"/>
      <c r="HRR4" s="18"/>
      <c r="HRS4" s="18"/>
      <c r="HRT4" s="18"/>
      <c r="HRU4" s="18"/>
      <c r="HRV4" s="18"/>
      <c r="HRW4" s="18"/>
      <c r="HRX4" s="18"/>
      <c r="HRY4" s="18"/>
      <c r="HRZ4" s="18"/>
      <c r="HSA4" s="18"/>
      <c r="HSB4" s="18"/>
      <c r="HSC4" s="18"/>
      <c r="HSD4" s="18"/>
      <c r="HSE4" s="18"/>
      <c r="HSF4" s="18"/>
      <c r="HSG4" s="18"/>
      <c r="HSH4" s="18"/>
      <c r="HSI4" s="18"/>
      <c r="HSJ4" s="18"/>
      <c r="HSK4" s="18"/>
      <c r="HSL4" s="18"/>
      <c r="HSM4" s="18"/>
      <c r="HSN4" s="18"/>
      <c r="HSO4" s="18"/>
      <c r="HSP4" s="18"/>
      <c r="HSQ4" s="18"/>
      <c r="HSR4" s="18"/>
      <c r="HSS4" s="18"/>
      <c r="HST4" s="18"/>
      <c r="HSU4" s="18"/>
      <c r="HSV4" s="18"/>
      <c r="HSW4" s="18"/>
      <c r="HSX4" s="18"/>
      <c r="HSY4" s="18"/>
      <c r="HSZ4" s="18"/>
      <c r="HTA4" s="18"/>
      <c r="HTB4" s="18"/>
      <c r="HTC4" s="18"/>
      <c r="HTD4" s="18"/>
      <c r="HTE4" s="18"/>
      <c r="HTF4" s="18"/>
      <c r="HTG4" s="18"/>
      <c r="HTH4" s="18"/>
      <c r="HTI4" s="18"/>
      <c r="HTJ4" s="18"/>
      <c r="HTK4" s="18"/>
      <c r="HTL4" s="18"/>
      <c r="HTM4" s="18"/>
      <c r="HTN4" s="18"/>
      <c r="HTO4" s="18"/>
      <c r="HTP4" s="18"/>
      <c r="HTQ4" s="18"/>
      <c r="HTR4" s="18"/>
      <c r="HTS4" s="18"/>
      <c r="HTT4" s="18"/>
      <c r="HTU4" s="18"/>
      <c r="HTV4" s="18"/>
      <c r="HTW4" s="18"/>
      <c r="HTX4" s="18"/>
      <c r="HTY4" s="18"/>
      <c r="HTZ4" s="18"/>
      <c r="HUA4" s="18"/>
      <c r="HUB4" s="18"/>
      <c r="HUC4" s="18"/>
      <c r="HUD4" s="18"/>
      <c r="HUE4" s="18"/>
      <c r="HUF4" s="18"/>
      <c r="HUG4" s="18"/>
      <c r="HUH4" s="18"/>
      <c r="HUI4" s="18"/>
      <c r="HUJ4" s="18"/>
      <c r="HUK4" s="18"/>
      <c r="HUL4" s="18"/>
      <c r="HUM4" s="18"/>
      <c r="HUN4" s="18"/>
      <c r="HUO4" s="18"/>
      <c r="HUP4" s="18"/>
      <c r="HUQ4" s="18"/>
      <c r="HUR4" s="18"/>
      <c r="HUS4" s="18"/>
      <c r="HUT4" s="18"/>
      <c r="HUU4" s="18"/>
      <c r="HUV4" s="18"/>
      <c r="HUW4" s="18"/>
      <c r="HUX4" s="18"/>
      <c r="HUY4" s="18"/>
      <c r="HUZ4" s="18"/>
      <c r="HVA4" s="18"/>
      <c r="HVB4" s="18"/>
      <c r="HVC4" s="18"/>
      <c r="HVD4" s="18"/>
      <c r="HVE4" s="18"/>
      <c r="HVF4" s="18"/>
      <c r="HVG4" s="18"/>
      <c r="HVH4" s="18"/>
      <c r="HVI4" s="18"/>
      <c r="HVJ4" s="18"/>
      <c r="HVK4" s="18"/>
      <c r="HVL4" s="18"/>
      <c r="HVM4" s="18"/>
      <c r="HVN4" s="18"/>
      <c r="HVO4" s="18"/>
      <c r="HVP4" s="18"/>
      <c r="HVQ4" s="18"/>
      <c r="HVR4" s="18"/>
      <c r="HVS4" s="18"/>
      <c r="HVT4" s="18"/>
      <c r="HVU4" s="18"/>
      <c r="HVV4" s="18"/>
      <c r="HVW4" s="18"/>
      <c r="HVX4" s="18"/>
      <c r="HVY4" s="18"/>
      <c r="HVZ4" s="18"/>
      <c r="HWA4" s="18"/>
      <c r="HWB4" s="18"/>
      <c r="HWC4" s="18"/>
      <c r="HWD4" s="18"/>
      <c r="HWE4" s="18"/>
      <c r="HWF4" s="18"/>
      <c r="HWG4" s="18"/>
      <c r="HWH4" s="18"/>
      <c r="HWI4" s="18"/>
      <c r="HWJ4" s="18"/>
      <c r="HWK4" s="18"/>
      <c r="HWL4" s="18"/>
      <c r="HWM4" s="18"/>
      <c r="HWN4" s="18"/>
      <c r="HWO4" s="18"/>
      <c r="HWP4" s="18"/>
      <c r="HWQ4" s="18"/>
      <c r="HWR4" s="18"/>
      <c r="HWS4" s="18"/>
      <c r="HWT4" s="18"/>
      <c r="HWU4" s="18"/>
      <c r="HWV4" s="18"/>
      <c r="HWW4" s="18"/>
      <c r="HWX4" s="18"/>
      <c r="HWY4" s="18"/>
      <c r="HWZ4" s="18"/>
      <c r="HXA4" s="18"/>
      <c r="HXB4" s="18"/>
      <c r="HXC4" s="18"/>
      <c r="HXD4" s="18"/>
      <c r="HXE4" s="18"/>
      <c r="HXF4" s="18"/>
      <c r="HXG4" s="18"/>
      <c r="HXH4" s="18"/>
      <c r="HXI4" s="18"/>
      <c r="HXJ4" s="18"/>
      <c r="HXK4" s="18"/>
      <c r="HXL4" s="18"/>
      <c r="HXM4" s="18"/>
      <c r="HXN4" s="18"/>
      <c r="HXO4" s="18"/>
      <c r="HXP4" s="18"/>
      <c r="HXQ4" s="18"/>
      <c r="HXR4" s="18"/>
      <c r="HXS4" s="18"/>
      <c r="HXT4" s="18"/>
      <c r="HXU4" s="18"/>
      <c r="HXV4" s="18"/>
      <c r="HXW4" s="18"/>
      <c r="HXX4" s="18"/>
      <c r="HXY4" s="18"/>
      <c r="HXZ4" s="18"/>
      <c r="HYA4" s="18"/>
      <c r="HYB4" s="18"/>
      <c r="HYC4" s="18"/>
      <c r="HYD4" s="18"/>
      <c r="HYE4" s="18"/>
      <c r="HYF4" s="18"/>
      <c r="HYG4" s="18"/>
      <c r="HYH4" s="18"/>
      <c r="HYI4" s="18"/>
      <c r="HYJ4" s="18"/>
      <c r="HYK4" s="18"/>
      <c r="HYL4" s="18"/>
      <c r="HYM4" s="18"/>
      <c r="HYN4" s="18"/>
      <c r="HYO4" s="18"/>
      <c r="HYP4" s="18"/>
      <c r="HYQ4" s="18"/>
      <c r="HYR4" s="18"/>
      <c r="HYS4" s="18"/>
      <c r="HYT4" s="18"/>
      <c r="HYU4" s="18"/>
      <c r="HYV4" s="18"/>
      <c r="HYW4" s="18"/>
      <c r="HYX4" s="18"/>
      <c r="HYY4" s="18"/>
      <c r="HYZ4" s="18"/>
      <c r="HZA4" s="18"/>
      <c r="HZB4" s="18"/>
      <c r="HZC4" s="18"/>
      <c r="HZD4" s="18"/>
      <c r="HZE4" s="18"/>
      <c r="HZF4" s="18"/>
      <c r="HZG4" s="18"/>
      <c r="HZH4" s="18"/>
      <c r="HZI4" s="18"/>
      <c r="HZJ4" s="18"/>
      <c r="HZK4" s="18"/>
      <c r="HZL4" s="18"/>
      <c r="HZM4" s="18"/>
      <c r="HZN4" s="18"/>
      <c r="HZO4" s="18"/>
      <c r="HZP4" s="18"/>
      <c r="HZQ4" s="18"/>
      <c r="HZR4" s="18"/>
      <c r="HZS4" s="18"/>
      <c r="HZT4" s="18"/>
      <c r="HZU4" s="18"/>
      <c r="HZV4" s="18"/>
      <c r="HZW4" s="18"/>
      <c r="HZX4" s="18"/>
      <c r="HZY4" s="18"/>
      <c r="HZZ4" s="18"/>
      <c r="IAA4" s="18"/>
      <c r="IAB4" s="18"/>
      <c r="IAC4" s="18"/>
      <c r="IAD4" s="18"/>
      <c r="IAE4" s="18"/>
      <c r="IAF4" s="18"/>
      <c r="IAG4" s="18"/>
      <c r="IAH4" s="18"/>
      <c r="IAI4" s="18"/>
      <c r="IAJ4" s="18"/>
      <c r="IAK4" s="18"/>
      <c r="IAL4" s="18"/>
      <c r="IAM4" s="18"/>
      <c r="IAN4" s="18"/>
      <c r="IAO4" s="18"/>
      <c r="IAP4" s="18"/>
      <c r="IAQ4" s="18"/>
      <c r="IAR4" s="18"/>
      <c r="IAS4" s="18"/>
      <c r="IAT4" s="18"/>
      <c r="IAU4" s="18"/>
      <c r="IAV4" s="18"/>
      <c r="IAW4" s="18"/>
      <c r="IAX4" s="18"/>
      <c r="IAY4" s="18"/>
      <c r="IAZ4" s="18"/>
      <c r="IBA4" s="18"/>
      <c r="IBB4" s="18"/>
      <c r="IBC4" s="18"/>
      <c r="IBD4" s="18"/>
      <c r="IBE4" s="18"/>
      <c r="IBF4" s="18"/>
      <c r="IBG4" s="18"/>
      <c r="IBH4" s="18"/>
      <c r="IBI4" s="18"/>
      <c r="IBJ4" s="18"/>
      <c r="IBK4" s="18"/>
      <c r="IBL4" s="18"/>
      <c r="IBM4" s="18"/>
      <c r="IBN4" s="18"/>
      <c r="IBO4" s="18"/>
      <c r="IBP4" s="18"/>
      <c r="IBQ4" s="18"/>
      <c r="IBR4" s="18"/>
      <c r="IBS4" s="18"/>
      <c r="IBT4" s="18"/>
      <c r="IBU4" s="18"/>
      <c r="IBV4" s="18"/>
      <c r="IBW4" s="18"/>
      <c r="IBX4" s="18"/>
      <c r="IBY4" s="18"/>
      <c r="IBZ4" s="18"/>
      <c r="ICA4" s="18"/>
      <c r="ICB4" s="18"/>
      <c r="ICC4" s="18"/>
      <c r="ICD4" s="18"/>
      <c r="ICE4" s="18"/>
      <c r="ICF4" s="18"/>
      <c r="ICG4" s="18"/>
      <c r="ICH4" s="18"/>
      <c r="ICI4" s="18"/>
      <c r="ICJ4" s="18"/>
      <c r="ICK4" s="18"/>
      <c r="ICL4" s="18"/>
      <c r="ICM4" s="18"/>
      <c r="ICN4" s="18"/>
      <c r="ICO4" s="18"/>
      <c r="ICP4" s="18"/>
      <c r="ICQ4" s="18"/>
      <c r="ICR4" s="18"/>
      <c r="ICS4" s="18"/>
      <c r="ICT4" s="18"/>
      <c r="ICU4" s="18"/>
      <c r="ICV4" s="18"/>
      <c r="ICW4" s="18"/>
      <c r="ICX4" s="18"/>
      <c r="ICY4" s="18"/>
      <c r="ICZ4" s="18"/>
      <c r="IDA4" s="18"/>
      <c r="IDB4" s="18"/>
      <c r="IDC4" s="18"/>
      <c r="IDD4" s="18"/>
      <c r="IDE4" s="18"/>
      <c r="IDF4" s="18"/>
      <c r="IDG4" s="18"/>
      <c r="IDH4" s="18"/>
      <c r="IDI4" s="18"/>
      <c r="IDJ4" s="18"/>
      <c r="IDK4" s="18"/>
      <c r="IDL4" s="18"/>
      <c r="IDM4" s="18"/>
      <c r="IDN4" s="18"/>
      <c r="IDO4" s="18"/>
      <c r="IDP4" s="18"/>
      <c r="IDQ4" s="18"/>
      <c r="IDR4" s="18"/>
      <c r="IDS4" s="18"/>
      <c r="IDT4" s="18"/>
      <c r="IDU4" s="18"/>
      <c r="IDV4" s="18"/>
      <c r="IDW4" s="18"/>
      <c r="IDX4" s="18"/>
      <c r="IDY4" s="18"/>
      <c r="IDZ4" s="18"/>
      <c r="IEA4" s="18"/>
      <c r="IEB4" s="18"/>
      <c r="IEC4" s="18"/>
      <c r="IED4" s="18"/>
      <c r="IEE4" s="18"/>
      <c r="IEF4" s="18"/>
      <c r="IEG4" s="18"/>
      <c r="IEH4" s="18"/>
      <c r="IEI4" s="18"/>
      <c r="IEJ4" s="18"/>
      <c r="IEK4" s="18"/>
      <c r="IEL4" s="18"/>
      <c r="IEM4" s="18"/>
      <c r="IEN4" s="18"/>
      <c r="IEO4" s="18"/>
      <c r="IEP4" s="18"/>
      <c r="IEQ4" s="18"/>
      <c r="IER4" s="18"/>
      <c r="IES4" s="18"/>
      <c r="IET4" s="18"/>
      <c r="IEU4" s="18"/>
      <c r="IEV4" s="18"/>
      <c r="IEW4" s="18"/>
      <c r="IEX4" s="18"/>
      <c r="IEY4" s="18"/>
      <c r="IEZ4" s="18"/>
      <c r="IFA4" s="18"/>
      <c r="IFB4" s="18"/>
      <c r="IFC4" s="18"/>
      <c r="IFD4" s="18"/>
      <c r="IFE4" s="18"/>
      <c r="IFF4" s="18"/>
      <c r="IFG4" s="18"/>
      <c r="IFH4" s="18"/>
      <c r="IFI4" s="18"/>
      <c r="IFJ4" s="18"/>
      <c r="IFK4" s="18"/>
      <c r="IFL4" s="18"/>
      <c r="IFM4" s="18"/>
      <c r="IFN4" s="18"/>
      <c r="IFO4" s="18"/>
      <c r="IFP4" s="18"/>
      <c r="IFQ4" s="18"/>
      <c r="IFR4" s="18"/>
      <c r="IFS4" s="18"/>
      <c r="IFT4" s="18"/>
      <c r="IFU4" s="18"/>
      <c r="IFV4" s="18"/>
      <c r="IFW4" s="18"/>
      <c r="IFX4" s="18"/>
      <c r="IFY4" s="18"/>
      <c r="IFZ4" s="18"/>
      <c r="IGA4" s="18"/>
      <c r="IGB4" s="18"/>
      <c r="IGC4" s="18"/>
      <c r="IGD4" s="18"/>
      <c r="IGE4" s="18"/>
      <c r="IGF4" s="18"/>
      <c r="IGG4" s="18"/>
      <c r="IGH4" s="18"/>
      <c r="IGI4" s="18"/>
      <c r="IGJ4" s="18"/>
      <c r="IGK4" s="18"/>
      <c r="IGL4" s="18"/>
      <c r="IGM4" s="18"/>
      <c r="IGN4" s="18"/>
      <c r="IGO4" s="18"/>
      <c r="IGP4" s="18"/>
      <c r="IGQ4" s="18"/>
      <c r="IGR4" s="18"/>
      <c r="IGS4" s="18"/>
      <c r="IGT4" s="18"/>
      <c r="IGU4" s="18"/>
      <c r="IGV4" s="18"/>
      <c r="IGW4" s="18"/>
      <c r="IGX4" s="18"/>
      <c r="IGY4" s="18"/>
      <c r="IGZ4" s="18"/>
      <c r="IHA4" s="18"/>
      <c r="IHB4" s="18"/>
      <c r="IHC4" s="18"/>
      <c r="IHD4" s="18"/>
      <c r="IHE4" s="18"/>
      <c r="IHF4" s="18"/>
      <c r="IHG4" s="18"/>
      <c r="IHH4" s="18"/>
      <c r="IHI4" s="18"/>
      <c r="IHJ4" s="18"/>
      <c r="IHK4" s="18"/>
      <c r="IHL4" s="18"/>
      <c r="IHM4" s="18"/>
      <c r="IHN4" s="18"/>
      <c r="IHO4" s="18"/>
      <c r="IHP4" s="18"/>
      <c r="IHQ4" s="18"/>
      <c r="IHR4" s="18"/>
      <c r="IHS4" s="18"/>
      <c r="IHT4" s="18"/>
      <c r="IHU4" s="18"/>
      <c r="IHV4" s="18"/>
      <c r="IHW4" s="18"/>
      <c r="IHX4" s="18"/>
      <c r="IHY4" s="18"/>
      <c r="IHZ4" s="18"/>
      <c r="IIA4" s="18"/>
      <c r="IIB4" s="18"/>
      <c r="IIC4" s="18"/>
      <c r="IID4" s="18"/>
      <c r="IIE4" s="18"/>
      <c r="IIF4" s="18"/>
      <c r="IIG4" s="18"/>
      <c r="IIH4" s="18"/>
      <c r="III4" s="18"/>
      <c r="IIJ4" s="18"/>
      <c r="IIK4" s="18"/>
      <c r="IIL4" s="18"/>
      <c r="IIM4" s="18"/>
      <c r="IIN4" s="18"/>
      <c r="IIO4" s="18"/>
      <c r="IIP4" s="18"/>
      <c r="IIQ4" s="18"/>
      <c r="IIR4" s="18"/>
      <c r="IIS4" s="18"/>
      <c r="IIT4" s="18"/>
      <c r="IIU4" s="18"/>
      <c r="IIV4" s="18"/>
      <c r="IIW4" s="18"/>
      <c r="IIX4" s="18"/>
      <c r="IIY4" s="18"/>
      <c r="IIZ4" s="18"/>
      <c r="IJA4" s="18"/>
      <c r="IJB4" s="18"/>
      <c r="IJC4" s="18"/>
      <c r="IJD4" s="18"/>
      <c r="IJE4" s="18"/>
      <c r="IJF4" s="18"/>
      <c r="IJG4" s="18"/>
      <c r="IJH4" s="18"/>
      <c r="IJI4" s="18"/>
      <c r="IJJ4" s="18"/>
      <c r="IJK4" s="18"/>
      <c r="IJL4" s="18"/>
      <c r="IJM4" s="18"/>
      <c r="IJN4" s="18"/>
      <c r="IJO4" s="18"/>
      <c r="IJP4" s="18"/>
      <c r="IJQ4" s="18"/>
      <c r="IJR4" s="18"/>
      <c r="IJS4" s="18"/>
      <c r="IJT4" s="18"/>
      <c r="IJU4" s="18"/>
      <c r="IJV4" s="18"/>
      <c r="IJW4" s="18"/>
      <c r="IJX4" s="18"/>
      <c r="IJY4" s="18"/>
      <c r="IJZ4" s="18"/>
      <c r="IKA4" s="18"/>
      <c r="IKB4" s="18"/>
      <c r="IKC4" s="18"/>
      <c r="IKD4" s="18"/>
      <c r="IKE4" s="18"/>
      <c r="IKF4" s="18"/>
      <c r="IKG4" s="18"/>
      <c r="IKH4" s="18"/>
      <c r="IKI4" s="18"/>
      <c r="IKJ4" s="18"/>
      <c r="IKK4" s="18"/>
      <c r="IKL4" s="18"/>
      <c r="IKM4" s="18"/>
      <c r="IKN4" s="18"/>
      <c r="IKO4" s="18"/>
      <c r="IKP4" s="18"/>
      <c r="IKQ4" s="18"/>
      <c r="IKR4" s="18"/>
      <c r="IKS4" s="18"/>
      <c r="IKT4" s="18"/>
      <c r="IKU4" s="18"/>
      <c r="IKV4" s="18"/>
      <c r="IKW4" s="18"/>
      <c r="IKX4" s="18"/>
      <c r="IKY4" s="18"/>
      <c r="IKZ4" s="18"/>
      <c r="ILA4" s="18"/>
      <c r="ILB4" s="18"/>
      <c r="ILC4" s="18"/>
      <c r="ILD4" s="18"/>
      <c r="ILE4" s="18"/>
      <c r="ILF4" s="18"/>
      <c r="ILG4" s="18"/>
      <c r="ILH4" s="18"/>
      <c r="ILI4" s="18"/>
      <c r="ILJ4" s="18"/>
      <c r="ILK4" s="18"/>
      <c r="ILL4" s="18"/>
      <c r="ILM4" s="18"/>
      <c r="ILN4" s="18"/>
      <c r="ILO4" s="18"/>
      <c r="ILP4" s="18"/>
      <c r="ILQ4" s="18"/>
      <c r="ILR4" s="18"/>
      <c r="ILS4" s="18"/>
      <c r="ILT4" s="18"/>
      <c r="ILU4" s="18"/>
      <c r="ILV4" s="18"/>
      <c r="ILW4" s="18"/>
      <c r="ILX4" s="18"/>
      <c r="ILY4" s="18"/>
      <c r="ILZ4" s="18"/>
      <c r="IMA4" s="18"/>
      <c r="IMB4" s="18"/>
      <c r="IMC4" s="18"/>
      <c r="IMD4" s="18"/>
      <c r="IME4" s="18"/>
      <c r="IMF4" s="18"/>
      <c r="IMG4" s="18"/>
      <c r="IMH4" s="18"/>
      <c r="IMI4" s="18"/>
      <c r="IMJ4" s="18"/>
      <c r="IMK4" s="18"/>
      <c r="IML4" s="18"/>
      <c r="IMM4" s="18"/>
      <c r="IMN4" s="18"/>
      <c r="IMO4" s="18"/>
      <c r="IMP4" s="18"/>
      <c r="IMQ4" s="18"/>
      <c r="IMR4" s="18"/>
      <c r="IMS4" s="18"/>
      <c r="IMT4" s="18"/>
      <c r="IMU4" s="18"/>
      <c r="IMV4" s="18"/>
      <c r="IMW4" s="18"/>
      <c r="IMX4" s="18"/>
      <c r="IMY4" s="18"/>
      <c r="IMZ4" s="18"/>
      <c r="INA4" s="18"/>
      <c r="INB4" s="18"/>
      <c r="INC4" s="18"/>
      <c r="IND4" s="18"/>
      <c r="INE4" s="18"/>
      <c r="INF4" s="18"/>
      <c r="ING4" s="18"/>
      <c r="INH4" s="18"/>
      <c r="INI4" s="18"/>
      <c r="INJ4" s="18"/>
      <c r="INK4" s="18"/>
      <c r="INL4" s="18"/>
      <c r="INM4" s="18"/>
      <c r="INN4" s="18"/>
      <c r="INO4" s="18"/>
      <c r="INP4" s="18"/>
      <c r="INQ4" s="18"/>
      <c r="INR4" s="18"/>
      <c r="INS4" s="18"/>
      <c r="INT4" s="18"/>
      <c r="INU4" s="18"/>
      <c r="INV4" s="18"/>
      <c r="INW4" s="18"/>
      <c r="INX4" s="18"/>
      <c r="INY4" s="18"/>
      <c r="INZ4" s="18"/>
      <c r="IOA4" s="18"/>
      <c r="IOB4" s="18"/>
      <c r="IOC4" s="18"/>
      <c r="IOD4" s="18"/>
      <c r="IOE4" s="18"/>
      <c r="IOF4" s="18"/>
      <c r="IOG4" s="18"/>
      <c r="IOH4" s="18"/>
      <c r="IOI4" s="18"/>
      <c r="IOJ4" s="18"/>
      <c r="IOK4" s="18"/>
      <c r="IOL4" s="18"/>
      <c r="IOM4" s="18"/>
      <c r="ION4" s="18"/>
      <c r="IOO4" s="18"/>
      <c r="IOP4" s="18"/>
      <c r="IOQ4" s="18"/>
      <c r="IOR4" s="18"/>
      <c r="IOS4" s="18"/>
      <c r="IOT4" s="18"/>
      <c r="IOU4" s="18"/>
      <c r="IOV4" s="18"/>
      <c r="IOW4" s="18"/>
      <c r="IOX4" s="18"/>
      <c r="IOY4" s="18"/>
      <c r="IOZ4" s="18"/>
      <c r="IPA4" s="18"/>
      <c r="IPB4" s="18"/>
      <c r="IPC4" s="18"/>
      <c r="IPD4" s="18"/>
      <c r="IPE4" s="18"/>
      <c r="IPF4" s="18"/>
      <c r="IPG4" s="18"/>
      <c r="IPH4" s="18"/>
      <c r="IPI4" s="18"/>
      <c r="IPJ4" s="18"/>
      <c r="IPK4" s="18"/>
      <c r="IPL4" s="18"/>
      <c r="IPM4" s="18"/>
      <c r="IPN4" s="18"/>
      <c r="IPO4" s="18"/>
      <c r="IPP4" s="18"/>
      <c r="IPQ4" s="18"/>
      <c r="IPR4" s="18"/>
      <c r="IPS4" s="18"/>
      <c r="IPT4" s="18"/>
      <c r="IPU4" s="18"/>
      <c r="IPV4" s="18"/>
      <c r="IPW4" s="18"/>
      <c r="IPX4" s="18"/>
      <c r="IPY4" s="18"/>
      <c r="IPZ4" s="18"/>
      <c r="IQA4" s="18"/>
      <c r="IQB4" s="18"/>
      <c r="IQC4" s="18"/>
      <c r="IQD4" s="18"/>
      <c r="IQE4" s="18"/>
      <c r="IQF4" s="18"/>
      <c r="IQG4" s="18"/>
      <c r="IQH4" s="18"/>
      <c r="IQI4" s="18"/>
      <c r="IQJ4" s="18"/>
      <c r="IQK4" s="18"/>
      <c r="IQL4" s="18"/>
      <c r="IQM4" s="18"/>
      <c r="IQN4" s="18"/>
      <c r="IQO4" s="18"/>
      <c r="IQP4" s="18"/>
      <c r="IQQ4" s="18"/>
      <c r="IQR4" s="18"/>
      <c r="IQS4" s="18"/>
      <c r="IQT4" s="18"/>
      <c r="IQU4" s="18"/>
      <c r="IQV4" s="18"/>
      <c r="IQW4" s="18"/>
      <c r="IQX4" s="18"/>
      <c r="IQY4" s="18"/>
      <c r="IQZ4" s="18"/>
      <c r="IRA4" s="18"/>
      <c r="IRB4" s="18"/>
      <c r="IRC4" s="18"/>
      <c r="IRD4" s="18"/>
      <c r="IRE4" s="18"/>
      <c r="IRF4" s="18"/>
      <c r="IRG4" s="18"/>
      <c r="IRH4" s="18"/>
      <c r="IRI4" s="18"/>
      <c r="IRJ4" s="18"/>
      <c r="IRK4" s="18"/>
      <c r="IRL4" s="18"/>
      <c r="IRM4" s="18"/>
      <c r="IRN4" s="18"/>
      <c r="IRO4" s="18"/>
      <c r="IRP4" s="18"/>
      <c r="IRQ4" s="18"/>
      <c r="IRR4" s="18"/>
      <c r="IRS4" s="18"/>
      <c r="IRT4" s="18"/>
      <c r="IRU4" s="18"/>
      <c r="IRV4" s="18"/>
      <c r="IRW4" s="18"/>
      <c r="IRX4" s="18"/>
      <c r="IRY4" s="18"/>
      <c r="IRZ4" s="18"/>
      <c r="ISA4" s="18"/>
      <c r="ISB4" s="18"/>
      <c r="ISC4" s="18"/>
      <c r="ISD4" s="18"/>
      <c r="ISE4" s="18"/>
      <c r="ISF4" s="18"/>
      <c r="ISG4" s="18"/>
      <c r="ISH4" s="18"/>
      <c r="ISI4" s="18"/>
      <c r="ISJ4" s="18"/>
      <c r="ISK4" s="18"/>
      <c r="ISL4" s="18"/>
      <c r="ISM4" s="18"/>
      <c r="ISN4" s="18"/>
      <c r="ISO4" s="18"/>
      <c r="ISP4" s="18"/>
      <c r="ISQ4" s="18"/>
      <c r="ISR4" s="18"/>
      <c r="ISS4" s="18"/>
      <c r="IST4" s="18"/>
      <c r="ISU4" s="18"/>
      <c r="ISV4" s="18"/>
      <c r="ISW4" s="18"/>
      <c r="ISX4" s="18"/>
      <c r="ISY4" s="18"/>
      <c r="ISZ4" s="18"/>
      <c r="ITA4" s="18"/>
      <c r="ITB4" s="18"/>
      <c r="ITC4" s="18"/>
      <c r="ITD4" s="18"/>
      <c r="ITE4" s="18"/>
      <c r="ITF4" s="18"/>
      <c r="ITG4" s="18"/>
      <c r="ITH4" s="18"/>
      <c r="ITI4" s="18"/>
      <c r="ITJ4" s="18"/>
      <c r="ITK4" s="18"/>
      <c r="ITL4" s="18"/>
      <c r="ITM4" s="18"/>
      <c r="ITN4" s="18"/>
      <c r="ITO4" s="18"/>
      <c r="ITP4" s="18"/>
      <c r="ITQ4" s="18"/>
      <c r="ITR4" s="18"/>
      <c r="ITS4" s="18"/>
      <c r="ITT4" s="18"/>
      <c r="ITU4" s="18"/>
      <c r="ITV4" s="18"/>
      <c r="ITW4" s="18"/>
      <c r="ITX4" s="18"/>
      <c r="ITY4" s="18"/>
      <c r="ITZ4" s="18"/>
      <c r="IUA4" s="18"/>
      <c r="IUB4" s="18"/>
      <c r="IUC4" s="18"/>
      <c r="IUD4" s="18"/>
      <c r="IUE4" s="18"/>
      <c r="IUF4" s="18"/>
      <c r="IUG4" s="18"/>
      <c r="IUH4" s="18"/>
      <c r="IUI4" s="18"/>
      <c r="IUJ4" s="18"/>
      <c r="IUK4" s="18"/>
      <c r="IUL4" s="18"/>
      <c r="IUM4" s="18"/>
      <c r="IUN4" s="18"/>
      <c r="IUO4" s="18"/>
      <c r="IUP4" s="18"/>
      <c r="IUQ4" s="18"/>
      <c r="IUR4" s="18"/>
      <c r="IUS4" s="18"/>
      <c r="IUT4" s="18"/>
      <c r="IUU4" s="18"/>
      <c r="IUV4" s="18"/>
      <c r="IUW4" s="18"/>
      <c r="IUX4" s="18"/>
      <c r="IUY4" s="18"/>
      <c r="IUZ4" s="18"/>
      <c r="IVA4" s="18"/>
      <c r="IVB4" s="18"/>
      <c r="IVC4" s="18"/>
      <c r="IVD4" s="18"/>
      <c r="IVE4" s="18"/>
      <c r="IVF4" s="18"/>
      <c r="IVG4" s="18"/>
      <c r="IVH4" s="18"/>
      <c r="IVI4" s="18"/>
      <c r="IVJ4" s="18"/>
      <c r="IVK4" s="18"/>
      <c r="IVL4" s="18"/>
      <c r="IVM4" s="18"/>
      <c r="IVN4" s="18"/>
      <c r="IVO4" s="18"/>
      <c r="IVP4" s="18"/>
      <c r="IVQ4" s="18"/>
      <c r="IVR4" s="18"/>
      <c r="IVS4" s="18"/>
      <c r="IVT4" s="18"/>
      <c r="IVU4" s="18"/>
      <c r="IVV4" s="18"/>
      <c r="IVW4" s="18"/>
      <c r="IVX4" s="18"/>
      <c r="IVY4" s="18"/>
      <c r="IVZ4" s="18"/>
      <c r="IWA4" s="18"/>
      <c r="IWB4" s="18"/>
      <c r="IWC4" s="18"/>
      <c r="IWD4" s="18"/>
      <c r="IWE4" s="18"/>
      <c r="IWF4" s="18"/>
      <c r="IWG4" s="18"/>
      <c r="IWH4" s="18"/>
      <c r="IWI4" s="18"/>
      <c r="IWJ4" s="18"/>
      <c r="IWK4" s="18"/>
      <c r="IWL4" s="18"/>
      <c r="IWM4" s="18"/>
      <c r="IWN4" s="18"/>
      <c r="IWO4" s="18"/>
      <c r="IWP4" s="18"/>
      <c r="IWQ4" s="18"/>
      <c r="IWR4" s="18"/>
      <c r="IWS4" s="18"/>
      <c r="IWT4" s="18"/>
      <c r="IWU4" s="18"/>
      <c r="IWV4" s="18"/>
      <c r="IWW4" s="18"/>
      <c r="IWX4" s="18"/>
      <c r="IWY4" s="18"/>
      <c r="IWZ4" s="18"/>
      <c r="IXA4" s="18"/>
      <c r="IXB4" s="18"/>
      <c r="IXC4" s="18"/>
      <c r="IXD4" s="18"/>
      <c r="IXE4" s="18"/>
      <c r="IXF4" s="18"/>
      <c r="IXG4" s="18"/>
      <c r="IXH4" s="18"/>
      <c r="IXI4" s="18"/>
      <c r="IXJ4" s="18"/>
      <c r="IXK4" s="18"/>
      <c r="IXL4" s="18"/>
      <c r="IXM4" s="18"/>
      <c r="IXN4" s="18"/>
      <c r="IXO4" s="18"/>
      <c r="IXP4" s="18"/>
      <c r="IXQ4" s="18"/>
      <c r="IXR4" s="18"/>
      <c r="IXS4" s="18"/>
      <c r="IXT4" s="18"/>
      <c r="IXU4" s="18"/>
      <c r="IXV4" s="18"/>
      <c r="IXW4" s="18"/>
      <c r="IXX4" s="18"/>
      <c r="IXY4" s="18"/>
      <c r="IXZ4" s="18"/>
      <c r="IYA4" s="18"/>
      <c r="IYB4" s="18"/>
      <c r="IYC4" s="18"/>
      <c r="IYD4" s="18"/>
      <c r="IYE4" s="18"/>
      <c r="IYF4" s="18"/>
      <c r="IYG4" s="18"/>
      <c r="IYH4" s="18"/>
      <c r="IYI4" s="18"/>
      <c r="IYJ4" s="18"/>
      <c r="IYK4" s="18"/>
      <c r="IYL4" s="18"/>
      <c r="IYM4" s="18"/>
      <c r="IYN4" s="18"/>
      <c r="IYO4" s="18"/>
      <c r="IYP4" s="18"/>
      <c r="IYQ4" s="18"/>
      <c r="IYR4" s="18"/>
      <c r="IYS4" s="18"/>
      <c r="IYT4" s="18"/>
      <c r="IYU4" s="18"/>
      <c r="IYV4" s="18"/>
      <c r="IYW4" s="18"/>
      <c r="IYX4" s="18"/>
      <c r="IYY4" s="18"/>
      <c r="IYZ4" s="18"/>
      <c r="IZA4" s="18"/>
      <c r="IZB4" s="18"/>
      <c r="IZC4" s="18"/>
      <c r="IZD4" s="18"/>
      <c r="IZE4" s="18"/>
      <c r="IZF4" s="18"/>
      <c r="IZG4" s="18"/>
      <c r="IZH4" s="18"/>
      <c r="IZI4" s="18"/>
      <c r="IZJ4" s="18"/>
      <c r="IZK4" s="18"/>
      <c r="IZL4" s="18"/>
      <c r="IZM4" s="18"/>
      <c r="IZN4" s="18"/>
      <c r="IZO4" s="18"/>
      <c r="IZP4" s="18"/>
      <c r="IZQ4" s="18"/>
      <c r="IZR4" s="18"/>
      <c r="IZS4" s="18"/>
      <c r="IZT4" s="18"/>
      <c r="IZU4" s="18"/>
      <c r="IZV4" s="18"/>
      <c r="IZW4" s="18"/>
      <c r="IZX4" s="18"/>
      <c r="IZY4" s="18"/>
      <c r="IZZ4" s="18"/>
      <c r="JAA4" s="18"/>
      <c r="JAB4" s="18"/>
      <c r="JAC4" s="18"/>
      <c r="JAD4" s="18"/>
      <c r="JAE4" s="18"/>
      <c r="JAF4" s="18"/>
      <c r="JAG4" s="18"/>
      <c r="JAH4" s="18"/>
      <c r="JAI4" s="18"/>
      <c r="JAJ4" s="18"/>
      <c r="JAK4" s="18"/>
      <c r="JAL4" s="18"/>
      <c r="JAM4" s="18"/>
      <c r="JAN4" s="18"/>
      <c r="JAO4" s="18"/>
      <c r="JAP4" s="18"/>
      <c r="JAQ4" s="18"/>
      <c r="JAR4" s="18"/>
      <c r="JAS4" s="18"/>
      <c r="JAT4" s="18"/>
      <c r="JAU4" s="18"/>
      <c r="JAV4" s="18"/>
      <c r="JAW4" s="18"/>
      <c r="JAX4" s="18"/>
      <c r="JAY4" s="18"/>
      <c r="JAZ4" s="18"/>
      <c r="JBA4" s="18"/>
      <c r="JBB4" s="18"/>
      <c r="JBC4" s="18"/>
      <c r="JBD4" s="18"/>
      <c r="JBE4" s="18"/>
      <c r="JBF4" s="18"/>
      <c r="JBG4" s="18"/>
      <c r="JBH4" s="18"/>
      <c r="JBI4" s="18"/>
      <c r="JBJ4" s="18"/>
      <c r="JBK4" s="18"/>
      <c r="JBL4" s="18"/>
      <c r="JBM4" s="18"/>
      <c r="JBN4" s="18"/>
      <c r="JBO4" s="18"/>
      <c r="JBP4" s="18"/>
      <c r="JBQ4" s="18"/>
      <c r="JBR4" s="18"/>
      <c r="JBS4" s="18"/>
      <c r="JBT4" s="18"/>
      <c r="JBU4" s="18"/>
      <c r="JBV4" s="18"/>
      <c r="JBW4" s="18"/>
      <c r="JBX4" s="18"/>
      <c r="JBY4" s="18"/>
      <c r="JBZ4" s="18"/>
      <c r="JCA4" s="18"/>
      <c r="JCB4" s="18"/>
      <c r="JCC4" s="18"/>
      <c r="JCD4" s="18"/>
      <c r="JCE4" s="18"/>
      <c r="JCF4" s="18"/>
      <c r="JCG4" s="18"/>
      <c r="JCH4" s="18"/>
      <c r="JCI4" s="18"/>
      <c r="JCJ4" s="18"/>
      <c r="JCK4" s="18"/>
      <c r="JCL4" s="18"/>
      <c r="JCM4" s="18"/>
      <c r="JCN4" s="18"/>
      <c r="JCO4" s="18"/>
      <c r="JCP4" s="18"/>
      <c r="JCQ4" s="18"/>
      <c r="JCR4" s="18"/>
      <c r="JCS4" s="18"/>
      <c r="JCT4" s="18"/>
      <c r="JCU4" s="18"/>
      <c r="JCV4" s="18"/>
      <c r="JCW4" s="18"/>
      <c r="JCX4" s="18"/>
      <c r="JCY4" s="18"/>
      <c r="JCZ4" s="18"/>
      <c r="JDA4" s="18"/>
      <c r="JDB4" s="18"/>
      <c r="JDC4" s="18"/>
      <c r="JDD4" s="18"/>
      <c r="JDE4" s="18"/>
      <c r="JDF4" s="18"/>
      <c r="JDG4" s="18"/>
      <c r="JDH4" s="18"/>
      <c r="JDI4" s="18"/>
      <c r="JDJ4" s="18"/>
      <c r="JDK4" s="18"/>
      <c r="JDL4" s="18"/>
      <c r="JDM4" s="18"/>
      <c r="JDN4" s="18"/>
      <c r="JDO4" s="18"/>
      <c r="JDP4" s="18"/>
      <c r="JDQ4" s="18"/>
      <c r="JDR4" s="18"/>
      <c r="JDS4" s="18"/>
      <c r="JDT4" s="18"/>
      <c r="JDU4" s="18"/>
      <c r="JDV4" s="18"/>
      <c r="JDW4" s="18"/>
      <c r="JDX4" s="18"/>
      <c r="JDY4" s="18"/>
      <c r="JDZ4" s="18"/>
      <c r="JEA4" s="18"/>
      <c r="JEB4" s="18"/>
      <c r="JEC4" s="18"/>
      <c r="JED4" s="18"/>
      <c r="JEE4" s="18"/>
      <c r="JEF4" s="18"/>
      <c r="JEG4" s="18"/>
      <c r="JEH4" s="18"/>
      <c r="JEI4" s="18"/>
      <c r="JEJ4" s="18"/>
      <c r="JEK4" s="18"/>
      <c r="JEL4" s="18"/>
      <c r="JEM4" s="18"/>
      <c r="JEN4" s="18"/>
      <c r="JEO4" s="18"/>
      <c r="JEP4" s="18"/>
      <c r="JEQ4" s="18"/>
      <c r="JER4" s="18"/>
      <c r="JES4" s="18"/>
      <c r="JET4" s="18"/>
      <c r="JEU4" s="18"/>
      <c r="JEV4" s="18"/>
      <c r="JEW4" s="18"/>
      <c r="JEX4" s="18"/>
      <c r="JEY4" s="18"/>
      <c r="JEZ4" s="18"/>
      <c r="JFA4" s="18"/>
      <c r="JFB4" s="18"/>
      <c r="JFC4" s="18"/>
      <c r="JFD4" s="18"/>
      <c r="JFE4" s="18"/>
      <c r="JFF4" s="18"/>
      <c r="JFG4" s="18"/>
      <c r="JFH4" s="18"/>
      <c r="JFI4" s="18"/>
      <c r="JFJ4" s="18"/>
      <c r="JFK4" s="18"/>
      <c r="JFL4" s="18"/>
      <c r="JFM4" s="18"/>
      <c r="JFN4" s="18"/>
      <c r="JFO4" s="18"/>
      <c r="JFP4" s="18"/>
      <c r="JFQ4" s="18"/>
      <c r="JFR4" s="18"/>
      <c r="JFS4" s="18"/>
      <c r="JFT4" s="18"/>
      <c r="JFU4" s="18"/>
      <c r="JFV4" s="18"/>
      <c r="JFW4" s="18"/>
      <c r="JFX4" s="18"/>
      <c r="JFY4" s="18"/>
      <c r="JFZ4" s="18"/>
      <c r="JGA4" s="18"/>
      <c r="JGB4" s="18"/>
      <c r="JGC4" s="18"/>
      <c r="JGD4" s="18"/>
      <c r="JGE4" s="18"/>
      <c r="JGF4" s="18"/>
      <c r="JGG4" s="18"/>
      <c r="JGH4" s="18"/>
      <c r="JGI4" s="18"/>
      <c r="JGJ4" s="18"/>
      <c r="JGK4" s="18"/>
      <c r="JGL4" s="18"/>
      <c r="JGM4" s="18"/>
      <c r="JGN4" s="18"/>
      <c r="JGO4" s="18"/>
      <c r="JGP4" s="18"/>
      <c r="JGQ4" s="18"/>
      <c r="JGR4" s="18"/>
      <c r="JGS4" s="18"/>
      <c r="JGT4" s="18"/>
      <c r="JGU4" s="18"/>
      <c r="JGV4" s="18"/>
      <c r="JGW4" s="18"/>
      <c r="JGX4" s="18"/>
      <c r="JGY4" s="18"/>
      <c r="JGZ4" s="18"/>
      <c r="JHA4" s="18"/>
      <c r="JHB4" s="18"/>
      <c r="JHC4" s="18"/>
      <c r="JHD4" s="18"/>
      <c r="JHE4" s="18"/>
      <c r="JHF4" s="18"/>
      <c r="JHG4" s="18"/>
      <c r="JHH4" s="18"/>
      <c r="JHI4" s="18"/>
      <c r="JHJ4" s="18"/>
      <c r="JHK4" s="18"/>
      <c r="JHL4" s="18"/>
      <c r="JHM4" s="18"/>
      <c r="JHN4" s="18"/>
      <c r="JHO4" s="18"/>
      <c r="JHP4" s="18"/>
      <c r="JHQ4" s="18"/>
      <c r="JHR4" s="18"/>
      <c r="JHS4" s="18"/>
      <c r="JHT4" s="18"/>
      <c r="JHU4" s="18"/>
      <c r="JHV4" s="18"/>
      <c r="JHW4" s="18"/>
      <c r="JHX4" s="18"/>
      <c r="JHY4" s="18"/>
      <c r="JHZ4" s="18"/>
      <c r="JIA4" s="18"/>
      <c r="JIB4" s="18"/>
      <c r="JIC4" s="18"/>
      <c r="JID4" s="18"/>
      <c r="JIE4" s="18"/>
      <c r="JIF4" s="18"/>
      <c r="JIG4" s="18"/>
      <c r="JIH4" s="18"/>
      <c r="JII4" s="18"/>
      <c r="JIJ4" s="18"/>
      <c r="JIK4" s="18"/>
      <c r="JIL4" s="18"/>
      <c r="JIM4" s="18"/>
      <c r="JIN4" s="18"/>
      <c r="JIO4" s="18"/>
      <c r="JIP4" s="18"/>
      <c r="JIQ4" s="18"/>
      <c r="JIR4" s="18"/>
      <c r="JIS4" s="18"/>
      <c r="JIT4" s="18"/>
      <c r="JIU4" s="18"/>
      <c r="JIV4" s="18"/>
      <c r="JIW4" s="18"/>
      <c r="JIX4" s="18"/>
      <c r="JIY4" s="18"/>
      <c r="JIZ4" s="18"/>
      <c r="JJA4" s="18"/>
      <c r="JJB4" s="18"/>
      <c r="JJC4" s="18"/>
      <c r="JJD4" s="18"/>
      <c r="JJE4" s="18"/>
      <c r="JJF4" s="18"/>
      <c r="JJG4" s="18"/>
      <c r="JJH4" s="18"/>
      <c r="JJI4" s="18"/>
      <c r="JJJ4" s="18"/>
      <c r="JJK4" s="18"/>
      <c r="JJL4" s="18"/>
      <c r="JJM4" s="18"/>
      <c r="JJN4" s="18"/>
      <c r="JJO4" s="18"/>
      <c r="JJP4" s="18"/>
      <c r="JJQ4" s="18"/>
      <c r="JJR4" s="18"/>
      <c r="JJS4" s="18"/>
      <c r="JJT4" s="18"/>
      <c r="JJU4" s="18"/>
      <c r="JJV4" s="18"/>
      <c r="JJW4" s="18"/>
      <c r="JJX4" s="18"/>
      <c r="JJY4" s="18"/>
      <c r="JJZ4" s="18"/>
      <c r="JKA4" s="18"/>
      <c r="JKB4" s="18"/>
      <c r="JKC4" s="18"/>
      <c r="JKD4" s="18"/>
      <c r="JKE4" s="18"/>
      <c r="JKF4" s="18"/>
      <c r="JKG4" s="18"/>
      <c r="JKH4" s="18"/>
      <c r="JKI4" s="18"/>
      <c r="JKJ4" s="18"/>
      <c r="JKK4" s="18"/>
      <c r="JKL4" s="18"/>
      <c r="JKM4" s="18"/>
      <c r="JKN4" s="18"/>
      <c r="JKO4" s="18"/>
      <c r="JKP4" s="18"/>
      <c r="JKQ4" s="18"/>
      <c r="JKR4" s="18"/>
      <c r="JKS4" s="18"/>
      <c r="JKT4" s="18"/>
      <c r="JKU4" s="18"/>
      <c r="JKV4" s="18"/>
      <c r="JKW4" s="18"/>
      <c r="JKX4" s="18"/>
      <c r="JKY4" s="18"/>
      <c r="JKZ4" s="18"/>
      <c r="JLA4" s="18"/>
      <c r="JLB4" s="18"/>
      <c r="JLC4" s="18"/>
      <c r="JLD4" s="18"/>
      <c r="JLE4" s="18"/>
      <c r="JLF4" s="18"/>
      <c r="JLG4" s="18"/>
      <c r="JLH4" s="18"/>
      <c r="JLI4" s="18"/>
      <c r="JLJ4" s="18"/>
      <c r="JLK4" s="18"/>
      <c r="JLL4" s="18"/>
      <c r="JLM4" s="18"/>
      <c r="JLN4" s="18"/>
      <c r="JLO4" s="18"/>
      <c r="JLP4" s="18"/>
      <c r="JLQ4" s="18"/>
      <c r="JLR4" s="18"/>
      <c r="JLS4" s="18"/>
      <c r="JLT4" s="18"/>
      <c r="JLU4" s="18"/>
      <c r="JLV4" s="18"/>
      <c r="JLW4" s="18"/>
      <c r="JLX4" s="18"/>
      <c r="JLY4" s="18"/>
      <c r="JLZ4" s="18"/>
      <c r="JMA4" s="18"/>
      <c r="JMB4" s="18"/>
      <c r="JMC4" s="18"/>
      <c r="JMD4" s="18"/>
      <c r="JME4" s="18"/>
      <c r="JMF4" s="18"/>
      <c r="JMG4" s="18"/>
      <c r="JMH4" s="18"/>
      <c r="JMI4" s="18"/>
      <c r="JMJ4" s="18"/>
      <c r="JMK4" s="18"/>
      <c r="JML4" s="18"/>
      <c r="JMM4" s="18"/>
      <c r="JMN4" s="18"/>
      <c r="JMO4" s="18"/>
      <c r="JMP4" s="18"/>
      <c r="JMQ4" s="18"/>
      <c r="JMR4" s="18"/>
      <c r="JMS4" s="18"/>
      <c r="JMT4" s="18"/>
      <c r="JMU4" s="18"/>
      <c r="JMV4" s="18"/>
      <c r="JMW4" s="18"/>
      <c r="JMX4" s="18"/>
      <c r="JMY4" s="18"/>
      <c r="JMZ4" s="18"/>
      <c r="JNA4" s="18"/>
      <c r="JNB4" s="18"/>
      <c r="JNC4" s="18"/>
      <c r="JND4" s="18"/>
      <c r="JNE4" s="18"/>
      <c r="JNF4" s="18"/>
      <c r="JNG4" s="18"/>
      <c r="JNH4" s="18"/>
      <c r="JNI4" s="18"/>
      <c r="JNJ4" s="18"/>
      <c r="JNK4" s="18"/>
      <c r="JNL4" s="18"/>
      <c r="JNM4" s="18"/>
      <c r="JNN4" s="18"/>
      <c r="JNO4" s="18"/>
      <c r="JNP4" s="18"/>
      <c r="JNQ4" s="18"/>
      <c r="JNR4" s="18"/>
      <c r="JNS4" s="18"/>
      <c r="JNT4" s="18"/>
      <c r="JNU4" s="18"/>
      <c r="JNV4" s="18"/>
      <c r="JNW4" s="18"/>
      <c r="JNX4" s="18"/>
      <c r="JNY4" s="18"/>
      <c r="JNZ4" s="18"/>
      <c r="JOA4" s="18"/>
      <c r="JOB4" s="18"/>
      <c r="JOC4" s="18"/>
      <c r="JOD4" s="18"/>
      <c r="JOE4" s="18"/>
      <c r="JOF4" s="18"/>
      <c r="JOG4" s="18"/>
      <c r="JOH4" s="18"/>
      <c r="JOI4" s="18"/>
      <c r="JOJ4" s="18"/>
      <c r="JOK4" s="18"/>
      <c r="JOL4" s="18"/>
      <c r="JOM4" s="18"/>
      <c r="JON4" s="18"/>
      <c r="JOO4" s="18"/>
      <c r="JOP4" s="18"/>
      <c r="JOQ4" s="18"/>
      <c r="JOR4" s="18"/>
      <c r="JOS4" s="18"/>
      <c r="JOT4" s="18"/>
      <c r="JOU4" s="18"/>
      <c r="JOV4" s="18"/>
      <c r="JOW4" s="18"/>
      <c r="JOX4" s="18"/>
      <c r="JOY4" s="18"/>
      <c r="JOZ4" s="18"/>
      <c r="JPA4" s="18"/>
      <c r="JPB4" s="18"/>
      <c r="JPC4" s="18"/>
      <c r="JPD4" s="18"/>
      <c r="JPE4" s="18"/>
      <c r="JPF4" s="18"/>
      <c r="JPG4" s="18"/>
      <c r="JPH4" s="18"/>
      <c r="JPI4" s="18"/>
      <c r="JPJ4" s="18"/>
      <c r="JPK4" s="18"/>
      <c r="JPL4" s="18"/>
      <c r="JPM4" s="18"/>
      <c r="JPN4" s="18"/>
      <c r="JPO4" s="18"/>
      <c r="JPP4" s="18"/>
      <c r="JPQ4" s="18"/>
      <c r="JPR4" s="18"/>
      <c r="JPS4" s="18"/>
      <c r="JPT4" s="18"/>
      <c r="JPU4" s="18"/>
      <c r="JPV4" s="18"/>
      <c r="JPW4" s="18"/>
      <c r="JPX4" s="18"/>
      <c r="JPY4" s="18"/>
      <c r="JPZ4" s="18"/>
      <c r="JQA4" s="18"/>
      <c r="JQB4" s="18"/>
      <c r="JQC4" s="18"/>
      <c r="JQD4" s="18"/>
      <c r="JQE4" s="18"/>
      <c r="JQF4" s="18"/>
      <c r="JQG4" s="18"/>
      <c r="JQH4" s="18"/>
      <c r="JQI4" s="18"/>
      <c r="JQJ4" s="18"/>
      <c r="JQK4" s="18"/>
      <c r="JQL4" s="18"/>
      <c r="JQM4" s="18"/>
      <c r="JQN4" s="18"/>
      <c r="JQO4" s="18"/>
      <c r="JQP4" s="18"/>
      <c r="JQQ4" s="18"/>
      <c r="JQR4" s="18"/>
      <c r="JQS4" s="18"/>
      <c r="JQT4" s="18"/>
      <c r="JQU4" s="18"/>
      <c r="JQV4" s="18"/>
      <c r="JQW4" s="18"/>
      <c r="JQX4" s="18"/>
      <c r="JQY4" s="18"/>
      <c r="JQZ4" s="18"/>
      <c r="JRA4" s="18"/>
      <c r="JRB4" s="18"/>
      <c r="JRC4" s="18"/>
      <c r="JRD4" s="18"/>
      <c r="JRE4" s="18"/>
      <c r="JRF4" s="18"/>
      <c r="JRG4" s="18"/>
      <c r="JRH4" s="18"/>
      <c r="JRI4" s="18"/>
      <c r="JRJ4" s="18"/>
      <c r="JRK4" s="18"/>
      <c r="JRL4" s="18"/>
      <c r="JRM4" s="18"/>
      <c r="JRN4" s="18"/>
      <c r="JRO4" s="18"/>
      <c r="JRP4" s="18"/>
      <c r="JRQ4" s="18"/>
      <c r="JRR4" s="18"/>
      <c r="JRS4" s="18"/>
      <c r="JRT4" s="18"/>
      <c r="JRU4" s="18"/>
      <c r="JRV4" s="18"/>
      <c r="JRW4" s="18"/>
      <c r="JRX4" s="18"/>
      <c r="JRY4" s="18"/>
      <c r="JRZ4" s="18"/>
      <c r="JSA4" s="18"/>
      <c r="JSB4" s="18"/>
      <c r="JSC4" s="18"/>
      <c r="JSD4" s="18"/>
      <c r="JSE4" s="18"/>
      <c r="JSF4" s="18"/>
      <c r="JSG4" s="18"/>
      <c r="JSH4" s="18"/>
      <c r="JSI4" s="18"/>
      <c r="JSJ4" s="18"/>
      <c r="JSK4" s="18"/>
      <c r="JSL4" s="18"/>
      <c r="JSM4" s="18"/>
      <c r="JSN4" s="18"/>
      <c r="JSO4" s="18"/>
      <c r="JSP4" s="18"/>
      <c r="JSQ4" s="18"/>
      <c r="JSR4" s="18"/>
      <c r="JSS4" s="18"/>
      <c r="JST4" s="18"/>
      <c r="JSU4" s="18"/>
      <c r="JSV4" s="18"/>
      <c r="JSW4" s="18"/>
      <c r="JSX4" s="18"/>
      <c r="JSY4" s="18"/>
      <c r="JSZ4" s="18"/>
      <c r="JTA4" s="18"/>
      <c r="JTB4" s="18"/>
      <c r="JTC4" s="18"/>
      <c r="JTD4" s="18"/>
      <c r="JTE4" s="18"/>
      <c r="JTF4" s="18"/>
      <c r="JTG4" s="18"/>
      <c r="JTH4" s="18"/>
      <c r="JTI4" s="18"/>
      <c r="JTJ4" s="18"/>
      <c r="JTK4" s="18"/>
      <c r="JTL4" s="18"/>
      <c r="JTM4" s="18"/>
      <c r="JTN4" s="18"/>
      <c r="JTO4" s="18"/>
      <c r="JTP4" s="18"/>
      <c r="JTQ4" s="18"/>
      <c r="JTR4" s="18"/>
      <c r="JTS4" s="18"/>
      <c r="JTT4" s="18"/>
      <c r="JTU4" s="18"/>
      <c r="JTV4" s="18"/>
      <c r="JTW4" s="18"/>
      <c r="JTX4" s="18"/>
      <c r="JTY4" s="18"/>
      <c r="JTZ4" s="18"/>
      <c r="JUA4" s="18"/>
      <c r="JUB4" s="18"/>
      <c r="JUC4" s="18"/>
      <c r="JUD4" s="18"/>
      <c r="JUE4" s="18"/>
      <c r="JUF4" s="18"/>
      <c r="JUG4" s="18"/>
      <c r="JUH4" s="18"/>
      <c r="JUI4" s="18"/>
      <c r="JUJ4" s="18"/>
      <c r="JUK4" s="18"/>
      <c r="JUL4" s="18"/>
      <c r="JUM4" s="18"/>
      <c r="JUN4" s="18"/>
      <c r="JUO4" s="18"/>
      <c r="JUP4" s="18"/>
      <c r="JUQ4" s="18"/>
      <c r="JUR4" s="18"/>
      <c r="JUS4" s="18"/>
      <c r="JUT4" s="18"/>
      <c r="JUU4" s="18"/>
      <c r="JUV4" s="18"/>
      <c r="JUW4" s="18"/>
      <c r="JUX4" s="18"/>
      <c r="JUY4" s="18"/>
      <c r="JUZ4" s="18"/>
      <c r="JVA4" s="18"/>
      <c r="JVB4" s="18"/>
      <c r="JVC4" s="18"/>
      <c r="JVD4" s="18"/>
      <c r="JVE4" s="18"/>
      <c r="JVF4" s="18"/>
      <c r="JVG4" s="18"/>
      <c r="JVH4" s="18"/>
      <c r="JVI4" s="18"/>
      <c r="JVJ4" s="18"/>
      <c r="JVK4" s="18"/>
      <c r="JVL4" s="18"/>
      <c r="JVM4" s="18"/>
      <c r="JVN4" s="18"/>
      <c r="JVO4" s="18"/>
      <c r="JVP4" s="18"/>
      <c r="JVQ4" s="18"/>
      <c r="JVR4" s="18"/>
      <c r="JVS4" s="18"/>
      <c r="JVT4" s="18"/>
      <c r="JVU4" s="18"/>
      <c r="JVV4" s="18"/>
      <c r="JVW4" s="18"/>
      <c r="JVX4" s="18"/>
      <c r="JVY4" s="18"/>
      <c r="JVZ4" s="18"/>
      <c r="JWA4" s="18"/>
      <c r="JWB4" s="18"/>
      <c r="JWC4" s="18"/>
      <c r="JWD4" s="18"/>
      <c r="JWE4" s="18"/>
      <c r="JWF4" s="18"/>
      <c r="JWG4" s="18"/>
      <c r="JWH4" s="18"/>
      <c r="JWI4" s="18"/>
      <c r="JWJ4" s="18"/>
      <c r="JWK4" s="18"/>
      <c r="JWL4" s="18"/>
      <c r="JWM4" s="18"/>
      <c r="JWN4" s="18"/>
      <c r="JWO4" s="18"/>
      <c r="JWP4" s="18"/>
      <c r="JWQ4" s="18"/>
      <c r="JWR4" s="18"/>
      <c r="JWS4" s="18"/>
      <c r="JWT4" s="18"/>
      <c r="JWU4" s="18"/>
      <c r="JWV4" s="18"/>
      <c r="JWW4" s="18"/>
      <c r="JWX4" s="18"/>
      <c r="JWY4" s="18"/>
      <c r="JWZ4" s="18"/>
      <c r="JXA4" s="18"/>
      <c r="JXB4" s="18"/>
      <c r="JXC4" s="18"/>
      <c r="JXD4" s="18"/>
      <c r="JXE4" s="18"/>
      <c r="JXF4" s="18"/>
      <c r="JXG4" s="18"/>
      <c r="JXH4" s="18"/>
      <c r="JXI4" s="18"/>
      <c r="JXJ4" s="18"/>
      <c r="JXK4" s="18"/>
      <c r="JXL4" s="18"/>
      <c r="JXM4" s="18"/>
      <c r="JXN4" s="18"/>
      <c r="JXO4" s="18"/>
      <c r="JXP4" s="18"/>
      <c r="JXQ4" s="18"/>
      <c r="JXR4" s="18"/>
      <c r="JXS4" s="18"/>
      <c r="JXT4" s="18"/>
      <c r="JXU4" s="18"/>
      <c r="JXV4" s="18"/>
      <c r="JXW4" s="18"/>
      <c r="JXX4" s="18"/>
      <c r="JXY4" s="18"/>
      <c r="JXZ4" s="18"/>
      <c r="JYA4" s="18"/>
      <c r="JYB4" s="18"/>
      <c r="JYC4" s="18"/>
      <c r="JYD4" s="18"/>
      <c r="JYE4" s="18"/>
      <c r="JYF4" s="18"/>
      <c r="JYG4" s="18"/>
      <c r="JYH4" s="18"/>
      <c r="JYI4" s="18"/>
      <c r="JYJ4" s="18"/>
      <c r="JYK4" s="18"/>
      <c r="JYL4" s="18"/>
      <c r="JYM4" s="18"/>
      <c r="JYN4" s="18"/>
      <c r="JYO4" s="18"/>
      <c r="JYP4" s="18"/>
      <c r="JYQ4" s="18"/>
      <c r="JYR4" s="18"/>
      <c r="JYS4" s="18"/>
      <c r="JYT4" s="18"/>
      <c r="JYU4" s="18"/>
      <c r="JYV4" s="18"/>
      <c r="JYW4" s="18"/>
      <c r="JYX4" s="18"/>
      <c r="JYY4" s="18"/>
      <c r="JYZ4" s="18"/>
      <c r="JZA4" s="18"/>
      <c r="JZB4" s="18"/>
      <c r="JZC4" s="18"/>
      <c r="JZD4" s="18"/>
      <c r="JZE4" s="18"/>
      <c r="JZF4" s="18"/>
      <c r="JZG4" s="18"/>
      <c r="JZH4" s="18"/>
      <c r="JZI4" s="18"/>
      <c r="JZJ4" s="18"/>
      <c r="JZK4" s="18"/>
      <c r="JZL4" s="18"/>
      <c r="JZM4" s="18"/>
      <c r="JZN4" s="18"/>
      <c r="JZO4" s="18"/>
      <c r="JZP4" s="18"/>
      <c r="JZQ4" s="18"/>
      <c r="JZR4" s="18"/>
      <c r="JZS4" s="18"/>
      <c r="JZT4" s="18"/>
      <c r="JZU4" s="18"/>
      <c r="JZV4" s="18"/>
      <c r="JZW4" s="18"/>
      <c r="JZX4" s="18"/>
      <c r="JZY4" s="18"/>
      <c r="JZZ4" s="18"/>
      <c r="KAA4" s="18"/>
      <c r="KAB4" s="18"/>
      <c r="KAC4" s="18"/>
      <c r="KAD4" s="18"/>
      <c r="KAE4" s="18"/>
      <c r="KAF4" s="18"/>
      <c r="KAG4" s="18"/>
      <c r="KAH4" s="18"/>
      <c r="KAI4" s="18"/>
      <c r="KAJ4" s="18"/>
      <c r="KAK4" s="18"/>
      <c r="KAL4" s="18"/>
      <c r="KAM4" s="18"/>
      <c r="KAN4" s="18"/>
      <c r="KAO4" s="18"/>
      <c r="KAP4" s="18"/>
      <c r="KAQ4" s="18"/>
      <c r="KAR4" s="18"/>
      <c r="KAS4" s="18"/>
      <c r="KAT4" s="18"/>
      <c r="KAU4" s="18"/>
      <c r="KAV4" s="18"/>
      <c r="KAW4" s="18"/>
      <c r="KAX4" s="18"/>
      <c r="KAY4" s="18"/>
      <c r="KAZ4" s="18"/>
      <c r="KBA4" s="18"/>
      <c r="KBB4" s="18"/>
      <c r="KBC4" s="18"/>
      <c r="KBD4" s="18"/>
      <c r="KBE4" s="18"/>
      <c r="KBF4" s="18"/>
      <c r="KBG4" s="18"/>
      <c r="KBH4" s="18"/>
      <c r="KBI4" s="18"/>
      <c r="KBJ4" s="18"/>
      <c r="KBK4" s="18"/>
      <c r="KBL4" s="18"/>
      <c r="KBM4" s="18"/>
      <c r="KBN4" s="18"/>
      <c r="KBO4" s="18"/>
      <c r="KBP4" s="18"/>
      <c r="KBQ4" s="18"/>
      <c r="KBR4" s="18"/>
      <c r="KBS4" s="18"/>
      <c r="KBT4" s="18"/>
      <c r="KBU4" s="18"/>
      <c r="KBV4" s="18"/>
      <c r="KBW4" s="18"/>
      <c r="KBX4" s="18"/>
      <c r="KBY4" s="18"/>
      <c r="KBZ4" s="18"/>
      <c r="KCA4" s="18"/>
      <c r="KCB4" s="18"/>
      <c r="KCC4" s="18"/>
      <c r="KCD4" s="18"/>
      <c r="KCE4" s="18"/>
      <c r="KCF4" s="18"/>
      <c r="KCG4" s="18"/>
      <c r="KCH4" s="18"/>
      <c r="KCI4" s="18"/>
      <c r="KCJ4" s="18"/>
      <c r="KCK4" s="18"/>
      <c r="KCL4" s="18"/>
      <c r="KCM4" s="18"/>
      <c r="KCN4" s="18"/>
      <c r="KCO4" s="18"/>
      <c r="KCP4" s="18"/>
      <c r="KCQ4" s="18"/>
      <c r="KCR4" s="18"/>
      <c r="KCS4" s="18"/>
      <c r="KCT4" s="18"/>
      <c r="KCU4" s="18"/>
      <c r="KCV4" s="18"/>
      <c r="KCW4" s="18"/>
      <c r="KCX4" s="18"/>
      <c r="KCY4" s="18"/>
      <c r="KCZ4" s="18"/>
      <c r="KDA4" s="18"/>
      <c r="KDB4" s="18"/>
      <c r="KDC4" s="18"/>
      <c r="KDD4" s="18"/>
      <c r="KDE4" s="18"/>
      <c r="KDF4" s="18"/>
      <c r="KDG4" s="18"/>
      <c r="KDH4" s="18"/>
      <c r="KDI4" s="18"/>
      <c r="KDJ4" s="18"/>
      <c r="KDK4" s="18"/>
      <c r="KDL4" s="18"/>
      <c r="KDM4" s="18"/>
      <c r="KDN4" s="18"/>
      <c r="KDO4" s="18"/>
      <c r="KDP4" s="18"/>
      <c r="KDQ4" s="18"/>
      <c r="KDR4" s="18"/>
      <c r="KDS4" s="18"/>
      <c r="KDT4" s="18"/>
      <c r="KDU4" s="18"/>
      <c r="KDV4" s="18"/>
      <c r="KDW4" s="18"/>
      <c r="KDX4" s="18"/>
      <c r="KDY4" s="18"/>
      <c r="KDZ4" s="18"/>
      <c r="KEA4" s="18"/>
      <c r="KEB4" s="18"/>
      <c r="KEC4" s="18"/>
      <c r="KED4" s="18"/>
      <c r="KEE4" s="18"/>
      <c r="KEF4" s="18"/>
      <c r="KEG4" s="18"/>
      <c r="KEH4" s="18"/>
      <c r="KEI4" s="18"/>
      <c r="KEJ4" s="18"/>
      <c r="KEK4" s="18"/>
      <c r="KEL4" s="18"/>
      <c r="KEM4" s="18"/>
      <c r="KEN4" s="18"/>
      <c r="KEO4" s="18"/>
      <c r="KEP4" s="18"/>
      <c r="KEQ4" s="18"/>
      <c r="KER4" s="18"/>
      <c r="KES4" s="18"/>
      <c r="KET4" s="18"/>
      <c r="KEU4" s="18"/>
      <c r="KEV4" s="18"/>
      <c r="KEW4" s="18"/>
      <c r="KEX4" s="18"/>
      <c r="KEY4" s="18"/>
      <c r="KEZ4" s="18"/>
      <c r="KFA4" s="18"/>
      <c r="KFB4" s="18"/>
      <c r="KFC4" s="18"/>
      <c r="KFD4" s="18"/>
      <c r="KFE4" s="18"/>
      <c r="KFF4" s="18"/>
      <c r="KFG4" s="18"/>
      <c r="KFH4" s="18"/>
      <c r="KFI4" s="18"/>
      <c r="KFJ4" s="18"/>
      <c r="KFK4" s="18"/>
      <c r="KFL4" s="18"/>
      <c r="KFM4" s="18"/>
      <c r="KFN4" s="18"/>
      <c r="KFO4" s="18"/>
      <c r="KFP4" s="18"/>
      <c r="KFQ4" s="18"/>
      <c r="KFR4" s="18"/>
      <c r="KFS4" s="18"/>
      <c r="KFT4" s="18"/>
      <c r="KFU4" s="18"/>
      <c r="KFV4" s="18"/>
      <c r="KFW4" s="18"/>
      <c r="KFX4" s="18"/>
      <c r="KFY4" s="18"/>
      <c r="KFZ4" s="18"/>
      <c r="KGA4" s="18"/>
      <c r="KGB4" s="18"/>
      <c r="KGC4" s="18"/>
      <c r="KGD4" s="18"/>
      <c r="KGE4" s="18"/>
      <c r="KGF4" s="18"/>
      <c r="KGG4" s="18"/>
      <c r="KGH4" s="18"/>
      <c r="KGI4" s="18"/>
      <c r="KGJ4" s="18"/>
      <c r="KGK4" s="18"/>
      <c r="KGL4" s="18"/>
      <c r="KGM4" s="18"/>
      <c r="KGN4" s="18"/>
      <c r="KGO4" s="18"/>
      <c r="KGP4" s="18"/>
      <c r="KGQ4" s="18"/>
      <c r="KGR4" s="18"/>
      <c r="KGS4" s="18"/>
      <c r="KGT4" s="18"/>
      <c r="KGU4" s="18"/>
      <c r="KGV4" s="18"/>
      <c r="KGW4" s="18"/>
      <c r="KGX4" s="18"/>
      <c r="KGY4" s="18"/>
      <c r="KGZ4" s="18"/>
      <c r="KHA4" s="18"/>
      <c r="KHB4" s="18"/>
      <c r="KHC4" s="18"/>
      <c r="KHD4" s="18"/>
      <c r="KHE4" s="18"/>
      <c r="KHF4" s="18"/>
      <c r="KHG4" s="18"/>
      <c r="KHH4" s="18"/>
      <c r="KHI4" s="18"/>
      <c r="KHJ4" s="18"/>
      <c r="KHK4" s="18"/>
      <c r="KHL4" s="18"/>
      <c r="KHM4" s="18"/>
      <c r="KHN4" s="18"/>
      <c r="KHO4" s="18"/>
      <c r="KHP4" s="18"/>
      <c r="KHQ4" s="18"/>
      <c r="KHR4" s="18"/>
      <c r="KHS4" s="18"/>
      <c r="KHT4" s="18"/>
      <c r="KHU4" s="18"/>
      <c r="KHV4" s="18"/>
      <c r="KHW4" s="18"/>
      <c r="KHX4" s="18"/>
      <c r="KHY4" s="18"/>
      <c r="KHZ4" s="18"/>
      <c r="KIA4" s="18"/>
      <c r="KIB4" s="18"/>
      <c r="KIC4" s="18"/>
      <c r="KID4" s="18"/>
      <c r="KIE4" s="18"/>
      <c r="KIF4" s="18"/>
      <c r="KIG4" s="18"/>
      <c r="KIH4" s="18"/>
      <c r="KII4" s="18"/>
      <c r="KIJ4" s="18"/>
      <c r="KIK4" s="18"/>
      <c r="KIL4" s="18"/>
      <c r="KIM4" s="18"/>
      <c r="KIN4" s="18"/>
      <c r="KIO4" s="18"/>
      <c r="KIP4" s="18"/>
      <c r="KIQ4" s="18"/>
      <c r="KIR4" s="18"/>
      <c r="KIS4" s="18"/>
      <c r="KIT4" s="18"/>
      <c r="KIU4" s="18"/>
      <c r="KIV4" s="18"/>
      <c r="KIW4" s="18"/>
      <c r="KIX4" s="18"/>
      <c r="KIY4" s="18"/>
      <c r="KIZ4" s="18"/>
      <c r="KJA4" s="18"/>
      <c r="KJB4" s="18"/>
      <c r="KJC4" s="18"/>
      <c r="KJD4" s="18"/>
      <c r="KJE4" s="18"/>
      <c r="KJF4" s="18"/>
      <c r="KJG4" s="18"/>
      <c r="KJH4" s="18"/>
      <c r="KJI4" s="18"/>
      <c r="KJJ4" s="18"/>
      <c r="KJK4" s="18"/>
      <c r="KJL4" s="18"/>
      <c r="KJM4" s="18"/>
      <c r="KJN4" s="18"/>
      <c r="KJO4" s="18"/>
      <c r="KJP4" s="18"/>
      <c r="KJQ4" s="18"/>
      <c r="KJR4" s="18"/>
      <c r="KJS4" s="18"/>
      <c r="KJT4" s="18"/>
      <c r="KJU4" s="18"/>
      <c r="KJV4" s="18"/>
      <c r="KJW4" s="18"/>
      <c r="KJX4" s="18"/>
      <c r="KJY4" s="18"/>
      <c r="KJZ4" s="18"/>
      <c r="KKA4" s="18"/>
      <c r="KKB4" s="18"/>
      <c r="KKC4" s="18"/>
      <c r="KKD4" s="18"/>
      <c r="KKE4" s="18"/>
      <c r="KKF4" s="18"/>
      <c r="KKG4" s="18"/>
      <c r="KKH4" s="18"/>
      <c r="KKI4" s="18"/>
      <c r="KKJ4" s="18"/>
      <c r="KKK4" s="18"/>
      <c r="KKL4" s="18"/>
      <c r="KKM4" s="18"/>
      <c r="KKN4" s="18"/>
      <c r="KKO4" s="18"/>
      <c r="KKP4" s="18"/>
      <c r="KKQ4" s="18"/>
      <c r="KKR4" s="18"/>
      <c r="KKS4" s="18"/>
      <c r="KKT4" s="18"/>
      <c r="KKU4" s="18"/>
      <c r="KKV4" s="18"/>
      <c r="KKW4" s="18"/>
      <c r="KKX4" s="18"/>
      <c r="KKY4" s="18"/>
      <c r="KKZ4" s="18"/>
      <c r="KLA4" s="18"/>
      <c r="KLB4" s="18"/>
      <c r="KLC4" s="18"/>
      <c r="KLD4" s="18"/>
      <c r="KLE4" s="18"/>
      <c r="KLF4" s="18"/>
      <c r="KLG4" s="18"/>
      <c r="KLH4" s="18"/>
      <c r="KLI4" s="18"/>
      <c r="KLJ4" s="18"/>
      <c r="KLK4" s="18"/>
      <c r="KLL4" s="18"/>
      <c r="KLM4" s="18"/>
      <c r="KLN4" s="18"/>
      <c r="KLO4" s="18"/>
      <c r="KLP4" s="18"/>
      <c r="KLQ4" s="18"/>
      <c r="KLR4" s="18"/>
      <c r="KLS4" s="18"/>
      <c r="KLT4" s="18"/>
      <c r="KLU4" s="18"/>
      <c r="KLV4" s="18"/>
      <c r="KLW4" s="18"/>
      <c r="KLX4" s="18"/>
      <c r="KLY4" s="18"/>
      <c r="KLZ4" s="18"/>
      <c r="KMA4" s="18"/>
      <c r="KMB4" s="18"/>
      <c r="KMC4" s="18"/>
      <c r="KMD4" s="18"/>
      <c r="KME4" s="18"/>
      <c r="KMF4" s="18"/>
      <c r="KMG4" s="18"/>
      <c r="KMH4" s="18"/>
      <c r="KMI4" s="18"/>
      <c r="KMJ4" s="18"/>
      <c r="KMK4" s="18"/>
      <c r="KML4" s="18"/>
      <c r="KMM4" s="18"/>
      <c r="KMN4" s="18"/>
      <c r="KMO4" s="18"/>
      <c r="KMP4" s="18"/>
      <c r="KMQ4" s="18"/>
      <c r="KMR4" s="18"/>
      <c r="KMS4" s="18"/>
      <c r="KMT4" s="18"/>
      <c r="KMU4" s="18"/>
      <c r="KMV4" s="18"/>
      <c r="KMW4" s="18"/>
      <c r="KMX4" s="18"/>
      <c r="KMY4" s="18"/>
      <c r="KMZ4" s="18"/>
      <c r="KNA4" s="18"/>
      <c r="KNB4" s="18"/>
      <c r="KNC4" s="18"/>
      <c r="KND4" s="18"/>
      <c r="KNE4" s="18"/>
      <c r="KNF4" s="18"/>
      <c r="KNG4" s="18"/>
      <c r="KNH4" s="18"/>
      <c r="KNI4" s="18"/>
      <c r="KNJ4" s="18"/>
      <c r="KNK4" s="18"/>
      <c r="KNL4" s="18"/>
      <c r="KNM4" s="18"/>
      <c r="KNN4" s="18"/>
      <c r="KNO4" s="18"/>
      <c r="KNP4" s="18"/>
      <c r="KNQ4" s="18"/>
      <c r="KNR4" s="18"/>
      <c r="KNS4" s="18"/>
      <c r="KNT4" s="18"/>
      <c r="KNU4" s="18"/>
      <c r="KNV4" s="18"/>
      <c r="KNW4" s="18"/>
      <c r="KNX4" s="18"/>
      <c r="KNY4" s="18"/>
      <c r="KNZ4" s="18"/>
      <c r="KOA4" s="18"/>
      <c r="KOB4" s="18"/>
      <c r="KOC4" s="18"/>
      <c r="KOD4" s="18"/>
      <c r="KOE4" s="18"/>
      <c r="KOF4" s="18"/>
      <c r="KOG4" s="18"/>
      <c r="KOH4" s="18"/>
      <c r="KOI4" s="18"/>
      <c r="KOJ4" s="18"/>
      <c r="KOK4" s="18"/>
      <c r="KOL4" s="18"/>
      <c r="KOM4" s="18"/>
      <c r="KON4" s="18"/>
      <c r="KOO4" s="18"/>
      <c r="KOP4" s="18"/>
      <c r="KOQ4" s="18"/>
      <c r="KOR4" s="18"/>
      <c r="KOS4" s="18"/>
      <c r="KOT4" s="18"/>
      <c r="KOU4" s="18"/>
      <c r="KOV4" s="18"/>
      <c r="KOW4" s="18"/>
      <c r="KOX4" s="18"/>
      <c r="KOY4" s="18"/>
      <c r="KOZ4" s="18"/>
      <c r="KPA4" s="18"/>
      <c r="KPB4" s="18"/>
      <c r="KPC4" s="18"/>
      <c r="KPD4" s="18"/>
      <c r="KPE4" s="18"/>
      <c r="KPF4" s="18"/>
      <c r="KPG4" s="18"/>
      <c r="KPH4" s="18"/>
      <c r="KPI4" s="18"/>
      <c r="KPJ4" s="18"/>
      <c r="KPK4" s="18"/>
      <c r="KPL4" s="18"/>
      <c r="KPM4" s="18"/>
      <c r="KPN4" s="18"/>
      <c r="KPO4" s="18"/>
      <c r="KPP4" s="18"/>
      <c r="KPQ4" s="18"/>
      <c r="KPR4" s="18"/>
      <c r="KPS4" s="18"/>
      <c r="KPT4" s="18"/>
      <c r="KPU4" s="18"/>
      <c r="KPV4" s="18"/>
      <c r="KPW4" s="18"/>
      <c r="KPX4" s="18"/>
      <c r="KPY4" s="18"/>
      <c r="KPZ4" s="18"/>
      <c r="KQA4" s="18"/>
      <c r="KQB4" s="18"/>
      <c r="KQC4" s="18"/>
      <c r="KQD4" s="18"/>
      <c r="KQE4" s="18"/>
      <c r="KQF4" s="18"/>
      <c r="KQG4" s="18"/>
      <c r="KQH4" s="18"/>
      <c r="KQI4" s="18"/>
      <c r="KQJ4" s="18"/>
      <c r="KQK4" s="18"/>
      <c r="KQL4" s="18"/>
      <c r="KQM4" s="18"/>
      <c r="KQN4" s="18"/>
      <c r="KQO4" s="18"/>
      <c r="KQP4" s="18"/>
      <c r="KQQ4" s="18"/>
      <c r="KQR4" s="18"/>
      <c r="KQS4" s="18"/>
      <c r="KQT4" s="18"/>
      <c r="KQU4" s="18"/>
      <c r="KQV4" s="18"/>
      <c r="KQW4" s="18"/>
      <c r="KQX4" s="18"/>
      <c r="KQY4" s="18"/>
      <c r="KQZ4" s="18"/>
      <c r="KRA4" s="18"/>
      <c r="KRB4" s="18"/>
      <c r="KRC4" s="18"/>
      <c r="KRD4" s="18"/>
      <c r="KRE4" s="18"/>
      <c r="KRF4" s="18"/>
      <c r="KRG4" s="18"/>
      <c r="KRH4" s="18"/>
      <c r="KRI4" s="18"/>
      <c r="KRJ4" s="18"/>
      <c r="KRK4" s="18"/>
      <c r="KRL4" s="18"/>
      <c r="KRM4" s="18"/>
      <c r="KRN4" s="18"/>
      <c r="KRO4" s="18"/>
      <c r="KRP4" s="18"/>
      <c r="KRQ4" s="18"/>
      <c r="KRR4" s="18"/>
      <c r="KRS4" s="18"/>
      <c r="KRT4" s="18"/>
      <c r="KRU4" s="18"/>
      <c r="KRV4" s="18"/>
      <c r="KRW4" s="18"/>
      <c r="KRX4" s="18"/>
      <c r="KRY4" s="18"/>
      <c r="KRZ4" s="18"/>
      <c r="KSA4" s="18"/>
      <c r="KSB4" s="18"/>
      <c r="KSC4" s="18"/>
      <c r="KSD4" s="18"/>
      <c r="KSE4" s="18"/>
      <c r="KSF4" s="18"/>
      <c r="KSG4" s="18"/>
      <c r="KSH4" s="18"/>
      <c r="KSI4" s="18"/>
      <c r="KSJ4" s="18"/>
      <c r="KSK4" s="18"/>
      <c r="KSL4" s="18"/>
      <c r="KSM4" s="18"/>
      <c r="KSN4" s="18"/>
      <c r="KSO4" s="18"/>
      <c r="KSP4" s="18"/>
      <c r="KSQ4" s="18"/>
      <c r="KSR4" s="18"/>
      <c r="KSS4" s="18"/>
      <c r="KST4" s="18"/>
      <c r="KSU4" s="18"/>
      <c r="KSV4" s="18"/>
      <c r="KSW4" s="18"/>
      <c r="KSX4" s="18"/>
      <c r="KSY4" s="18"/>
      <c r="KSZ4" s="18"/>
      <c r="KTA4" s="18"/>
      <c r="KTB4" s="18"/>
      <c r="KTC4" s="18"/>
      <c r="KTD4" s="18"/>
      <c r="KTE4" s="18"/>
      <c r="KTF4" s="18"/>
      <c r="KTG4" s="18"/>
      <c r="KTH4" s="18"/>
      <c r="KTI4" s="18"/>
      <c r="KTJ4" s="18"/>
      <c r="KTK4" s="18"/>
      <c r="KTL4" s="18"/>
      <c r="KTM4" s="18"/>
      <c r="KTN4" s="18"/>
      <c r="KTO4" s="18"/>
      <c r="KTP4" s="18"/>
      <c r="KTQ4" s="18"/>
      <c r="KTR4" s="18"/>
      <c r="KTS4" s="18"/>
      <c r="KTT4" s="18"/>
      <c r="KTU4" s="18"/>
      <c r="KTV4" s="18"/>
      <c r="KTW4" s="18"/>
      <c r="KTX4" s="18"/>
      <c r="KTY4" s="18"/>
      <c r="KTZ4" s="18"/>
      <c r="KUA4" s="18"/>
      <c r="KUB4" s="18"/>
      <c r="KUC4" s="18"/>
      <c r="KUD4" s="18"/>
      <c r="KUE4" s="18"/>
      <c r="KUF4" s="18"/>
      <c r="KUG4" s="18"/>
      <c r="KUH4" s="18"/>
      <c r="KUI4" s="18"/>
      <c r="KUJ4" s="18"/>
      <c r="KUK4" s="18"/>
      <c r="KUL4" s="18"/>
      <c r="KUM4" s="18"/>
      <c r="KUN4" s="18"/>
      <c r="KUO4" s="18"/>
      <c r="KUP4" s="18"/>
      <c r="KUQ4" s="18"/>
      <c r="KUR4" s="18"/>
      <c r="KUS4" s="18"/>
      <c r="KUT4" s="18"/>
      <c r="KUU4" s="18"/>
      <c r="KUV4" s="18"/>
      <c r="KUW4" s="18"/>
      <c r="KUX4" s="18"/>
      <c r="KUY4" s="18"/>
      <c r="KUZ4" s="18"/>
      <c r="KVA4" s="18"/>
      <c r="KVB4" s="18"/>
      <c r="KVC4" s="18"/>
      <c r="KVD4" s="18"/>
      <c r="KVE4" s="18"/>
      <c r="KVF4" s="18"/>
      <c r="KVG4" s="18"/>
      <c r="KVH4" s="18"/>
      <c r="KVI4" s="18"/>
      <c r="KVJ4" s="18"/>
      <c r="KVK4" s="18"/>
      <c r="KVL4" s="18"/>
      <c r="KVM4" s="18"/>
      <c r="KVN4" s="18"/>
      <c r="KVO4" s="18"/>
      <c r="KVP4" s="18"/>
      <c r="KVQ4" s="18"/>
      <c r="KVR4" s="18"/>
      <c r="KVS4" s="18"/>
      <c r="KVT4" s="18"/>
      <c r="KVU4" s="18"/>
      <c r="KVV4" s="18"/>
      <c r="KVW4" s="18"/>
      <c r="KVX4" s="18"/>
      <c r="KVY4" s="18"/>
      <c r="KVZ4" s="18"/>
      <c r="KWA4" s="18"/>
      <c r="KWB4" s="18"/>
      <c r="KWC4" s="18"/>
      <c r="KWD4" s="18"/>
      <c r="KWE4" s="18"/>
      <c r="KWF4" s="18"/>
      <c r="KWG4" s="18"/>
      <c r="KWH4" s="18"/>
      <c r="KWI4" s="18"/>
      <c r="KWJ4" s="18"/>
      <c r="KWK4" s="18"/>
      <c r="KWL4" s="18"/>
      <c r="KWM4" s="18"/>
      <c r="KWN4" s="18"/>
      <c r="KWO4" s="18"/>
      <c r="KWP4" s="18"/>
      <c r="KWQ4" s="18"/>
      <c r="KWR4" s="18"/>
      <c r="KWS4" s="18"/>
      <c r="KWT4" s="18"/>
      <c r="KWU4" s="18"/>
      <c r="KWV4" s="18"/>
      <c r="KWW4" s="18"/>
      <c r="KWX4" s="18"/>
      <c r="KWY4" s="18"/>
      <c r="KWZ4" s="18"/>
      <c r="KXA4" s="18"/>
      <c r="KXB4" s="18"/>
      <c r="KXC4" s="18"/>
      <c r="KXD4" s="18"/>
      <c r="KXE4" s="18"/>
      <c r="KXF4" s="18"/>
      <c r="KXG4" s="18"/>
      <c r="KXH4" s="18"/>
      <c r="KXI4" s="18"/>
      <c r="KXJ4" s="18"/>
      <c r="KXK4" s="18"/>
      <c r="KXL4" s="18"/>
      <c r="KXM4" s="18"/>
      <c r="KXN4" s="18"/>
      <c r="KXO4" s="18"/>
      <c r="KXP4" s="18"/>
      <c r="KXQ4" s="18"/>
      <c r="KXR4" s="18"/>
      <c r="KXS4" s="18"/>
      <c r="KXT4" s="18"/>
      <c r="KXU4" s="18"/>
      <c r="KXV4" s="18"/>
      <c r="KXW4" s="18"/>
      <c r="KXX4" s="18"/>
      <c r="KXY4" s="18"/>
      <c r="KXZ4" s="18"/>
      <c r="KYA4" s="18"/>
      <c r="KYB4" s="18"/>
      <c r="KYC4" s="18"/>
      <c r="KYD4" s="18"/>
      <c r="KYE4" s="18"/>
      <c r="KYF4" s="18"/>
      <c r="KYG4" s="18"/>
      <c r="KYH4" s="18"/>
      <c r="KYI4" s="18"/>
      <c r="KYJ4" s="18"/>
      <c r="KYK4" s="18"/>
      <c r="KYL4" s="18"/>
      <c r="KYM4" s="18"/>
      <c r="KYN4" s="18"/>
      <c r="KYO4" s="18"/>
      <c r="KYP4" s="18"/>
      <c r="KYQ4" s="18"/>
      <c r="KYR4" s="18"/>
      <c r="KYS4" s="18"/>
      <c r="KYT4" s="18"/>
      <c r="KYU4" s="18"/>
      <c r="KYV4" s="18"/>
      <c r="KYW4" s="18"/>
      <c r="KYX4" s="18"/>
      <c r="KYY4" s="18"/>
      <c r="KYZ4" s="18"/>
      <c r="KZA4" s="18"/>
      <c r="KZB4" s="18"/>
      <c r="KZC4" s="18"/>
      <c r="KZD4" s="18"/>
      <c r="KZE4" s="18"/>
      <c r="KZF4" s="18"/>
      <c r="KZG4" s="18"/>
      <c r="KZH4" s="18"/>
      <c r="KZI4" s="18"/>
      <c r="KZJ4" s="18"/>
      <c r="KZK4" s="18"/>
      <c r="KZL4" s="18"/>
      <c r="KZM4" s="18"/>
      <c r="KZN4" s="18"/>
      <c r="KZO4" s="18"/>
      <c r="KZP4" s="18"/>
      <c r="KZQ4" s="18"/>
      <c r="KZR4" s="18"/>
      <c r="KZS4" s="18"/>
      <c r="KZT4" s="18"/>
      <c r="KZU4" s="18"/>
      <c r="KZV4" s="18"/>
      <c r="KZW4" s="18"/>
      <c r="KZX4" s="18"/>
      <c r="KZY4" s="18"/>
      <c r="KZZ4" s="18"/>
      <c r="LAA4" s="18"/>
      <c r="LAB4" s="18"/>
      <c r="LAC4" s="18"/>
      <c r="LAD4" s="18"/>
      <c r="LAE4" s="18"/>
      <c r="LAF4" s="18"/>
      <c r="LAG4" s="18"/>
      <c r="LAH4" s="18"/>
      <c r="LAI4" s="18"/>
      <c r="LAJ4" s="18"/>
      <c r="LAK4" s="18"/>
      <c r="LAL4" s="18"/>
      <c r="LAM4" s="18"/>
      <c r="LAN4" s="18"/>
      <c r="LAO4" s="18"/>
      <c r="LAP4" s="18"/>
      <c r="LAQ4" s="18"/>
      <c r="LAR4" s="18"/>
      <c r="LAS4" s="18"/>
      <c r="LAT4" s="18"/>
      <c r="LAU4" s="18"/>
      <c r="LAV4" s="18"/>
      <c r="LAW4" s="18"/>
      <c r="LAX4" s="18"/>
      <c r="LAY4" s="18"/>
      <c r="LAZ4" s="18"/>
      <c r="LBA4" s="18"/>
      <c r="LBB4" s="18"/>
      <c r="LBC4" s="18"/>
      <c r="LBD4" s="18"/>
      <c r="LBE4" s="18"/>
      <c r="LBF4" s="18"/>
      <c r="LBG4" s="18"/>
      <c r="LBH4" s="18"/>
      <c r="LBI4" s="18"/>
      <c r="LBJ4" s="18"/>
      <c r="LBK4" s="18"/>
      <c r="LBL4" s="18"/>
      <c r="LBM4" s="18"/>
      <c r="LBN4" s="18"/>
      <c r="LBO4" s="18"/>
      <c r="LBP4" s="18"/>
      <c r="LBQ4" s="18"/>
      <c r="LBR4" s="18"/>
      <c r="LBS4" s="18"/>
      <c r="LBT4" s="18"/>
      <c r="LBU4" s="18"/>
      <c r="LBV4" s="18"/>
      <c r="LBW4" s="18"/>
      <c r="LBX4" s="18"/>
      <c r="LBY4" s="18"/>
      <c r="LBZ4" s="18"/>
      <c r="LCA4" s="18"/>
      <c r="LCB4" s="18"/>
      <c r="LCC4" s="18"/>
      <c r="LCD4" s="18"/>
      <c r="LCE4" s="18"/>
      <c r="LCF4" s="18"/>
      <c r="LCG4" s="18"/>
      <c r="LCH4" s="18"/>
      <c r="LCI4" s="18"/>
      <c r="LCJ4" s="18"/>
      <c r="LCK4" s="18"/>
      <c r="LCL4" s="18"/>
      <c r="LCM4" s="18"/>
      <c r="LCN4" s="18"/>
      <c r="LCO4" s="18"/>
      <c r="LCP4" s="18"/>
      <c r="LCQ4" s="18"/>
      <c r="LCR4" s="18"/>
      <c r="LCS4" s="18"/>
      <c r="LCT4" s="18"/>
      <c r="LCU4" s="18"/>
      <c r="LCV4" s="18"/>
      <c r="LCW4" s="18"/>
      <c r="LCX4" s="18"/>
      <c r="LCY4" s="18"/>
      <c r="LCZ4" s="18"/>
      <c r="LDA4" s="18"/>
      <c r="LDB4" s="18"/>
      <c r="LDC4" s="18"/>
      <c r="LDD4" s="18"/>
      <c r="LDE4" s="18"/>
      <c r="LDF4" s="18"/>
      <c r="LDG4" s="18"/>
      <c r="LDH4" s="18"/>
      <c r="LDI4" s="18"/>
      <c r="LDJ4" s="18"/>
      <c r="LDK4" s="18"/>
      <c r="LDL4" s="18"/>
      <c r="LDM4" s="18"/>
      <c r="LDN4" s="18"/>
      <c r="LDO4" s="18"/>
      <c r="LDP4" s="18"/>
      <c r="LDQ4" s="18"/>
      <c r="LDR4" s="18"/>
      <c r="LDS4" s="18"/>
      <c r="LDT4" s="18"/>
      <c r="LDU4" s="18"/>
      <c r="LDV4" s="18"/>
      <c r="LDW4" s="18"/>
      <c r="LDX4" s="18"/>
      <c r="LDY4" s="18"/>
      <c r="LDZ4" s="18"/>
      <c r="LEA4" s="18"/>
      <c r="LEB4" s="18"/>
      <c r="LEC4" s="18"/>
      <c r="LED4" s="18"/>
      <c r="LEE4" s="18"/>
      <c r="LEF4" s="18"/>
      <c r="LEG4" s="18"/>
      <c r="LEH4" s="18"/>
      <c r="LEI4" s="18"/>
      <c r="LEJ4" s="18"/>
      <c r="LEK4" s="18"/>
      <c r="LEL4" s="18"/>
      <c r="LEM4" s="18"/>
      <c r="LEN4" s="18"/>
      <c r="LEO4" s="18"/>
      <c r="LEP4" s="18"/>
      <c r="LEQ4" s="18"/>
      <c r="LER4" s="18"/>
      <c r="LES4" s="18"/>
      <c r="LET4" s="18"/>
      <c r="LEU4" s="18"/>
      <c r="LEV4" s="18"/>
      <c r="LEW4" s="18"/>
      <c r="LEX4" s="18"/>
      <c r="LEY4" s="18"/>
      <c r="LEZ4" s="18"/>
      <c r="LFA4" s="18"/>
      <c r="LFB4" s="18"/>
      <c r="LFC4" s="18"/>
      <c r="LFD4" s="18"/>
      <c r="LFE4" s="18"/>
      <c r="LFF4" s="18"/>
      <c r="LFG4" s="18"/>
      <c r="LFH4" s="18"/>
      <c r="LFI4" s="18"/>
      <c r="LFJ4" s="18"/>
      <c r="LFK4" s="18"/>
      <c r="LFL4" s="18"/>
      <c r="LFM4" s="18"/>
      <c r="LFN4" s="18"/>
      <c r="LFO4" s="18"/>
      <c r="LFP4" s="18"/>
      <c r="LFQ4" s="18"/>
      <c r="LFR4" s="18"/>
      <c r="LFS4" s="18"/>
      <c r="LFT4" s="18"/>
      <c r="LFU4" s="18"/>
      <c r="LFV4" s="18"/>
      <c r="LFW4" s="18"/>
      <c r="LFX4" s="18"/>
      <c r="LFY4" s="18"/>
      <c r="LFZ4" s="18"/>
      <c r="LGA4" s="18"/>
      <c r="LGB4" s="18"/>
      <c r="LGC4" s="18"/>
      <c r="LGD4" s="18"/>
      <c r="LGE4" s="18"/>
      <c r="LGF4" s="18"/>
      <c r="LGG4" s="18"/>
      <c r="LGH4" s="18"/>
      <c r="LGI4" s="18"/>
      <c r="LGJ4" s="18"/>
      <c r="LGK4" s="18"/>
      <c r="LGL4" s="18"/>
      <c r="LGM4" s="18"/>
      <c r="LGN4" s="18"/>
      <c r="LGO4" s="18"/>
      <c r="LGP4" s="18"/>
      <c r="LGQ4" s="18"/>
      <c r="LGR4" s="18"/>
      <c r="LGS4" s="18"/>
      <c r="LGT4" s="18"/>
      <c r="LGU4" s="18"/>
      <c r="LGV4" s="18"/>
      <c r="LGW4" s="18"/>
      <c r="LGX4" s="18"/>
      <c r="LGY4" s="18"/>
      <c r="LGZ4" s="18"/>
      <c r="LHA4" s="18"/>
      <c r="LHB4" s="18"/>
      <c r="LHC4" s="18"/>
      <c r="LHD4" s="18"/>
      <c r="LHE4" s="18"/>
      <c r="LHF4" s="18"/>
      <c r="LHG4" s="18"/>
      <c r="LHH4" s="18"/>
      <c r="LHI4" s="18"/>
      <c r="LHJ4" s="18"/>
      <c r="LHK4" s="18"/>
      <c r="LHL4" s="18"/>
      <c r="LHM4" s="18"/>
      <c r="LHN4" s="18"/>
      <c r="LHO4" s="18"/>
      <c r="LHP4" s="18"/>
      <c r="LHQ4" s="18"/>
      <c r="LHR4" s="18"/>
      <c r="LHS4" s="18"/>
      <c r="LHT4" s="18"/>
      <c r="LHU4" s="18"/>
      <c r="LHV4" s="18"/>
      <c r="LHW4" s="18"/>
      <c r="LHX4" s="18"/>
      <c r="LHY4" s="18"/>
      <c r="LHZ4" s="18"/>
      <c r="LIA4" s="18"/>
      <c r="LIB4" s="18"/>
      <c r="LIC4" s="18"/>
      <c r="LID4" s="18"/>
      <c r="LIE4" s="18"/>
      <c r="LIF4" s="18"/>
      <c r="LIG4" s="18"/>
      <c r="LIH4" s="18"/>
      <c r="LII4" s="18"/>
      <c r="LIJ4" s="18"/>
      <c r="LIK4" s="18"/>
      <c r="LIL4" s="18"/>
      <c r="LIM4" s="18"/>
      <c r="LIN4" s="18"/>
      <c r="LIO4" s="18"/>
      <c r="LIP4" s="18"/>
      <c r="LIQ4" s="18"/>
      <c r="LIR4" s="18"/>
      <c r="LIS4" s="18"/>
      <c r="LIT4" s="18"/>
      <c r="LIU4" s="18"/>
      <c r="LIV4" s="18"/>
      <c r="LIW4" s="18"/>
      <c r="LIX4" s="18"/>
      <c r="LIY4" s="18"/>
      <c r="LIZ4" s="18"/>
      <c r="LJA4" s="18"/>
      <c r="LJB4" s="18"/>
      <c r="LJC4" s="18"/>
      <c r="LJD4" s="18"/>
      <c r="LJE4" s="18"/>
      <c r="LJF4" s="18"/>
      <c r="LJG4" s="18"/>
      <c r="LJH4" s="18"/>
      <c r="LJI4" s="18"/>
      <c r="LJJ4" s="18"/>
      <c r="LJK4" s="18"/>
      <c r="LJL4" s="18"/>
      <c r="LJM4" s="18"/>
      <c r="LJN4" s="18"/>
      <c r="LJO4" s="18"/>
      <c r="LJP4" s="18"/>
      <c r="LJQ4" s="18"/>
      <c r="LJR4" s="18"/>
      <c r="LJS4" s="18"/>
      <c r="LJT4" s="18"/>
      <c r="LJU4" s="18"/>
      <c r="LJV4" s="18"/>
      <c r="LJW4" s="18"/>
      <c r="LJX4" s="18"/>
      <c r="LJY4" s="18"/>
      <c r="LJZ4" s="18"/>
      <c r="LKA4" s="18"/>
      <c r="LKB4" s="18"/>
      <c r="LKC4" s="18"/>
      <c r="LKD4" s="18"/>
      <c r="LKE4" s="18"/>
      <c r="LKF4" s="18"/>
      <c r="LKG4" s="18"/>
      <c r="LKH4" s="18"/>
      <c r="LKI4" s="18"/>
      <c r="LKJ4" s="18"/>
      <c r="LKK4" s="18"/>
      <c r="LKL4" s="18"/>
      <c r="LKM4" s="18"/>
      <c r="LKN4" s="18"/>
      <c r="LKO4" s="18"/>
      <c r="LKP4" s="18"/>
      <c r="LKQ4" s="18"/>
      <c r="LKR4" s="18"/>
      <c r="LKS4" s="18"/>
      <c r="LKT4" s="18"/>
      <c r="LKU4" s="18"/>
      <c r="LKV4" s="18"/>
      <c r="LKW4" s="18"/>
      <c r="LKX4" s="18"/>
      <c r="LKY4" s="18"/>
      <c r="LKZ4" s="18"/>
      <c r="LLA4" s="18"/>
      <c r="LLB4" s="18"/>
      <c r="LLC4" s="18"/>
      <c r="LLD4" s="18"/>
      <c r="LLE4" s="18"/>
      <c r="LLF4" s="18"/>
      <c r="LLG4" s="18"/>
      <c r="LLH4" s="18"/>
      <c r="LLI4" s="18"/>
      <c r="LLJ4" s="18"/>
      <c r="LLK4" s="18"/>
      <c r="LLL4" s="18"/>
      <c r="LLM4" s="18"/>
      <c r="LLN4" s="18"/>
      <c r="LLO4" s="18"/>
      <c r="LLP4" s="18"/>
      <c r="LLQ4" s="18"/>
      <c r="LLR4" s="18"/>
      <c r="LLS4" s="18"/>
      <c r="LLT4" s="18"/>
      <c r="LLU4" s="18"/>
      <c r="LLV4" s="18"/>
      <c r="LLW4" s="18"/>
      <c r="LLX4" s="18"/>
      <c r="LLY4" s="18"/>
      <c r="LLZ4" s="18"/>
      <c r="LMA4" s="18"/>
      <c r="LMB4" s="18"/>
      <c r="LMC4" s="18"/>
      <c r="LMD4" s="18"/>
      <c r="LME4" s="18"/>
      <c r="LMF4" s="18"/>
      <c r="LMG4" s="18"/>
      <c r="LMH4" s="18"/>
      <c r="LMI4" s="18"/>
      <c r="LMJ4" s="18"/>
      <c r="LMK4" s="18"/>
      <c r="LML4" s="18"/>
      <c r="LMM4" s="18"/>
      <c r="LMN4" s="18"/>
      <c r="LMO4" s="18"/>
      <c r="LMP4" s="18"/>
      <c r="LMQ4" s="18"/>
      <c r="LMR4" s="18"/>
      <c r="LMS4" s="18"/>
      <c r="LMT4" s="18"/>
      <c r="LMU4" s="18"/>
      <c r="LMV4" s="18"/>
      <c r="LMW4" s="18"/>
      <c r="LMX4" s="18"/>
      <c r="LMY4" s="18"/>
      <c r="LMZ4" s="18"/>
      <c r="LNA4" s="18"/>
      <c r="LNB4" s="18"/>
      <c r="LNC4" s="18"/>
      <c r="LND4" s="18"/>
      <c r="LNE4" s="18"/>
      <c r="LNF4" s="18"/>
      <c r="LNG4" s="18"/>
      <c r="LNH4" s="18"/>
      <c r="LNI4" s="18"/>
      <c r="LNJ4" s="18"/>
      <c r="LNK4" s="18"/>
      <c r="LNL4" s="18"/>
      <c r="LNM4" s="18"/>
      <c r="LNN4" s="18"/>
      <c r="LNO4" s="18"/>
      <c r="LNP4" s="18"/>
      <c r="LNQ4" s="18"/>
      <c r="LNR4" s="18"/>
      <c r="LNS4" s="18"/>
      <c r="LNT4" s="18"/>
      <c r="LNU4" s="18"/>
      <c r="LNV4" s="18"/>
      <c r="LNW4" s="18"/>
      <c r="LNX4" s="18"/>
      <c r="LNY4" s="18"/>
      <c r="LNZ4" s="18"/>
      <c r="LOA4" s="18"/>
      <c r="LOB4" s="18"/>
      <c r="LOC4" s="18"/>
      <c r="LOD4" s="18"/>
      <c r="LOE4" s="18"/>
      <c r="LOF4" s="18"/>
      <c r="LOG4" s="18"/>
      <c r="LOH4" s="18"/>
      <c r="LOI4" s="18"/>
      <c r="LOJ4" s="18"/>
      <c r="LOK4" s="18"/>
      <c r="LOL4" s="18"/>
      <c r="LOM4" s="18"/>
      <c r="LON4" s="18"/>
      <c r="LOO4" s="18"/>
      <c r="LOP4" s="18"/>
      <c r="LOQ4" s="18"/>
      <c r="LOR4" s="18"/>
      <c r="LOS4" s="18"/>
      <c r="LOT4" s="18"/>
      <c r="LOU4" s="18"/>
      <c r="LOV4" s="18"/>
      <c r="LOW4" s="18"/>
      <c r="LOX4" s="18"/>
      <c r="LOY4" s="18"/>
      <c r="LOZ4" s="18"/>
      <c r="LPA4" s="18"/>
      <c r="LPB4" s="18"/>
      <c r="LPC4" s="18"/>
      <c r="LPD4" s="18"/>
      <c r="LPE4" s="18"/>
      <c r="LPF4" s="18"/>
      <c r="LPG4" s="18"/>
      <c r="LPH4" s="18"/>
      <c r="LPI4" s="18"/>
      <c r="LPJ4" s="18"/>
      <c r="LPK4" s="18"/>
      <c r="LPL4" s="18"/>
      <c r="LPM4" s="18"/>
      <c r="LPN4" s="18"/>
      <c r="LPO4" s="18"/>
      <c r="LPP4" s="18"/>
      <c r="LPQ4" s="18"/>
      <c r="LPR4" s="18"/>
      <c r="LPS4" s="18"/>
      <c r="LPT4" s="18"/>
      <c r="LPU4" s="18"/>
      <c r="LPV4" s="18"/>
      <c r="LPW4" s="18"/>
      <c r="LPX4" s="18"/>
      <c r="LPY4" s="18"/>
      <c r="LPZ4" s="18"/>
      <c r="LQA4" s="18"/>
      <c r="LQB4" s="18"/>
      <c r="LQC4" s="18"/>
      <c r="LQD4" s="18"/>
      <c r="LQE4" s="18"/>
      <c r="LQF4" s="18"/>
      <c r="LQG4" s="18"/>
      <c r="LQH4" s="18"/>
      <c r="LQI4" s="18"/>
      <c r="LQJ4" s="18"/>
      <c r="LQK4" s="18"/>
      <c r="LQL4" s="18"/>
      <c r="LQM4" s="18"/>
      <c r="LQN4" s="18"/>
      <c r="LQO4" s="18"/>
      <c r="LQP4" s="18"/>
      <c r="LQQ4" s="18"/>
      <c r="LQR4" s="18"/>
      <c r="LQS4" s="18"/>
      <c r="LQT4" s="18"/>
      <c r="LQU4" s="18"/>
      <c r="LQV4" s="18"/>
      <c r="LQW4" s="18"/>
      <c r="LQX4" s="18"/>
      <c r="LQY4" s="18"/>
      <c r="LQZ4" s="18"/>
      <c r="LRA4" s="18"/>
      <c r="LRB4" s="18"/>
      <c r="LRC4" s="18"/>
      <c r="LRD4" s="18"/>
      <c r="LRE4" s="18"/>
      <c r="LRF4" s="18"/>
      <c r="LRG4" s="18"/>
      <c r="LRH4" s="18"/>
      <c r="LRI4" s="18"/>
      <c r="LRJ4" s="18"/>
      <c r="LRK4" s="18"/>
      <c r="LRL4" s="18"/>
      <c r="LRM4" s="18"/>
      <c r="LRN4" s="18"/>
      <c r="LRO4" s="18"/>
      <c r="LRP4" s="18"/>
      <c r="LRQ4" s="18"/>
      <c r="LRR4" s="18"/>
      <c r="LRS4" s="18"/>
      <c r="LRT4" s="18"/>
      <c r="LRU4" s="18"/>
      <c r="LRV4" s="18"/>
      <c r="LRW4" s="18"/>
      <c r="LRX4" s="18"/>
      <c r="LRY4" s="18"/>
      <c r="LRZ4" s="18"/>
      <c r="LSA4" s="18"/>
      <c r="LSB4" s="18"/>
      <c r="LSC4" s="18"/>
      <c r="LSD4" s="18"/>
      <c r="LSE4" s="18"/>
      <c r="LSF4" s="18"/>
      <c r="LSG4" s="18"/>
      <c r="LSH4" s="18"/>
      <c r="LSI4" s="18"/>
      <c r="LSJ4" s="18"/>
      <c r="LSK4" s="18"/>
      <c r="LSL4" s="18"/>
      <c r="LSM4" s="18"/>
      <c r="LSN4" s="18"/>
      <c r="LSO4" s="18"/>
      <c r="LSP4" s="18"/>
      <c r="LSQ4" s="18"/>
      <c r="LSR4" s="18"/>
      <c r="LSS4" s="18"/>
      <c r="LST4" s="18"/>
      <c r="LSU4" s="18"/>
      <c r="LSV4" s="18"/>
      <c r="LSW4" s="18"/>
      <c r="LSX4" s="18"/>
      <c r="LSY4" s="18"/>
      <c r="LSZ4" s="18"/>
      <c r="LTA4" s="18"/>
      <c r="LTB4" s="18"/>
      <c r="LTC4" s="18"/>
      <c r="LTD4" s="18"/>
      <c r="LTE4" s="18"/>
      <c r="LTF4" s="18"/>
      <c r="LTG4" s="18"/>
      <c r="LTH4" s="18"/>
      <c r="LTI4" s="18"/>
      <c r="LTJ4" s="18"/>
      <c r="LTK4" s="18"/>
      <c r="LTL4" s="18"/>
      <c r="LTM4" s="18"/>
      <c r="LTN4" s="18"/>
      <c r="LTO4" s="18"/>
      <c r="LTP4" s="18"/>
      <c r="LTQ4" s="18"/>
      <c r="LTR4" s="18"/>
      <c r="LTS4" s="18"/>
      <c r="LTT4" s="18"/>
      <c r="LTU4" s="18"/>
      <c r="LTV4" s="18"/>
      <c r="LTW4" s="18"/>
      <c r="LTX4" s="18"/>
      <c r="LTY4" s="18"/>
      <c r="LTZ4" s="18"/>
      <c r="LUA4" s="18"/>
      <c r="LUB4" s="18"/>
      <c r="LUC4" s="18"/>
      <c r="LUD4" s="18"/>
      <c r="LUE4" s="18"/>
      <c r="LUF4" s="18"/>
      <c r="LUG4" s="18"/>
      <c r="LUH4" s="18"/>
      <c r="LUI4" s="18"/>
      <c r="LUJ4" s="18"/>
      <c r="LUK4" s="18"/>
      <c r="LUL4" s="18"/>
      <c r="LUM4" s="18"/>
      <c r="LUN4" s="18"/>
      <c r="LUO4" s="18"/>
      <c r="LUP4" s="18"/>
      <c r="LUQ4" s="18"/>
      <c r="LUR4" s="18"/>
      <c r="LUS4" s="18"/>
      <c r="LUT4" s="18"/>
      <c r="LUU4" s="18"/>
      <c r="LUV4" s="18"/>
      <c r="LUW4" s="18"/>
      <c r="LUX4" s="18"/>
      <c r="LUY4" s="18"/>
      <c r="LUZ4" s="18"/>
      <c r="LVA4" s="18"/>
      <c r="LVB4" s="18"/>
      <c r="LVC4" s="18"/>
      <c r="LVD4" s="18"/>
      <c r="LVE4" s="18"/>
      <c r="LVF4" s="18"/>
      <c r="LVG4" s="18"/>
      <c r="LVH4" s="18"/>
      <c r="LVI4" s="18"/>
      <c r="LVJ4" s="18"/>
      <c r="LVK4" s="18"/>
      <c r="LVL4" s="18"/>
      <c r="LVM4" s="18"/>
      <c r="LVN4" s="18"/>
      <c r="LVO4" s="18"/>
      <c r="LVP4" s="18"/>
      <c r="LVQ4" s="18"/>
      <c r="LVR4" s="18"/>
      <c r="LVS4" s="18"/>
      <c r="LVT4" s="18"/>
      <c r="LVU4" s="18"/>
      <c r="LVV4" s="18"/>
      <c r="LVW4" s="18"/>
      <c r="LVX4" s="18"/>
      <c r="LVY4" s="18"/>
      <c r="LVZ4" s="18"/>
      <c r="LWA4" s="18"/>
      <c r="LWB4" s="18"/>
      <c r="LWC4" s="18"/>
      <c r="LWD4" s="18"/>
      <c r="LWE4" s="18"/>
      <c r="LWF4" s="18"/>
      <c r="LWG4" s="18"/>
      <c r="LWH4" s="18"/>
      <c r="LWI4" s="18"/>
      <c r="LWJ4" s="18"/>
      <c r="LWK4" s="18"/>
      <c r="LWL4" s="18"/>
      <c r="LWM4" s="18"/>
      <c r="LWN4" s="18"/>
      <c r="LWO4" s="18"/>
      <c r="LWP4" s="18"/>
      <c r="LWQ4" s="18"/>
      <c r="LWR4" s="18"/>
      <c r="LWS4" s="18"/>
      <c r="LWT4" s="18"/>
      <c r="LWU4" s="18"/>
      <c r="LWV4" s="18"/>
      <c r="LWW4" s="18"/>
      <c r="LWX4" s="18"/>
      <c r="LWY4" s="18"/>
      <c r="LWZ4" s="18"/>
      <c r="LXA4" s="18"/>
      <c r="LXB4" s="18"/>
      <c r="LXC4" s="18"/>
      <c r="LXD4" s="18"/>
      <c r="LXE4" s="18"/>
      <c r="LXF4" s="18"/>
      <c r="LXG4" s="18"/>
      <c r="LXH4" s="18"/>
      <c r="LXI4" s="18"/>
      <c r="LXJ4" s="18"/>
      <c r="LXK4" s="18"/>
      <c r="LXL4" s="18"/>
      <c r="LXM4" s="18"/>
      <c r="LXN4" s="18"/>
      <c r="LXO4" s="18"/>
      <c r="LXP4" s="18"/>
      <c r="LXQ4" s="18"/>
      <c r="LXR4" s="18"/>
      <c r="LXS4" s="18"/>
      <c r="LXT4" s="18"/>
      <c r="LXU4" s="18"/>
      <c r="LXV4" s="18"/>
      <c r="LXW4" s="18"/>
      <c r="LXX4" s="18"/>
      <c r="LXY4" s="18"/>
      <c r="LXZ4" s="18"/>
      <c r="LYA4" s="18"/>
      <c r="LYB4" s="18"/>
      <c r="LYC4" s="18"/>
      <c r="LYD4" s="18"/>
      <c r="LYE4" s="18"/>
      <c r="LYF4" s="18"/>
      <c r="LYG4" s="18"/>
      <c r="LYH4" s="18"/>
      <c r="LYI4" s="18"/>
      <c r="LYJ4" s="18"/>
      <c r="LYK4" s="18"/>
      <c r="LYL4" s="18"/>
      <c r="LYM4" s="18"/>
      <c r="LYN4" s="18"/>
      <c r="LYO4" s="18"/>
      <c r="LYP4" s="18"/>
      <c r="LYQ4" s="18"/>
      <c r="LYR4" s="18"/>
      <c r="LYS4" s="18"/>
      <c r="LYT4" s="18"/>
      <c r="LYU4" s="18"/>
      <c r="LYV4" s="18"/>
      <c r="LYW4" s="18"/>
      <c r="LYX4" s="18"/>
      <c r="LYY4" s="18"/>
      <c r="LYZ4" s="18"/>
      <c r="LZA4" s="18"/>
      <c r="LZB4" s="18"/>
      <c r="LZC4" s="18"/>
      <c r="LZD4" s="18"/>
      <c r="LZE4" s="18"/>
      <c r="LZF4" s="18"/>
      <c r="LZG4" s="18"/>
      <c r="LZH4" s="18"/>
      <c r="LZI4" s="18"/>
      <c r="LZJ4" s="18"/>
      <c r="LZK4" s="18"/>
      <c r="LZL4" s="18"/>
      <c r="LZM4" s="18"/>
      <c r="LZN4" s="18"/>
      <c r="LZO4" s="18"/>
      <c r="LZP4" s="18"/>
      <c r="LZQ4" s="18"/>
      <c r="LZR4" s="18"/>
      <c r="LZS4" s="18"/>
      <c r="LZT4" s="18"/>
      <c r="LZU4" s="18"/>
      <c r="LZV4" s="18"/>
      <c r="LZW4" s="18"/>
      <c r="LZX4" s="18"/>
      <c r="LZY4" s="18"/>
      <c r="LZZ4" s="18"/>
      <c r="MAA4" s="18"/>
      <c r="MAB4" s="18"/>
      <c r="MAC4" s="18"/>
      <c r="MAD4" s="18"/>
      <c r="MAE4" s="18"/>
      <c r="MAF4" s="18"/>
      <c r="MAG4" s="18"/>
      <c r="MAH4" s="18"/>
      <c r="MAI4" s="18"/>
      <c r="MAJ4" s="18"/>
      <c r="MAK4" s="18"/>
      <c r="MAL4" s="18"/>
      <c r="MAM4" s="18"/>
      <c r="MAN4" s="18"/>
      <c r="MAO4" s="18"/>
      <c r="MAP4" s="18"/>
      <c r="MAQ4" s="18"/>
      <c r="MAR4" s="18"/>
      <c r="MAS4" s="18"/>
      <c r="MAT4" s="18"/>
      <c r="MAU4" s="18"/>
      <c r="MAV4" s="18"/>
      <c r="MAW4" s="18"/>
      <c r="MAX4" s="18"/>
      <c r="MAY4" s="18"/>
      <c r="MAZ4" s="18"/>
      <c r="MBA4" s="18"/>
      <c r="MBB4" s="18"/>
      <c r="MBC4" s="18"/>
      <c r="MBD4" s="18"/>
      <c r="MBE4" s="18"/>
      <c r="MBF4" s="18"/>
      <c r="MBG4" s="18"/>
      <c r="MBH4" s="18"/>
      <c r="MBI4" s="18"/>
      <c r="MBJ4" s="18"/>
      <c r="MBK4" s="18"/>
      <c r="MBL4" s="18"/>
      <c r="MBM4" s="18"/>
      <c r="MBN4" s="18"/>
      <c r="MBO4" s="18"/>
      <c r="MBP4" s="18"/>
      <c r="MBQ4" s="18"/>
      <c r="MBR4" s="18"/>
      <c r="MBS4" s="18"/>
      <c r="MBT4" s="18"/>
      <c r="MBU4" s="18"/>
      <c r="MBV4" s="18"/>
      <c r="MBW4" s="18"/>
      <c r="MBX4" s="18"/>
      <c r="MBY4" s="18"/>
      <c r="MBZ4" s="18"/>
      <c r="MCA4" s="18"/>
      <c r="MCB4" s="18"/>
      <c r="MCC4" s="18"/>
      <c r="MCD4" s="18"/>
      <c r="MCE4" s="18"/>
      <c r="MCF4" s="18"/>
      <c r="MCG4" s="18"/>
      <c r="MCH4" s="18"/>
      <c r="MCI4" s="18"/>
      <c r="MCJ4" s="18"/>
      <c r="MCK4" s="18"/>
      <c r="MCL4" s="18"/>
      <c r="MCM4" s="18"/>
      <c r="MCN4" s="18"/>
      <c r="MCO4" s="18"/>
      <c r="MCP4" s="18"/>
      <c r="MCQ4" s="18"/>
      <c r="MCR4" s="18"/>
      <c r="MCS4" s="18"/>
      <c r="MCT4" s="18"/>
      <c r="MCU4" s="18"/>
      <c r="MCV4" s="18"/>
      <c r="MCW4" s="18"/>
      <c r="MCX4" s="18"/>
      <c r="MCY4" s="18"/>
      <c r="MCZ4" s="18"/>
      <c r="MDA4" s="18"/>
      <c r="MDB4" s="18"/>
      <c r="MDC4" s="18"/>
      <c r="MDD4" s="18"/>
      <c r="MDE4" s="18"/>
      <c r="MDF4" s="18"/>
      <c r="MDG4" s="18"/>
      <c r="MDH4" s="18"/>
      <c r="MDI4" s="18"/>
      <c r="MDJ4" s="18"/>
      <c r="MDK4" s="18"/>
      <c r="MDL4" s="18"/>
      <c r="MDM4" s="18"/>
      <c r="MDN4" s="18"/>
      <c r="MDO4" s="18"/>
      <c r="MDP4" s="18"/>
      <c r="MDQ4" s="18"/>
      <c r="MDR4" s="18"/>
      <c r="MDS4" s="18"/>
      <c r="MDT4" s="18"/>
      <c r="MDU4" s="18"/>
      <c r="MDV4" s="18"/>
      <c r="MDW4" s="18"/>
      <c r="MDX4" s="18"/>
      <c r="MDY4" s="18"/>
      <c r="MDZ4" s="18"/>
      <c r="MEA4" s="18"/>
      <c r="MEB4" s="18"/>
      <c r="MEC4" s="18"/>
      <c r="MED4" s="18"/>
      <c r="MEE4" s="18"/>
      <c r="MEF4" s="18"/>
      <c r="MEG4" s="18"/>
      <c r="MEH4" s="18"/>
      <c r="MEI4" s="18"/>
      <c r="MEJ4" s="18"/>
      <c r="MEK4" s="18"/>
      <c r="MEL4" s="18"/>
      <c r="MEM4" s="18"/>
      <c r="MEN4" s="18"/>
      <c r="MEO4" s="18"/>
      <c r="MEP4" s="18"/>
      <c r="MEQ4" s="18"/>
      <c r="MER4" s="18"/>
      <c r="MES4" s="18"/>
      <c r="MET4" s="18"/>
      <c r="MEU4" s="18"/>
      <c r="MEV4" s="18"/>
      <c r="MEW4" s="18"/>
      <c r="MEX4" s="18"/>
      <c r="MEY4" s="18"/>
      <c r="MEZ4" s="18"/>
      <c r="MFA4" s="18"/>
      <c r="MFB4" s="18"/>
      <c r="MFC4" s="18"/>
      <c r="MFD4" s="18"/>
      <c r="MFE4" s="18"/>
      <c r="MFF4" s="18"/>
      <c r="MFG4" s="18"/>
      <c r="MFH4" s="18"/>
      <c r="MFI4" s="18"/>
      <c r="MFJ4" s="18"/>
      <c r="MFK4" s="18"/>
      <c r="MFL4" s="18"/>
      <c r="MFM4" s="18"/>
      <c r="MFN4" s="18"/>
      <c r="MFO4" s="18"/>
      <c r="MFP4" s="18"/>
      <c r="MFQ4" s="18"/>
      <c r="MFR4" s="18"/>
      <c r="MFS4" s="18"/>
      <c r="MFT4" s="18"/>
      <c r="MFU4" s="18"/>
      <c r="MFV4" s="18"/>
      <c r="MFW4" s="18"/>
      <c r="MFX4" s="18"/>
      <c r="MFY4" s="18"/>
      <c r="MFZ4" s="18"/>
      <c r="MGA4" s="18"/>
      <c r="MGB4" s="18"/>
      <c r="MGC4" s="18"/>
      <c r="MGD4" s="18"/>
      <c r="MGE4" s="18"/>
      <c r="MGF4" s="18"/>
      <c r="MGG4" s="18"/>
      <c r="MGH4" s="18"/>
      <c r="MGI4" s="18"/>
      <c r="MGJ4" s="18"/>
      <c r="MGK4" s="18"/>
      <c r="MGL4" s="18"/>
      <c r="MGM4" s="18"/>
      <c r="MGN4" s="18"/>
      <c r="MGO4" s="18"/>
      <c r="MGP4" s="18"/>
      <c r="MGQ4" s="18"/>
      <c r="MGR4" s="18"/>
      <c r="MGS4" s="18"/>
      <c r="MGT4" s="18"/>
      <c r="MGU4" s="18"/>
      <c r="MGV4" s="18"/>
      <c r="MGW4" s="18"/>
      <c r="MGX4" s="18"/>
      <c r="MGY4" s="18"/>
      <c r="MGZ4" s="18"/>
      <c r="MHA4" s="18"/>
      <c r="MHB4" s="18"/>
      <c r="MHC4" s="18"/>
      <c r="MHD4" s="18"/>
      <c r="MHE4" s="18"/>
      <c r="MHF4" s="18"/>
      <c r="MHG4" s="18"/>
      <c r="MHH4" s="18"/>
      <c r="MHI4" s="18"/>
      <c r="MHJ4" s="18"/>
      <c r="MHK4" s="18"/>
      <c r="MHL4" s="18"/>
      <c r="MHM4" s="18"/>
      <c r="MHN4" s="18"/>
      <c r="MHO4" s="18"/>
      <c r="MHP4" s="18"/>
      <c r="MHQ4" s="18"/>
      <c r="MHR4" s="18"/>
      <c r="MHS4" s="18"/>
      <c r="MHT4" s="18"/>
      <c r="MHU4" s="18"/>
      <c r="MHV4" s="18"/>
      <c r="MHW4" s="18"/>
      <c r="MHX4" s="18"/>
      <c r="MHY4" s="18"/>
      <c r="MHZ4" s="18"/>
      <c r="MIA4" s="18"/>
      <c r="MIB4" s="18"/>
      <c r="MIC4" s="18"/>
      <c r="MID4" s="18"/>
      <c r="MIE4" s="18"/>
      <c r="MIF4" s="18"/>
      <c r="MIG4" s="18"/>
      <c r="MIH4" s="18"/>
      <c r="MII4" s="18"/>
      <c r="MIJ4" s="18"/>
      <c r="MIK4" s="18"/>
      <c r="MIL4" s="18"/>
      <c r="MIM4" s="18"/>
      <c r="MIN4" s="18"/>
      <c r="MIO4" s="18"/>
      <c r="MIP4" s="18"/>
      <c r="MIQ4" s="18"/>
      <c r="MIR4" s="18"/>
      <c r="MIS4" s="18"/>
      <c r="MIT4" s="18"/>
      <c r="MIU4" s="18"/>
      <c r="MIV4" s="18"/>
      <c r="MIW4" s="18"/>
      <c r="MIX4" s="18"/>
      <c r="MIY4" s="18"/>
      <c r="MIZ4" s="18"/>
      <c r="MJA4" s="18"/>
      <c r="MJB4" s="18"/>
      <c r="MJC4" s="18"/>
      <c r="MJD4" s="18"/>
      <c r="MJE4" s="18"/>
      <c r="MJF4" s="18"/>
      <c r="MJG4" s="18"/>
      <c r="MJH4" s="18"/>
      <c r="MJI4" s="18"/>
      <c r="MJJ4" s="18"/>
      <c r="MJK4" s="18"/>
      <c r="MJL4" s="18"/>
      <c r="MJM4" s="18"/>
      <c r="MJN4" s="18"/>
      <c r="MJO4" s="18"/>
      <c r="MJP4" s="18"/>
      <c r="MJQ4" s="18"/>
      <c r="MJR4" s="18"/>
      <c r="MJS4" s="18"/>
      <c r="MJT4" s="18"/>
      <c r="MJU4" s="18"/>
      <c r="MJV4" s="18"/>
      <c r="MJW4" s="18"/>
      <c r="MJX4" s="18"/>
      <c r="MJY4" s="18"/>
      <c r="MJZ4" s="18"/>
      <c r="MKA4" s="18"/>
      <c r="MKB4" s="18"/>
      <c r="MKC4" s="18"/>
      <c r="MKD4" s="18"/>
      <c r="MKE4" s="18"/>
      <c r="MKF4" s="18"/>
      <c r="MKG4" s="18"/>
      <c r="MKH4" s="18"/>
      <c r="MKI4" s="18"/>
      <c r="MKJ4" s="18"/>
      <c r="MKK4" s="18"/>
      <c r="MKL4" s="18"/>
      <c r="MKM4" s="18"/>
      <c r="MKN4" s="18"/>
      <c r="MKO4" s="18"/>
      <c r="MKP4" s="18"/>
      <c r="MKQ4" s="18"/>
      <c r="MKR4" s="18"/>
      <c r="MKS4" s="18"/>
      <c r="MKT4" s="18"/>
      <c r="MKU4" s="18"/>
      <c r="MKV4" s="18"/>
      <c r="MKW4" s="18"/>
      <c r="MKX4" s="18"/>
      <c r="MKY4" s="18"/>
      <c r="MKZ4" s="18"/>
      <c r="MLA4" s="18"/>
      <c r="MLB4" s="18"/>
      <c r="MLC4" s="18"/>
      <c r="MLD4" s="18"/>
      <c r="MLE4" s="18"/>
      <c r="MLF4" s="18"/>
      <c r="MLG4" s="18"/>
      <c r="MLH4" s="18"/>
      <c r="MLI4" s="18"/>
      <c r="MLJ4" s="18"/>
      <c r="MLK4" s="18"/>
      <c r="MLL4" s="18"/>
      <c r="MLM4" s="18"/>
      <c r="MLN4" s="18"/>
      <c r="MLO4" s="18"/>
      <c r="MLP4" s="18"/>
      <c r="MLQ4" s="18"/>
      <c r="MLR4" s="18"/>
      <c r="MLS4" s="18"/>
      <c r="MLT4" s="18"/>
      <c r="MLU4" s="18"/>
      <c r="MLV4" s="18"/>
      <c r="MLW4" s="18"/>
      <c r="MLX4" s="18"/>
      <c r="MLY4" s="18"/>
      <c r="MLZ4" s="18"/>
      <c r="MMA4" s="18"/>
      <c r="MMB4" s="18"/>
      <c r="MMC4" s="18"/>
      <c r="MMD4" s="18"/>
      <c r="MME4" s="18"/>
      <c r="MMF4" s="18"/>
      <c r="MMG4" s="18"/>
      <c r="MMH4" s="18"/>
      <c r="MMI4" s="18"/>
      <c r="MMJ4" s="18"/>
      <c r="MMK4" s="18"/>
      <c r="MML4" s="18"/>
      <c r="MMM4" s="18"/>
      <c r="MMN4" s="18"/>
      <c r="MMO4" s="18"/>
      <c r="MMP4" s="18"/>
      <c r="MMQ4" s="18"/>
      <c r="MMR4" s="18"/>
      <c r="MMS4" s="18"/>
      <c r="MMT4" s="18"/>
      <c r="MMU4" s="18"/>
      <c r="MMV4" s="18"/>
      <c r="MMW4" s="18"/>
      <c r="MMX4" s="18"/>
      <c r="MMY4" s="18"/>
      <c r="MMZ4" s="18"/>
      <c r="MNA4" s="18"/>
      <c r="MNB4" s="18"/>
      <c r="MNC4" s="18"/>
      <c r="MND4" s="18"/>
      <c r="MNE4" s="18"/>
      <c r="MNF4" s="18"/>
      <c r="MNG4" s="18"/>
      <c r="MNH4" s="18"/>
      <c r="MNI4" s="18"/>
      <c r="MNJ4" s="18"/>
      <c r="MNK4" s="18"/>
      <c r="MNL4" s="18"/>
      <c r="MNM4" s="18"/>
      <c r="MNN4" s="18"/>
      <c r="MNO4" s="18"/>
      <c r="MNP4" s="18"/>
      <c r="MNQ4" s="18"/>
      <c r="MNR4" s="18"/>
      <c r="MNS4" s="18"/>
      <c r="MNT4" s="18"/>
      <c r="MNU4" s="18"/>
      <c r="MNV4" s="18"/>
      <c r="MNW4" s="18"/>
      <c r="MNX4" s="18"/>
      <c r="MNY4" s="18"/>
      <c r="MNZ4" s="18"/>
      <c r="MOA4" s="18"/>
      <c r="MOB4" s="18"/>
      <c r="MOC4" s="18"/>
      <c r="MOD4" s="18"/>
      <c r="MOE4" s="18"/>
      <c r="MOF4" s="18"/>
      <c r="MOG4" s="18"/>
      <c r="MOH4" s="18"/>
      <c r="MOI4" s="18"/>
      <c r="MOJ4" s="18"/>
      <c r="MOK4" s="18"/>
      <c r="MOL4" s="18"/>
      <c r="MOM4" s="18"/>
      <c r="MON4" s="18"/>
      <c r="MOO4" s="18"/>
      <c r="MOP4" s="18"/>
      <c r="MOQ4" s="18"/>
      <c r="MOR4" s="18"/>
      <c r="MOS4" s="18"/>
      <c r="MOT4" s="18"/>
      <c r="MOU4" s="18"/>
      <c r="MOV4" s="18"/>
      <c r="MOW4" s="18"/>
      <c r="MOX4" s="18"/>
      <c r="MOY4" s="18"/>
      <c r="MOZ4" s="18"/>
      <c r="MPA4" s="18"/>
      <c r="MPB4" s="18"/>
      <c r="MPC4" s="18"/>
      <c r="MPD4" s="18"/>
      <c r="MPE4" s="18"/>
      <c r="MPF4" s="18"/>
      <c r="MPG4" s="18"/>
      <c r="MPH4" s="18"/>
      <c r="MPI4" s="18"/>
      <c r="MPJ4" s="18"/>
      <c r="MPK4" s="18"/>
      <c r="MPL4" s="18"/>
      <c r="MPM4" s="18"/>
      <c r="MPN4" s="18"/>
      <c r="MPO4" s="18"/>
      <c r="MPP4" s="18"/>
      <c r="MPQ4" s="18"/>
      <c r="MPR4" s="18"/>
      <c r="MPS4" s="18"/>
      <c r="MPT4" s="18"/>
      <c r="MPU4" s="18"/>
      <c r="MPV4" s="18"/>
      <c r="MPW4" s="18"/>
      <c r="MPX4" s="18"/>
      <c r="MPY4" s="18"/>
      <c r="MPZ4" s="18"/>
      <c r="MQA4" s="18"/>
      <c r="MQB4" s="18"/>
      <c r="MQC4" s="18"/>
      <c r="MQD4" s="18"/>
      <c r="MQE4" s="18"/>
      <c r="MQF4" s="18"/>
      <c r="MQG4" s="18"/>
      <c r="MQH4" s="18"/>
      <c r="MQI4" s="18"/>
      <c r="MQJ4" s="18"/>
      <c r="MQK4" s="18"/>
      <c r="MQL4" s="18"/>
      <c r="MQM4" s="18"/>
      <c r="MQN4" s="18"/>
      <c r="MQO4" s="18"/>
      <c r="MQP4" s="18"/>
      <c r="MQQ4" s="18"/>
      <c r="MQR4" s="18"/>
      <c r="MQS4" s="18"/>
      <c r="MQT4" s="18"/>
      <c r="MQU4" s="18"/>
      <c r="MQV4" s="18"/>
      <c r="MQW4" s="18"/>
      <c r="MQX4" s="18"/>
      <c r="MQY4" s="18"/>
      <c r="MQZ4" s="18"/>
      <c r="MRA4" s="18"/>
      <c r="MRB4" s="18"/>
      <c r="MRC4" s="18"/>
      <c r="MRD4" s="18"/>
      <c r="MRE4" s="18"/>
      <c r="MRF4" s="18"/>
      <c r="MRG4" s="18"/>
      <c r="MRH4" s="18"/>
      <c r="MRI4" s="18"/>
      <c r="MRJ4" s="18"/>
      <c r="MRK4" s="18"/>
      <c r="MRL4" s="18"/>
      <c r="MRM4" s="18"/>
      <c r="MRN4" s="18"/>
      <c r="MRO4" s="18"/>
      <c r="MRP4" s="18"/>
      <c r="MRQ4" s="18"/>
      <c r="MRR4" s="18"/>
      <c r="MRS4" s="18"/>
      <c r="MRT4" s="18"/>
      <c r="MRU4" s="18"/>
      <c r="MRV4" s="18"/>
      <c r="MRW4" s="18"/>
      <c r="MRX4" s="18"/>
      <c r="MRY4" s="18"/>
      <c r="MRZ4" s="18"/>
      <c r="MSA4" s="18"/>
      <c r="MSB4" s="18"/>
      <c r="MSC4" s="18"/>
      <c r="MSD4" s="18"/>
      <c r="MSE4" s="18"/>
      <c r="MSF4" s="18"/>
      <c r="MSG4" s="18"/>
      <c r="MSH4" s="18"/>
      <c r="MSI4" s="18"/>
      <c r="MSJ4" s="18"/>
      <c r="MSK4" s="18"/>
      <c r="MSL4" s="18"/>
      <c r="MSM4" s="18"/>
      <c r="MSN4" s="18"/>
      <c r="MSO4" s="18"/>
      <c r="MSP4" s="18"/>
      <c r="MSQ4" s="18"/>
      <c r="MSR4" s="18"/>
      <c r="MSS4" s="18"/>
      <c r="MST4" s="18"/>
      <c r="MSU4" s="18"/>
      <c r="MSV4" s="18"/>
      <c r="MSW4" s="18"/>
      <c r="MSX4" s="18"/>
      <c r="MSY4" s="18"/>
      <c r="MSZ4" s="18"/>
      <c r="MTA4" s="18"/>
      <c r="MTB4" s="18"/>
      <c r="MTC4" s="18"/>
      <c r="MTD4" s="18"/>
      <c r="MTE4" s="18"/>
      <c r="MTF4" s="18"/>
      <c r="MTG4" s="18"/>
      <c r="MTH4" s="18"/>
      <c r="MTI4" s="18"/>
      <c r="MTJ4" s="18"/>
      <c r="MTK4" s="18"/>
      <c r="MTL4" s="18"/>
      <c r="MTM4" s="18"/>
      <c r="MTN4" s="18"/>
      <c r="MTO4" s="18"/>
      <c r="MTP4" s="18"/>
      <c r="MTQ4" s="18"/>
      <c r="MTR4" s="18"/>
      <c r="MTS4" s="18"/>
      <c r="MTT4" s="18"/>
      <c r="MTU4" s="18"/>
      <c r="MTV4" s="18"/>
      <c r="MTW4" s="18"/>
      <c r="MTX4" s="18"/>
      <c r="MTY4" s="18"/>
      <c r="MTZ4" s="18"/>
      <c r="MUA4" s="18"/>
      <c r="MUB4" s="18"/>
      <c r="MUC4" s="18"/>
      <c r="MUD4" s="18"/>
      <c r="MUE4" s="18"/>
      <c r="MUF4" s="18"/>
      <c r="MUG4" s="18"/>
      <c r="MUH4" s="18"/>
      <c r="MUI4" s="18"/>
      <c r="MUJ4" s="18"/>
      <c r="MUK4" s="18"/>
      <c r="MUL4" s="18"/>
      <c r="MUM4" s="18"/>
      <c r="MUN4" s="18"/>
      <c r="MUO4" s="18"/>
      <c r="MUP4" s="18"/>
      <c r="MUQ4" s="18"/>
      <c r="MUR4" s="18"/>
      <c r="MUS4" s="18"/>
      <c r="MUT4" s="18"/>
      <c r="MUU4" s="18"/>
      <c r="MUV4" s="18"/>
      <c r="MUW4" s="18"/>
      <c r="MUX4" s="18"/>
      <c r="MUY4" s="18"/>
      <c r="MUZ4" s="18"/>
      <c r="MVA4" s="18"/>
      <c r="MVB4" s="18"/>
      <c r="MVC4" s="18"/>
      <c r="MVD4" s="18"/>
      <c r="MVE4" s="18"/>
      <c r="MVF4" s="18"/>
      <c r="MVG4" s="18"/>
      <c r="MVH4" s="18"/>
      <c r="MVI4" s="18"/>
      <c r="MVJ4" s="18"/>
      <c r="MVK4" s="18"/>
      <c r="MVL4" s="18"/>
      <c r="MVM4" s="18"/>
      <c r="MVN4" s="18"/>
      <c r="MVO4" s="18"/>
      <c r="MVP4" s="18"/>
      <c r="MVQ4" s="18"/>
      <c r="MVR4" s="18"/>
      <c r="MVS4" s="18"/>
      <c r="MVT4" s="18"/>
      <c r="MVU4" s="18"/>
      <c r="MVV4" s="18"/>
      <c r="MVW4" s="18"/>
      <c r="MVX4" s="18"/>
      <c r="MVY4" s="18"/>
      <c r="MVZ4" s="18"/>
      <c r="MWA4" s="18"/>
      <c r="MWB4" s="18"/>
      <c r="MWC4" s="18"/>
      <c r="MWD4" s="18"/>
      <c r="MWE4" s="18"/>
      <c r="MWF4" s="18"/>
      <c r="MWG4" s="18"/>
      <c r="MWH4" s="18"/>
      <c r="MWI4" s="18"/>
      <c r="MWJ4" s="18"/>
      <c r="MWK4" s="18"/>
      <c r="MWL4" s="18"/>
      <c r="MWM4" s="18"/>
      <c r="MWN4" s="18"/>
      <c r="MWO4" s="18"/>
      <c r="MWP4" s="18"/>
      <c r="MWQ4" s="18"/>
      <c r="MWR4" s="18"/>
      <c r="MWS4" s="18"/>
      <c r="MWT4" s="18"/>
      <c r="MWU4" s="18"/>
      <c r="MWV4" s="18"/>
      <c r="MWW4" s="18"/>
      <c r="MWX4" s="18"/>
      <c r="MWY4" s="18"/>
      <c r="MWZ4" s="18"/>
      <c r="MXA4" s="18"/>
      <c r="MXB4" s="18"/>
      <c r="MXC4" s="18"/>
      <c r="MXD4" s="18"/>
      <c r="MXE4" s="18"/>
      <c r="MXF4" s="18"/>
      <c r="MXG4" s="18"/>
      <c r="MXH4" s="18"/>
      <c r="MXI4" s="18"/>
      <c r="MXJ4" s="18"/>
      <c r="MXK4" s="18"/>
      <c r="MXL4" s="18"/>
      <c r="MXM4" s="18"/>
      <c r="MXN4" s="18"/>
      <c r="MXO4" s="18"/>
      <c r="MXP4" s="18"/>
      <c r="MXQ4" s="18"/>
      <c r="MXR4" s="18"/>
      <c r="MXS4" s="18"/>
      <c r="MXT4" s="18"/>
      <c r="MXU4" s="18"/>
      <c r="MXV4" s="18"/>
      <c r="MXW4" s="18"/>
      <c r="MXX4" s="18"/>
      <c r="MXY4" s="18"/>
      <c r="MXZ4" s="18"/>
      <c r="MYA4" s="18"/>
      <c r="MYB4" s="18"/>
      <c r="MYC4" s="18"/>
      <c r="MYD4" s="18"/>
      <c r="MYE4" s="18"/>
      <c r="MYF4" s="18"/>
      <c r="MYG4" s="18"/>
      <c r="MYH4" s="18"/>
      <c r="MYI4" s="18"/>
      <c r="MYJ4" s="18"/>
      <c r="MYK4" s="18"/>
      <c r="MYL4" s="18"/>
      <c r="MYM4" s="18"/>
      <c r="MYN4" s="18"/>
      <c r="MYO4" s="18"/>
      <c r="MYP4" s="18"/>
      <c r="MYQ4" s="18"/>
      <c r="MYR4" s="18"/>
      <c r="MYS4" s="18"/>
      <c r="MYT4" s="18"/>
      <c r="MYU4" s="18"/>
      <c r="MYV4" s="18"/>
      <c r="MYW4" s="18"/>
      <c r="MYX4" s="18"/>
      <c r="MYY4" s="18"/>
      <c r="MYZ4" s="18"/>
      <c r="MZA4" s="18"/>
      <c r="MZB4" s="18"/>
      <c r="MZC4" s="18"/>
      <c r="MZD4" s="18"/>
      <c r="MZE4" s="18"/>
      <c r="MZF4" s="18"/>
      <c r="MZG4" s="18"/>
      <c r="MZH4" s="18"/>
      <c r="MZI4" s="18"/>
      <c r="MZJ4" s="18"/>
      <c r="MZK4" s="18"/>
      <c r="MZL4" s="18"/>
      <c r="MZM4" s="18"/>
      <c r="MZN4" s="18"/>
      <c r="MZO4" s="18"/>
      <c r="MZP4" s="18"/>
      <c r="MZQ4" s="18"/>
      <c r="MZR4" s="18"/>
      <c r="MZS4" s="18"/>
      <c r="MZT4" s="18"/>
      <c r="MZU4" s="18"/>
      <c r="MZV4" s="18"/>
      <c r="MZW4" s="18"/>
      <c r="MZX4" s="18"/>
      <c r="MZY4" s="18"/>
      <c r="MZZ4" s="18"/>
      <c r="NAA4" s="18"/>
      <c r="NAB4" s="18"/>
      <c r="NAC4" s="18"/>
      <c r="NAD4" s="18"/>
      <c r="NAE4" s="18"/>
      <c r="NAF4" s="18"/>
      <c r="NAG4" s="18"/>
      <c r="NAH4" s="18"/>
      <c r="NAI4" s="18"/>
      <c r="NAJ4" s="18"/>
      <c r="NAK4" s="18"/>
      <c r="NAL4" s="18"/>
      <c r="NAM4" s="18"/>
      <c r="NAN4" s="18"/>
      <c r="NAO4" s="18"/>
      <c r="NAP4" s="18"/>
      <c r="NAQ4" s="18"/>
      <c r="NAR4" s="18"/>
      <c r="NAS4" s="18"/>
      <c r="NAT4" s="18"/>
      <c r="NAU4" s="18"/>
      <c r="NAV4" s="18"/>
      <c r="NAW4" s="18"/>
      <c r="NAX4" s="18"/>
      <c r="NAY4" s="18"/>
      <c r="NAZ4" s="18"/>
      <c r="NBA4" s="18"/>
      <c r="NBB4" s="18"/>
      <c r="NBC4" s="18"/>
      <c r="NBD4" s="18"/>
      <c r="NBE4" s="18"/>
      <c r="NBF4" s="18"/>
      <c r="NBG4" s="18"/>
      <c r="NBH4" s="18"/>
      <c r="NBI4" s="18"/>
      <c r="NBJ4" s="18"/>
      <c r="NBK4" s="18"/>
      <c r="NBL4" s="18"/>
      <c r="NBM4" s="18"/>
      <c r="NBN4" s="18"/>
      <c r="NBO4" s="18"/>
      <c r="NBP4" s="18"/>
      <c r="NBQ4" s="18"/>
      <c r="NBR4" s="18"/>
      <c r="NBS4" s="18"/>
      <c r="NBT4" s="18"/>
      <c r="NBU4" s="18"/>
      <c r="NBV4" s="18"/>
      <c r="NBW4" s="18"/>
      <c r="NBX4" s="18"/>
      <c r="NBY4" s="18"/>
      <c r="NBZ4" s="18"/>
      <c r="NCA4" s="18"/>
      <c r="NCB4" s="18"/>
      <c r="NCC4" s="18"/>
      <c r="NCD4" s="18"/>
      <c r="NCE4" s="18"/>
      <c r="NCF4" s="18"/>
      <c r="NCG4" s="18"/>
      <c r="NCH4" s="18"/>
      <c r="NCI4" s="18"/>
      <c r="NCJ4" s="18"/>
      <c r="NCK4" s="18"/>
      <c r="NCL4" s="18"/>
      <c r="NCM4" s="18"/>
      <c r="NCN4" s="18"/>
      <c r="NCO4" s="18"/>
      <c r="NCP4" s="18"/>
      <c r="NCQ4" s="18"/>
      <c r="NCR4" s="18"/>
      <c r="NCS4" s="18"/>
      <c r="NCT4" s="18"/>
      <c r="NCU4" s="18"/>
      <c r="NCV4" s="18"/>
      <c r="NCW4" s="18"/>
      <c r="NCX4" s="18"/>
      <c r="NCY4" s="18"/>
      <c r="NCZ4" s="18"/>
      <c r="NDA4" s="18"/>
      <c r="NDB4" s="18"/>
      <c r="NDC4" s="18"/>
      <c r="NDD4" s="18"/>
      <c r="NDE4" s="18"/>
      <c r="NDF4" s="18"/>
      <c r="NDG4" s="18"/>
      <c r="NDH4" s="18"/>
      <c r="NDI4" s="18"/>
      <c r="NDJ4" s="18"/>
      <c r="NDK4" s="18"/>
      <c r="NDL4" s="18"/>
      <c r="NDM4" s="18"/>
      <c r="NDN4" s="18"/>
      <c r="NDO4" s="18"/>
      <c r="NDP4" s="18"/>
      <c r="NDQ4" s="18"/>
      <c r="NDR4" s="18"/>
      <c r="NDS4" s="18"/>
      <c r="NDT4" s="18"/>
      <c r="NDU4" s="18"/>
      <c r="NDV4" s="18"/>
      <c r="NDW4" s="18"/>
      <c r="NDX4" s="18"/>
      <c r="NDY4" s="18"/>
      <c r="NDZ4" s="18"/>
      <c r="NEA4" s="18"/>
      <c r="NEB4" s="18"/>
      <c r="NEC4" s="18"/>
      <c r="NED4" s="18"/>
      <c r="NEE4" s="18"/>
      <c r="NEF4" s="18"/>
      <c r="NEG4" s="18"/>
      <c r="NEH4" s="18"/>
      <c r="NEI4" s="18"/>
      <c r="NEJ4" s="18"/>
      <c r="NEK4" s="18"/>
      <c r="NEL4" s="18"/>
      <c r="NEM4" s="18"/>
      <c r="NEN4" s="18"/>
      <c r="NEO4" s="18"/>
      <c r="NEP4" s="18"/>
      <c r="NEQ4" s="18"/>
      <c r="NER4" s="18"/>
      <c r="NES4" s="18"/>
      <c r="NET4" s="18"/>
      <c r="NEU4" s="18"/>
      <c r="NEV4" s="18"/>
      <c r="NEW4" s="18"/>
      <c r="NEX4" s="18"/>
      <c r="NEY4" s="18"/>
      <c r="NEZ4" s="18"/>
      <c r="NFA4" s="18"/>
      <c r="NFB4" s="18"/>
      <c r="NFC4" s="18"/>
      <c r="NFD4" s="18"/>
      <c r="NFE4" s="18"/>
      <c r="NFF4" s="18"/>
      <c r="NFG4" s="18"/>
      <c r="NFH4" s="18"/>
      <c r="NFI4" s="18"/>
      <c r="NFJ4" s="18"/>
      <c r="NFK4" s="18"/>
      <c r="NFL4" s="18"/>
      <c r="NFM4" s="18"/>
      <c r="NFN4" s="18"/>
      <c r="NFO4" s="18"/>
      <c r="NFP4" s="18"/>
      <c r="NFQ4" s="18"/>
      <c r="NFR4" s="18"/>
      <c r="NFS4" s="18"/>
      <c r="NFT4" s="18"/>
      <c r="NFU4" s="18"/>
      <c r="NFV4" s="18"/>
      <c r="NFW4" s="18"/>
      <c r="NFX4" s="18"/>
      <c r="NFY4" s="18"/>
      <c r="NFZ4" s="18"/>
      <c r="NGA4" s="18"/>
      <c r="NGB4" s="18"/>
      <c r="NGC4" s="18"/>
      <c r="NGD4" s="18"/>
      <c r="NGE4" s="18"/>
      <c r="NGF4" s="18"/>
      <c r="NGG4" s="18"/>
      <c r="NGH4" s="18"/>
      <c r="NGI4" s="18"/>
      <c r="NGJ4" s="18"/>
      <c r="NGK4" s="18"/>
      <c r="NGL4" s="18"/>
      <c r="NGM4" s="18"/>
      <c r="NGN4" s="18"/>
      <c r="NGO4" s="18"/>
      <c r="NGP4" s="18"/>
      <c r="NGQ4" s="18"/>
      <c r="NGR4" s="18"/>
      <c r="NGS4" s="18"/>
      <c r="NGT4" s="18"/>
      <c r="NGU4" s="18"/>
      <c r="NGV4" s="18"/>
      <c r="NGW4" s="18"/>
      <c r="NGX4" s="18"/>
      <c r="NGY4" s="18"/>
      <c r="NGZ4" s="18"/>
      <c r="NHA4" s="18"/>
      <c r="NHB4" s="18"/>
      <c r="NHC4" s="18"/>
      <c r="NHD4" s="18"/>
      <c r="NHE4" s="18"/>
      <c r="NHF4" s="18"/>
      <c r="NHG4" s="18"/>
      <c r="NHH4" s="18"/>
      <c r="NHI4" s="18"/>
      <c r="NHJ4" s="18"/>
      <c r="NHK4" s="18"/>
      <c r="NHL4" s="18"/>
      <c r="NHM4" s="18"/>
      <c r="NHN4" s="18"/>
      <c r="NHO4" s="18"/>
      <c r="NHP4" s="18"/>
      <c r="NHQ4" s="18"/>
      <c r="NHR4" s="18"/>
      <c r="NHS4" s="18"/>
      <c r="NHT4" s="18"/>
      <c r="NHU4" s="18"/>
      <c r="NHV4" s="18"/>
      <c r="NHW4" s="18"/>
      <c r="NHX4" s="18"/>
      <c r="NHY4" s="18"/>
      <c r="NHZ4" s="18"/>
      <c r="NIA4" s="18"/>
      <c r="NIB4" s="18"/>
      <c r="NIC4" s="18"/>
      <c r="NID4" s="18"/>
      <c r="NIE4" s="18"/>
      <c r="NIF4" s="18"/>
      <c r="NIG4" s="18"/>
      <c r="NIH4" s="18"/>
      <c r="NII4" s="18"/>
      <c r="NIJ4" s="18"/>
      <c r="NIK4" s="18"/>
      <c r="NIL4" s="18"/>
      <c r="NIM4" s="18"/>
      <c r="NIN4" s="18"/>
      <c r="NIO4" s="18"/>
      <c r="NIP4" s="18"/>
      <c r="NIQ4" s="18"/>
      <c r="NIR4" s="18"/>
      <c r="NIS4" s="18"/>
      <c r="NIT4" s="18"/>
      <c r="NIU4" s="18"/>
      <c r="NIV4" s="18"/>
      <c r="NIW4" s="18"/>
      <c r="NIX4" s="18"/>
      <c r="NIY4" s="18"/>
      <c r="NIZ4" s="18"/>
      <c r="NJA4" s="18"/>
      <c r="NJB4" s="18"/>
      <c r="NJC4" s="18"/>
      <c r="NJD4" s="18"/>
      <c r="NJE4" s="18"/>
      <c r="NJF4" s="18"/>
      <c r="NJG4" s="18"/>
      <c r="NJH4" s="18"/>
      <c r="NJI4" s="18"/>
      <c r="NJJ4" s="18"/>
      <c r="NJK4" s="18"/>
      <c r="NJL4" s="18"/>
      <c r="NJM4" s="18"/>
      <c r="NJN4" s="18"/>
      <c r="NJO4" s="18"/>
      <c r="NJP4" s="18"/>
      <c r="NJQ4" s="18"/>
      <c r="NJR4" s="18"/>
      <c r="NJS4" s="18"/>
      <c r="NJT4" s="18"/>
      <c r="NJU4" s="18"/>
      <c r="NJV4" s="18"/>
      <c r="NJW4" s="18"/>
      <c r="NJX4" s="18"/>
      <c r="NJY4" s="18"/>
      <c r="NJZ4" s="18"/>
      <c r="NKA4" s="18"/>
      <c r="NKB4" s="18"/>
      <c r="NKC4" s="18"/>
      <c r="NKD4" s="18"/>
      <c r="NKE4" s="18"/>
      <c r="NKF4" s="18"/>
      <c r="NKG4" s="18"/>
      <c r="NKH4" s="18"/>
      <c r="NKI4" s="18"/>
      <c r="NKJ4" s="18"/>
      <c r="NKK4" s="18"/>
      <c r="NKL4" s="18"/>
      <c r="NKM4" s="18"/>
      <c r="NKN4" s="18"/>
      <c r="NKO4" s="18"/>
      <c r="NKP4" s="18"/>
      <c r="NKQ4" s="18"/>
      <c r="NKR4" s="18"/>
      <c r="NKS4" s="18"/>
      <c r="NKT4" s="18"/>
      <c r="NKU4" s="18"/>
      <c r="NKV4" s="18"/>
      <c r="NKW4" s="18"/>
      <c r="NKX4" s="18"/>
      <c r="NKY4" s="18"/>
      <c r="NKZ4" s="18"/>
      <c r="NLA4" s="18"/>
      <c r="NLB4" s="18"/>
      <c r="NLC4" s="18"/>
      <c r="NLD4" s="18"/>
      <c r="NLE4" s="18"/>
      <c r="NLF4" s="18"/>
      <c r="NLG4" s="18"/>
      <c r="NLH4" s="18"/>
      <c r="NLI4" s="18"/>
      <c r="NLJ4" s="18"/>
      <c r="NLK4" s="18"/>
      <c r="NLL4" s="18"/>
      <c r="NLM4" s="18"/>
      <c r="NLN4" s="18"/>
      <c r="NLO4" s="18"/>
      <c r="NLP4" s="18"/>
      <c r="NLQ4" s="18"/>
      <c r="NLR4" s="18"/>
      <c r="NLS4" s="18"/>
      <c r="NLT4" s="18"/>
      <c r="NLU4" s="18"/>
      <c r="NLV4" s="18"/>
      <c r="NLW4" s="18"/>
      <c r="NLX4" s="18"/>
      <c r="NLY4" s="18"/>
      <c r="NLZ4" s="18"/>
      <c r="NMA4" s="18"/>
      <c r="NMB4" s="18"/>
      <c r="NMC4" s="18"/>
      <c r="NMD4" s="18"/>
      <c r="NME4" s="18"/>
      <c r="NMF4" s="18"/>
      <c r="NMG4" s="18"/>
      <c r="NMH4" s="18"/>
      <c r="NMI4" s="18"/>
      <c r="NMJ4" s="18"/>
      <c r="NMK4" s="18"/>
      <c r="NML4" s="18"/>
      <c r="NMM4" s="18"/>
      <c r="NMN4" s="18"/>
      <c r="NMO4" s="18"/>
      <c r="NMP4" s="18"/>
      <c r="NMQ4" s="18"/>
      <c r="NMR4" s="18"/>
      <c r="NMS4" s="18"/>
      <c r="NMT4" s="18"/>
      <c r="NMU4" s="18"/>
      <c r="NMV4" s="18"/>
      <c r="NMW4" s="18"/>
      <c r="NMX4" s="18"/>
      <c r="NMY4" s="18"/>
      <c r="NMZ4" s="18"/>
      <c r="NNA4" s="18"/>
      <c r="NNB4" s="18"/>
      <c r="NNC4" s="18"/>
      <c r="NND4" s="18"/>
      <c r="NNE4" s="18"/>
      <c r="NNF4" s="18"/>
      <c r="NNG4" s="18"/>
      <c r="NNH4" s="18"/>
      <c r="NNI4" s="18"/>
      <c r="NNJ4" s="18"/>
      <c r="NNK4" s="18"/>
      <c r="NNL4" s="18"/>
      <c r="NNM4" s="18"/>
      <c r="NNN4" s="18"/>
      <c r="NNO4" s="18"/>
      <c r="NNP4" s="18"/>
      <c r="NNQ4" s="18"/>
      <c r="NNR4" s="18"/>
      <c r="NNS4" s="18"/>
      <c r="NNT4" s="18"/>
      <c r="NNU4" s="18"/>
      <c r="NNV4" s="18"/>
      <c r="NNW4" s="18"/>
      <c r="NNX4" s="18"/>
      <c r="NNY4" s="18"/>
      <c r="NNZ4" s="18"/>
      <c r="NOA4" s="18"/>
      <c r="NOB4" s="18"/>
      <c r="NOC4" s="18"/>
      <c r="NOD4" s="18"/>
      <c r="NOE4" s="18"/>
      <c r="NOF4" s="18"/>
      <c r="NOG4" s="18"/>
      <c r="NOH4" s="18"/>
      <c r="NOI4" s="18"/>
      <c r="NOJ4" s="18"/>
      <c r="NOK4" s="18"/>
      <c r="NOL4" s="18"/>
      <c r="NOM4" s="18"/>
      <c r="NON4" s="18"/>
      <c r="NOO4" s="18"/>
      <c r="NOP4" s="18"/>
      <c r="NOQ4" s="18"/>
      <c r="NOR4" s="18"/>
      <c r="NOS4" s="18"/>
      <c r="NOT4" s="18"/>
      <c r="NOU4" s="18"/>
      <c r="NOV4" s="18"/>
      <c r="NOW4" s="18"/>
      <c r="NOX4" s="18"/>
      <c r="NOY4" s="18"/>
      <c r="NOZ4" s="18"/>
      <c r="NPA4" s="18"/>
      <c r="NPB4" s="18"/>
      <c r="NPC4" s="18"/>
      <c r="NPD4" s="18"/>
      <c r="NPE4" s="18"/>
      <c r="NPF4" s="18"/>
      <c r="NPG4" s="18"/>
      <c r="NPH4" s="18"/>
      <c r="NPI4" s="18"/>
      <c r="NPJ4" s="18"/>
      <c r="NPK4" s="18"/>
      <c r="NPL4" s="18"/>
      <c r="NPM4" s="18"/>
      <c r="NPN4" s="18"/>
      <c r="NPO4" s="18"/>
      <c r="NPP4" s="18"/>
      <c r="NPQ4" s="18"/>
      <c r="NPR4" s="18"/>
      <c r="NPS4" s="18"/>
      <c r="NPT4" s="18"/>
      <c r="NPU4" s="18"/>
      <c r="NPV4" s="18"/>
      <c r="NPW4" s="18"/>
      <c r="NPX4" s="18"/>
      <c r="NPY4" s="18"/>
      <c r="NPZ4" s="18"/>
      <c r="NQA4" s="18"/>
      <c r="NQB4" s="18"/>
      <c r="NQC4" s="18"/>
      <c r="NQD4" s="18"/>
      <c r="NQE4" s="18"/>
      <c r="NQF4" s="18"/>
      <c r="NQG4" s="18"/>
      <c r="NQH4" s="18"/>
      <c r="NQI4" s="18"/>
      <c r="NQJ4" s="18"/>
      <c r="NQK4" s="18"/>
      <c r="NQL4" s="18"/>
      <c r="NQM4" s="18"/>
      <c r="NQN4" s="18"/>
      <c r="NQO4" s="18"/>
      <c r="NQP4" s="18"/>
      <c r="NQQ4" s="18"/>
      <c r="NQR4" s="18"/>
      <c r="NQS4" s="18"/>
      <c r="NQT4" s="18"/>
      <c r="NQU4" s="18"/>
      <c r="NQV4" s="18"/>
      <c r="NQW4" s="18"/>
      <c r="NQX4" s="18"/>
      <c r="NQY4" s="18"/>
      <c r="NQZ4" s="18"/>
      <c r="NRA4" s="18"/>
      <c r="NRB4" s="18"/>
      <c r="NRC4" s="18"/>
      <c r="NRD4" s="18"/>
      <c r="NRE4" s="18"/>
      <c r="NRF4" s="18"/>
      <c r="NRG4" s="18"/>
      <c r="NRH4" s="18"/>
      <c r="NRI4" s="18"/>
      <c r="NRJ4" s="18"/>
      <c r="NRK4" s="18"/>
      <c r="NRL4" s="18"/>
      <c r="NRM4" s="18"/>
      <c r="NRN4" s="18"/>
      <c r="NRO4" s="18"/>
      <c r="NRP4" s="18"/>
      <c r="NRQ4" s="18"/>
      <c r="NRR4" s="18"/>
      <c r="NRS4" s="18"/>
      <c r="NRT4" s="18"/>
      <c r="NRU4" s="18"/>
      <c r="NRV4" s="18"/>
      <c r="NRW4" s="18"/>
      <c r="NRX4" s="18"/>
      <c r="NRY4" s="18"/>
      <c r="NRZ4" s="18"/>
      <c r="NSA4" s="18"/>
      <c r="NSB4" s="18"/>
      <c r="NSC4" s="18"/>
      <c r="NSD4" s="18"/>
      <c r="NSE4" s="18"/>
      <c r="NSF4" s="18"/>
      <c r="NSG4" s="18"/>
      <c r="NSH4" s="18"/>
      <c r="NSI4" s="18"/>
      <c r="NSJ4" s="18"/>
      <c r="NSK4" s="18"/>
      <c r="NSL4" s="18"/>
      <c r="NSM4" s="18"/>
      <c r="NSN4" s="18"/>
      <c r="NSO4" s="18"/>
      <c r="NSP4" s="18"/>
      <c r="NSQ4" s="18"/>
      <c r="NSR4" s="18"/>
      <c r="NSS4" s="18"/>
      <c r="NST4" s="18"/>
      <c r="NSU4" s="18"/>
      <c r="NSV4" s="18"/>
      <c r="NSW4" s="18"/>
      <c r="NSX4" s="18"/>
      <c r="NSY4" s="18"/>
      <c r="NSZ4" s="18"/>
      <c r="NTA4" s="18"/>
      <c r="NTB4" s="18"/>
      <c r="NTC4" s="18"/>
      <c r="NTD4" s="18"/>
      <c r="NTE4" s="18"/>
      <c r="NTF4" s="18"/>
      <c r="NTG4" s="18"/>
      <c r="NTH4" s="18"/>
      <c r="NTI4" s="18"/>
      <c r="NTJ4" s="18"/>
      <c r="NTK4" s="18"/>
      <c r="NTL4" s="18"/>
      <c r="NTM4" s="18"/>
      <c r="NTN4" s="18"/>
      <c r="NTO4" s="18"/>
      <c r="NTP4" s="18"/>
      <c r="NTQ4" s="18"/>
      <c r="NTR4" s="18"/>
      <c r="NTS4" s="18"/>
      <c r="NTT4" s="18"/>
      <c r="NTU4" s="18"/>
      <c r="NTV4" s="18"/>
      <c r="NTW4" s="18"/>
      <c r="NTX4" s="18"/>
      <c r="NTY4" s="18"/>
      <c r="NTZ4" s="18"/>
      <c r="NUA4" s="18"/>
      <c r="NUB4" s="18"/>
      <c r="NUC4" s="18"/>
      <c r="NUD4" s="18"/>
      <c r="NUE4" s="18"/>
      <c r="NUF4" s="18"/>
      <c r="NUG4" s="18"/>
      <c r="NUH4" s="18"/>
      <c r="NUI4" s="18"/>
      <c r="NUJ4" s="18"/>
      <c r="NUK4" s="18"/>
      <c r="NUL4" s="18"/>
      <c r="NUM4" s="18"/>
      <c r="NUN4" s="18"/>
      <c r="NUO4" s="18"/>
      <c r="NUP4" s="18"/>
      <c r="NUQ4" s="18"/>
      <c r="NUR4" s="18"/>
      <c r="NUS4" s="18"/>
      <c r="NUT4" s="18"/>
      <c r="NUU4" s="18"/>
      <c r="NUV4" s="18"/>
      <c r="NUW4" s="18"/>
      <c r="NUX4" s="18"/>
      <c r="NUY4" s="18"/>
      <c r="NUZ4" s="18"/>
      <c r="NVA4" s="18"/>
      <c r="NVB4" s="18"/>
      <c r="NVC4" s="18"/>
      <c r="NVD4" s="18"/>
      <c r="NVE4" s="18"/>
      <c r="NVF4" s="18"/>
      <c r="NVG4" s="18"/>
      <c r="NVH4" s="18"/>
      <c r="NVI4" s="18"/>
      <c r="NVJ4" s="18"/>
      <c r="NVK4" s="18"/>
      <c r="NVL4" s="18"/>
      <c r="NVM4" s="18"/>
      <c r="NVN4" s="18"/>
      <c r="NVO4" s="18"/>
      <c r="NVP4" s="18"/>
      <c r="NVQ4" s="18"/>
      <c r="NVR4" s="18"/>
      <c r="NVS4" s="18"/>
      <c r="NVT4" s="18"/>
      <c r="NVU4" s="18"/>
      <c r="NVV4" s="18"/>
      <c r="NVW4" s="18"/>
      <c r="NVX4" s="18"/>
      <c r="NVY4" s="18"/>
      <c r="NVZ4" s="18"/>
      <c r="NWA4" s="18"/>
      <c r="NWB4" s="18"/>
      <c r="NWC4" s="18"/>
      <c r="NWD4" s="18"/>
      <c r="NWE4" s="18"/>
      <c r="NWF4" s="18"/>
      <c r="NWG4" s="18"/>
      <c r="NWH4" s="18"/>
      <c r="NWI4" s="18"/>
      <c r="NWJ4" s="18"/>
      <c r="NWK4" s="18"/>
      <c r="NWL4" s="18"/>
      <c r="NWM4" s="18"/>
      <c r="NWN4" s="18"/>
      <c r="NWO4" s="18"/>
      <c r="NWP4" s="18"/>
      <c r="NWQ4" s="18"/>
      <c r="NWR4" s="18"/>
      <c r="NWS4" s="18"/>
      <c r="NWT4" s="18"/>
      <c r="NWU4" s="18"/>
      <c r="NWV4" s="18"/>
      <c r="NWW4" s="18"/>
      <c r="NWX4" s="18"/>
      <c r="NWY4" s="18"/>
      <c r="NWZ4" s="18"/>
      <c r="NXA4" s="18"/>
      <c r="NXB4" s="18"/>
      <c r="NXC4" s="18"/>
      <c r="NXD4" s="18"/>
      <c r="NXE4" s="18"/>
      <c r="NXF4" s="18"/>
      <c r="NXG4" s="18"/>
      <c r="NXH4" s="18"/>
      <c r="NXI4" s="18"/>
      <c r="NXJ4" s="18"/>
      <c r="NXK4" s="18"/>
      <c r="NXL4" s="18"/>
      <c r="NXM4" s="18"/>
      <c r="NXN4" s="18"/>
      <c r="NXO4" s="18"/>
      <c r="NXP4" s="18"/>
      <c r="NXQ4" s="18"/>
      <c r="NXR4" s="18"/>
      <c r="NXS4" s="18"/>
      <c r="NXT4" s="18"/>
      <c r="NXU4" s="18"/>
      <c r="NXV4" s="18"/>
      <c r="NXW4" s="18"/>
      <c r="NXX4" s="18"/>
      <c r="NXY4" s="18"/>
      <c r="NXZ4" s="18"/>
      <c r="NYA4" s="18"/>
      <c r="NYB4" s="18"/>
      <c r="NYC4" s="18"/>
      <c r="NYD4" s="18"/>
      <c r="NYE4" s="18"/>
      <c r="NYF4" s="18"/>
      <c r="NYG4" s="18"/>
      <c r="NYH4" s="18"/>
      <c r="NYI4" s="18"/>
      <c r="NYJ4" s="18"/>
      <c r="NYK4" s="18"/>
      <c r="NYL4" s="18"/>
      <c r="NYM4" s="18"/>
      <c r="NYN4" s="18"/>
      <c r="NYO4" s="18"/>
      <c r="NYP4" s="18"/>
      <c r="NYQ4" s="18"/>
      <c r="NYR4" s="18"/>
      <c r="NYS4" s="18"/>
      <c r="NYT4" s="18"/>
      <c r="NYU4" s="18"/>
      <c r="NYV4" s="18"/>
      <c r="NYW4" s="18"/>
      <c r="NYX4" s="18"/>
      <c r="NYY4" s="18"/>
      <c r="NYZ4" s="18"/>
      <c r="NZA4" s="18"/>
      <c r="NZB4" s="18"/>
      <c r="NZC4" s="18"/>
      <c r="NZD4" s="18"/>
      <c r="NZE4" s="18"/>
      <c r="NZF4" s="18"/>
      <c r="NZG4" s="18"/>
      <c r="NZH4" s="18"/>
      <c r="NZI4" s="18"/>
      <c r="NZJ4" s="18"/>
      <c r="NZK4" s="18"/>
      <c r="NZL4" s="18"/>
      <c r="NZM4" s="18"/>
      <c r="NZN4" s="18"/>
      <c r="NZO4" s="18"/>
      <c r="NZP4" s="18"/>
      <c r="NZQ4" s="18"/>
      <c r="NZR4" s="18"/>
      <c r="NZS4" s="18"/>
      <c r="NZT4" s="18"/>
      <c r="NZU4" s="18"/>
      <c r="NZV4" s="18"/>
      <c r="NZW4" s="18"/>
      <c r="NZX4" s="18"/>
      <c r="NZY4" s="18"/>
      <c r="NZZ4" s="18"/>
      <c r="OAA4" s="18"/>
      <c r="OAB4" s="18"/>
      <c r="OAC4" s="18"/>
      <c r="OAD4" s="18"/>
      <c r="OAE4" s="18"/>
      <c r="OAF4" s="18"/>
      <c r="OAG4" s="18"/>
      <c r="OAH4" s="18"/>
      <c r="OAI4" s="18"/>
      <c r="OAJ4" s="18"/>
      <c r="OAK4" s="18"/>
      <c r="OAL4" s="18"/>
      <c r="OAM4" s="18"/>
      <c r="OAN4" s="18"/>
      <c r="OAO4" s="18"/>
      <c r="OAP4" s="18"/>
      <c r="OAQ4" s="18"/>
      <c r="OAR4" s="18"/>
      <c r="OAS4" s="18"/>
      <c r="OAT4" s="18"/>
      <c r="OAU4" s="18"/>
      <c r="OAV4" s="18"/>
      <c r="OAW4" s="18"/>
      <c r="OAX4" s="18"/>
      <c r="OAY4" s="18"/>
      <c r="OAZ4" s="18"/>
      <c r="OBA4" s="18"/>
      <c r="OBB4" s="18"/>
      <c r="OBC4" s="18"/>
      <c r="OBD4" s="18"/>
      <c r="OBE4" s="18"/>
      <c r="OBF4" s="18"/>
      <c r="OBG4" s="18"/>
      <c r="OBH4" s="18"/>
      <c r="OBI4" s="18"/>
      <c r="OBJ4" s="18"/>
      <c r="OBK4" s="18"/>
      <c r="OBL4" s="18"/>
      <c r="OBM4" s="18"/>
      <c r="OBN4" s="18"/>
      <c r="OBO4" s="18"/>
      <c r="OBP4" s="18"/>
      <c r="OBQ4" s="18"/>
      <c r="OBR4" s="18"/>
      <c r="OBS4" s="18"/>
      <c r="OBT4" s="18"/>
      <c r="OBU4" s="18"/>
      <c r="OBV4" s="18"/>
      <c r="OBW4" s="18"/>
      <c r="OBX4" s="18"/>
      <c r="OBY4" s="18"/>
      <c r="OBZ4" s="18"/>
      <c r="OCA4" s="18"/>
      <c r="OCB4" s="18"/>
      <c r="OCC4" s="18"/>
      <c r="OCD4" s="18"/>
      <c r="OCE4" s="18"/>
      <c r="OCF4" s="18"/>
      <c r="OCG4" s="18"/>
      <c r="OCH4" s="18"/>
      <c r="OCI4" s="18"/>
      <c r="OCJ4" s="18"/>
      <c r="OCK4" s="18"/>
      <c r="OCL4" s="18"/>
      <c r="OCM4" s="18"/>
      <c r="OCN4" s="18"/>
      <c r="OCO4" s="18"/>
      <c r="OCP4" s="18"/>
      <c r="OCQ4" s="18"/>
      <c r="OCR4" s="18"/>
      <c r="OCS4" s="18"/>
      <c r="OCT4" s="18"/>
      <c r="OCU4" s="18"/>
      <c r="OCV4" s="18"/>
      <c r="OCW4" s="18"/>
      <c r="OCX4" s="18"/>
      <c r="OCY4" s="18"/>
      <c r="OCZ4" s="18"/>
      <c r="ODA4" s="18"/>
      <c r="ODB4" s="18"/>
      <c r="ODC4" s="18"/>
      <c r="ODD4" s="18"/>
      <c r="ODE4" s="18"/>
      <c r="ODF4" s="18"/>
      <c r="ODG4" s="18"/>
      <c r="ODH4" s="18"/>
      <c r="ODI4" s="18"/>
      <c r="ODJ4" s="18"/>
      <c r="ODK4" s="18"/>
      <c r="ODL4" s="18"/>
      <c r="ODM4" s="18"/>
      <c r="ODN4" s="18"/>
      <c r="ODO4" s="18"/>
      <c r="ODP4" s="18"/>
      <c r="ODQ4" s="18"/>
      <c r="ODR4" s="18"/>
      <c r="ODS4" s="18"/>
      <c r="ODT4" s="18"/>
      <c r="ODU4" s="18"/>
      <c r="ODV4" s="18"/>
      <c r="ODW4" s="18"/>
      <c r="ODX4" s="18"/>
      <c r="ODY4" s="18"/>
      <c r="ODZ4" s="18"/>
      <c r="OEA4" s="18"/>
      <c r="OEB4" s="18"/>
      <c r="OEC4" s="18"/>
      <c r="OED4" s="18"/>
      <c r="OEE4" s="18"/>
      <c r="OEF4" s="18"/>
      <c r="OEG4" s="18"/>
      <c r="OEH4" s="18"/>
      <c r="OEI4" s="18"/>
      <c r="OEJ4" s="18"/>
      <c r="OEK4" s="18"/>
      <c r="OEL4" s="18"/>
      <c r="OEM4" s="18"/>
      <c r="OEN4" s="18"/>
      <c r="OEO4" s="18"/>
      <c r="OEP4" s="18"/>
      <c r="OEQ4" s="18"/>
      <c r="OER4" s="18"/>
      <c r="OES4" s="18"/>
      <c r="OET4" s="18"/>
      <c r="OEU4" s="18"/>
      <c r="OEV4" s="18"/>
      <c r="OEW4" s="18"/>
      <c r="OEX4" s="18"/>
      <c r="OEY4" s="18"/>
      <c r="OEZ4" s="18"/>
      <c r="OFA4" s="18"/>
      <c r="OFB4" s="18"/>
      <c r="OFC4" s="18"/>
      <c r="OFD4" s="18"/>
      <c r="OFE4" s="18"/>
      <c r="OFF4" s="18"/>
      <c r="OFG4" s="18"/>
      <c r="OFH4" s="18"/>
      <c r="OFI4" s="18"/>
      <c r="OFJ4" s="18"/>
      <c r="OFK4" s="18"/>
      <c r="OFL4" s="18"/>
      <c r="OFM4" s="18"/>
      <c r="OFN4" s="18"/>
      <c r="OFO4" s="18"/>
      <c r="OFP4" s="18"/>
      <c r="OFQ4" s="18"/>
      <c r="OFR4" s="18"/>
      <c r="OFS4" s="18"/>
      <c r="OFT4" s="18"/>
      <c r="OFU4" s="18"/>
      <c r="OFV4" s="18"/>
      <c r="OFW4" s="18"/>
      <c r="OFX4" s="18"/>
      <c r="OFY4" s="18"/>
      <c r="OFZ4" s="18"/>
      <c r="OGA4" s="18"/>
      <c r="OGB4" s="18"/>
      <c r="OGC4" s="18"/>
      <c r="OGD4" s="18"/>
      <c r="OGE4" s="18"/>
      <c r="OGF4" s="18"/>
      <c r="OGG4" s="18"/>
      <c r="OGH4" s="18"/>
      <c r="OGI4" s="18"/>
      <c r="OGJ4" s="18"/>
      <c r="OGK4" s="18"/>
      <c r="OGL4" s="18"/>
      <c r="OGM4" s="18"/>
      <c r="OGN4" s="18"/>
      <c r="OGO4" s="18"/>
      <c r="OGP4" s="18"/>
      <c r="OGQ4" s="18"/>
      <c r="OGR4" s="18"/>
      <c r="OGS4" s="18"/>
      <c r="OGT4" s="18"/>
      <c r="OGU4" s="18"/>
      <c r="OGV4" s="18"/>
      <c r="OGW4" s="18"/>
      <c r="OGX4" s="18"/>
      <c r="OGY4" s="18"/>
      <c r="OGZ4" s="18"/>
      <c r="OHA4" s="18"/>
      <c r="OHB4" s="18"/>
      <c r="OHC4" s="18"/>
      <c r="OHD4" s="18"/>
      <c r="OHE4" s="18"/>
      <c r="OHF4" s="18"/>
      <c r="OHG4" s="18"/>
      <c r="OHH4" s="18"/>
      <c r="OHI4" s="18"/>
      <c r="OHJ4" s="18"/>
      <c r="OHK4" s="18"/>
      <c r="OHL4" s="18"/>
      <c r="OHM4" s="18"/>
      <c r="OHN4" s="18"/>
      <c r="OHO4" s="18"/>
      <c r="OHP4" s="18"/>
      <c r="OHQ4" s="18"/>
      <c r="OHR4" s="18"/>
      <c r="OHS4" s="18"/>
      <c r="OHT4" s="18"/>
      <c r="OHU4" s="18"/>
      <c r="OHV4" s="18"/>
      <c r="OHW4" s="18"/>
      <c r="OHX4" s="18"/>
      <c r="OHY4" s="18"/>
      <c r="OHZ4" s="18"/>
      <c r="OIA4" s="18"/>
      <c r="OIB4" s="18"/>
      <c r="OIC4" s="18"/>
      <c r="OID4" s="18"/>
      <c r="OIE4" s="18"/>
      <c r="OIF4" s="18"/>
      <c r="OIG4" s="18"/>
      <c r="OIH4" s="18"/>
      <c r="OII4" s="18"/>
      <c r="OIJ4" s="18"/>
      <c r="OIK4" s="18"/>
      <c r="OIL4" s="18"/>
      <c r="OIM4" s="18"/>
      <c r="OIN4" s="18"/>
      <c r="OIO4" s="18"/>
      <c r="OIP4" s="18"/>
      <c r="OIQ4" s="18"/>
      <c r="OIR4" s="18"/>
      <c r="OIS4" s="18"/>
      <c r="OIT4" s="18"/>
      <c r="OIU4" s="18"/>
      <c r="OIV4" s="18"/>
      <c r="OIW4" s="18"/>
      <c r="OIX4" s="18"/>
      <c r="OIY4" s="18"/>
      <c r="OIZ4" s="18"/>
      <c r="OJA4" s="18"/>
      <c r="OJB4" s="18"/>
      <c r="OJC4" s="18"/>
      <c r="OJD4" s="18"/>
      <c r="OJE4" s="18"/>
      <c r="OJF4" s="18"/>
      <c r="OJG4" s="18"/>
      <c r="OJH4" s="18"/>
      <c r="OJI4" s="18"/>
      <c r="OJJ4" s="18"/>
      <c r="OJK4" s="18"/>
      <c r="OJL4" s="18"/>
      <c r="OJM4" s="18"/>
      <c r="OJN4" s="18"/>
      <c r="OJO4" s="18"/>
      <c r="OJP4" s="18"/>
      <c r="OJQ4" s="18"/>
      <c r="OJR4" s="18"/>
      <c r="OJS4" s="18"/>
      <c r="OJT4" s="18"/>
      <c r="OJU4" s="18"/>
      <c r="OJV4" s="18"/>
      <c r="OJW4" s="18"/>
      <c r="OJX4" s="18"/>
      <c r="OJY4" s="18"/>
      <c r="OJZ4" s="18"/>
      <c r="OKA4" s="18"/>
      <c r="OKB4" s="18"/>
      <c r="OKC4" s="18"/>
      <c r="OKD4" s="18"/>
      <c r="OKE4" s="18"/>
      <c r="OKF4" s="18"/>
      <c r="OKG4" s="18"/>
      <c r="OKH4" s="18"/>
      <c r="OKI4" s="18"/>
      <c r="OKJ4" s="18"/>
      <c r="OKK4" s="18"/>
      <c r="OKL4" s="18"/>
      <c r="OKM4" s="18"/>
      <c r="OKN4" s="18"/>
      <c r="OKO4" s="18"/>
      <c r="OKP4" s="18"/>
      <c r="OKQ4" s="18"/>
      <c r="OKR4" s="18"/>
      <c r="OKS4" s="18"/>
      <c r="OKT4" s="18"/>
      <c r="OKU4" s="18"/>
      <c r="OKV4" s="18"/>
      <c r="OKW4" s="18"/>
      <c r="OKX4" s="18"/>
      <c r="OKY4" s="18"/>
      <c r="OKZ4" s="18"/>
      <c r="OLA4" s="18"/>
      <c r="OLB4" s="18"/>
      <c r="OLC4" s="18"/>
      <c r="OLD4" s="18"/>
      <c r="OLE4" s="18"/>
      <c r="OLF4" s="18"/>
      <c r="OLG4" s="18"/>
      <c r="OLH4" s="18"/>
      <c r="OLI4" s="18"/>
      <c r="OLJ4" s="18"/>
      <c r="OLK4" s="18"/>
      <c r="OLL4" s="18"/>
      <c r="OLM4" s="18"/>
      <c r="OLN4" s="18"/>
      <c r="OLO4" s="18"/>
      <c r="OLP4" s="18"/>
      <c r="OLQ4" s="18"/>
      <c r="OLR4" s="18"/>
      <c r="OLS4" s="18"/>
      <c r="OLT4" s="18"/>
      <c r="OLU4" s="18"/>
      <c r="OLV4" s="18"/>
      <c r="OLW4" s="18"/>
      <c r="OLX4" s="18"/>
      <c r="OLY4" s="18"/>
      <c r="OLZ4" s="18"/>
      <c r="OMA4" s="18"/>
      <c r="OMB4" s="18"/>
      <c r="OMC4" s="18"/>
      <c r="OMD4" s="18"/>
      <c r="OME4" s="18"/>
      <c r="OMF4" s="18"/>
      <c r="OMG4" s="18"/>
      <c r="OMH4" s="18"/>
      <c r="OMI4" s="18"/>
      <c r="OMJ4" s="18"/>
      <c r="OMK4" s="18"/>
      <c r="OML4" s="18"/>
      <c r="OMM4" s="18"/>
      <c r="OMN4" s="18"/>
      <c r="OMO4" s="18"/>
      <c r="OMP4" s="18"/>
      <c r="OMQ4" s="18"/>
      <c r="OMR4" s="18"/>
      <c r="OMS4" s="18"/>
      <c r="OMT4" s="18"/>
      <c r="OMU4" s="18"/>
      <c r="OMV4" s="18"/>
      <c r="OMW4" s="18"/>
      <c r="OMX4" s="18"/>
      <c r="OMY4" s="18"/>
      <c r="OMZ4" s="18"/>
      <c r="ONA4" s="18"/>
      <c r="ONB4" s="18"/>
      <c r="ONC4" s="18"/>
      <c r="OND4" s="18"/>
      <c r="ONE4" s="18"/>
      <c r="ONF4" s="18"/>
      <c r="ONG4" s="18"/>
      <c r="ONH4" s="18"/>
      <c r="ONI4" s="18"/>
      <c r="ONJ4" s="18"/>
      <c r="ONK4" s="18"/>
      <c r="ONL4" s="18"/>
      <c r="ONM4" s="18"/>
      <c r="ONN4" s="18"/>
      <c r="ONO4" s="18"/>
      <c r="ONP4" s="18"/>
      <c r="ONQ4" s="18"/>
      <c r="ONR4" s="18"/>
      <c r="ONS4" s="18"/>
      <c r="ONT4" s="18"/>
      <c r="ONU4" s="18"/>
      <c r="ONV4" s="18"/>
      <c r="ONW4" s="18"/>
      <c r="ONX4" s="18"/>
      <c r="ONY4" s="18"/>
      <c r="ONZ4" s="18"/>
      <c r="OOA4" s="18"/>
      <c r="OOB4" s="18"/>
      <c r="OOC4" s="18"/>
      <c r="OOD4" s="18"/>
      <c r="OOE4" s="18"/>
      <c r="OOF4" s="18"/>
      <c r="OOG4" s="18"/>
      <c r="OOH4" s="18"/>
      <c r="OOI4" s="18"/>
      <c r="OOJ4" s="18"/>
      <c r="OOK4" s="18"/>
      <c r="OOL4" s="18"/>
      <c r="OOM4" s="18"/>
      <c r="OON4" s="18"/>
      <c r="OOO4" s="18"/>
      <c r="OOP4" s="18"/>
      <c r="OOQ4" s="18"/>
      <c r="OOR4" s="18"/>
      <c r="OOS4" s="18"/>
      <c r="OOT4" s="18"/>
      <c r="OOU4" s="18"/>
      <c r="OOV4" s="18"/>
      <c r="OOW4" s="18"/>
      <c r="OOX4" s="18"/>
      <c r="OOY4" s="18"/>
      <c r="OOZ4" s="18"/>
      <c r="OPA4" s="18"/>
      <c r="OPB4" s="18"/>
      <c r="OPC4" s="18"/>
      <c r="OPD4" s="18"/>
      <c r="OPE4" s="18"/>
      <c r="OPF4" s="18"/>
      <c r="OPG4" s="18"/>
      <c r="OPH4" s="18"/>
      <c r="OPI4" s="18"/>
      <c r="OPJ4" s="18"/>
      <c r="OPK4" s="18"/>
      <c r="OPL4" s="18"/>
      <c r="OPM4" s="18"/>
      <c r="OPN4" s="18"/>
      <c r="OPO4" s="18"/>
      <c r="OPP4" s="18"/>
      <c r="OPQ4" s="18"/>
      <c r="OPR4" s="18"/>
      <c r="OPS4" s="18"/>
      <c r="OPT4" s="18"/>
      <c r="OPU4" s="18"/>
      <c r="OPV4" s="18"/>
      <c r="OPW4" s="18"/>
      <c r="OPX4" s="18"/>
      <c r="OPY4" s="18"/>
      <c r="OPZ4" s="18"/>
      <c r="OQA4" s="18"/>
      <c r="OQB4" s="18"/>
      <c r="OQC4" s="18"/>
      <c r="OQD4" s="18"/>
      <c r="OQE4" s="18"/>
      <c r="OQF4" s="18"/>
      <c r="OQG4" s="18"/>
      <c r="OQH4" s="18"/>
      <c r="OQI4" s="18"/>
      <c r="OQJ4" s="18"/>
      <c r="OQK4" s="18"/>
      <c r="OQL4" s="18"/>
      <c r="OQM4" s="18"/>
      <c r="OQN4" s="18"/>
      <c r="OQO4" s="18"/>
      <c r="OQP4" s="18"/>
      <c r="OQQ4" s="18"/>
      <c r="OQR4" s="18"/>
      <c r="OQS4" s="18"/>
      <c r="OQT4" s="18"/>
      <c r="OQU4" s="18"/>
      <c r="OQV4" s="18"/>
      <c r="OQW4" s="18"/>
      <c r="OQX4" s="18"/>
      <c r="OQY4" s="18"/>
      <c r="OQZ4" s="18"/>
      <c r="ORA4" s="18"/>
      <c r="ORB4" s="18"/>
      <c r="ORC4" s="18"/>
      <c r="ORD4" s="18"/>
      <c r="ORE4" s="18"/>
      <c r="ORF4" s="18"/>
      <c r="ORG4" s="18"/>
      <c r="ORH4" s="18"/>
      <c r="ORI4" s="18"/>
      <c r="ORJ4" s="18"/>
      <c r="ORK4" s="18"/>
      <c r="ORL4" s="18"/>
      <c r="ORM4" s="18"/>
      <c r="ORN4" s="18"/>
      <c r="ORO4" s="18"/>
      <c r="ORP4" s="18"/>
      <c r="ORQ4" s="18"/>
      <c r="ORR4" s="18"/>
      <c r="ORS4" s="18"/>
      <c r="ORT4" s="18"/>
      <c r="ORU4" s="18"/>
      <c r="ORV4" s="18"/>
      <c r="ORW4" s="18"/>
      <c r="ORX4" s="18"/>
      <c r="ORY4" s="18"/>
      <c r="ORZ4" s="18"/>
      <c r="OSA4" s="18"/>
      <c r="OSB4" s="18"/>
      <c r="OSC4" s="18"/>
      <c r="OSD4" s="18"/>
      <c r="OSE4" s="18"/>
      <c r="OSF4" s="18"/>
      <c r="OSG4" s="18"/>
      <c r="OSH4" s="18"/>
      <c r="OSI4" s="18"/>
      <c r="OSJ4" s="18"/>
      <c r="OSK4" s="18"/>
      <c r="OSL4" s="18"/>
      <c r="OSM4" s="18"/>
      <c r="OSN4" s="18"/>
      <c r="OSO4" s="18"/>
      <c r="OSP4" s="18"/>
      <c r="OSQ4" s="18"/>
      <c r="OSR4" s="18"/>
      <c r="OSS4" s="18"/>
      <c r="OST4" s="18"/>
      <c r="OSU4" s="18"/>
      <c r="OSV4" s="18"/>
      <c r="OSW4" s="18"/>
      <c r="OSX4" s="18"/>
      <c r="OSY4" s="18"/>
      <c r="OSZ4" s="18"/>
      <c r="OTA4" s="18"/>
      <c r="OTB4" s="18"/>
      <c r="OTC4" s="18"/>
      <c r="OTD4" s="18"/>
      <c r="OTE4" s="18"/>
      <c r="OTF4" s="18"/>
      <c r="OTG4" s="18"/>
      <c r="OTH4" s="18"/>
      <c r="OTI4" s="18"/>
      <c r="OTJ4" s="18"/>
      <c r="OTK4" s="18"/>
      <c r="OTL4" s="18"/>
      <c r="OTM4" s="18"/>
      <c r="OTN4" s="18"/>
      <c r="OTO4" s="18"/>
      <c r="OTP4" s="18"/>
      <c r="OTQ4" s="18"/>
      <c r="OTR4" s="18"/>
      <c r="OTS4" s="18"/>
      <c r="OTT4" s="18"/>
      <c r="OTU4" s="18"/>
      <c r="OTV4" s="18"/>
      <c r="OTW4" s="18"/>
      <c r="OTX4" s="18"/>
      <c r="OTY4" s="18"/>
      <c r="OTZ4" s="18"/>
      <c r="OUA4" s="18"/>
      <c r="OUB4" s="18"/>
      <c r="OUC4" s="18"/>
      <c r="OUD4" s="18"/>
      <c r="OUE4" s="18"/>
      <c r="OUF4" s="18"/>
      <c r="OUG4" s="18"/>
      <c r="OUH4" s="18"/>
      <c r="OUI4" s="18"/>
      <c r="OUJ4" s="18"/>
      <c r="OUK4" s="18"/>
      <c r="OUL4" s="18"/>
      <c r="OUM4" s="18"/>
      <c r="OUN4" s="18"/>
      <c r="OUO4" s="18"/>
      <c r="OUP4" s="18"/>
      <c r="OUQ4" s="18"/>
      <c r="OUR4" s="18"/>
      <c r="OUS4" s="18"/>
      <c r="OUT4" s="18"/>
      <c r="OUU4" s="18"/>
      <c r="OUV4" s="18"/>
      <c r="OUW4" s="18"/>
      <c r="OUX4" s="18"/>
      <c r="OUY4" s="18"/>
      <c r="OUZ4" s="18"/>
      <c r="OVA4" s="18"/>
      <c r="OVB4" s="18"/>
      <c r="OVC4" s="18"/>
      <c r="OVD4" s="18"/>
      <c r="OVE4" s="18"/>
      <c r="OVF4" s="18"/>
      <c r="OVG4" s="18"/>
      <c r="OVH4" s="18"/>
      <c r="OVI4" s="18"/>
      <c r="OVJ4" s="18"/>
      <c r="OVK4" s="18"/>
      <c r="OVL4" s="18"/>
      <c r="OVM4" s="18"/>
      <c r="OVN4" s="18"/>
      <c r="OVO4" s="18"/>
      <c r="OVP4" s="18"/>
      <c r="OVQ4" s="18"/>
      <c r="OVR4" s="18"/>
      <c r="OVS4" s="18"/>
      <c r="OVT4" s="18"/>
      <c r="OVU4" s="18"/>
      <c r="OVV4" s="18"/>
      <c r="OVW4" s="18"/>
      <c r="OVX4" s="18"/>
      <c r="OVY4" s="18"/>
      <c r="OVZ4" s="18"/>
      <c r="OWA4" s="18"/>
      <c r="OWB4" s="18"/>
      <c r="OWC4" s="18"/>
      <c r="OWD4" s="18"/>
      <c r="OWE4" s="18"/>
      <c r="OWF4" s="18"/>
      <c r="OWG4" s="18"/>
      <c r="OWH4" s="18"/>
      <c r="OWI4" s="18"/>
      <c r="OWJ4" s="18"/>
      <c r="OWK4" s="18"/>
      <c r="OWL4" s="18"/>
      <c r="OWM4" s="18"/>
      <c r="OWN4" s="18"/>
      <c r="OWO4" s="18"/>
      <c r="OWP4" s="18"/>
      <c r="OWQ4" s="18"/>
      <c r="OWR4" s="18"/>
      <c r="OWS4" s="18"/>
      <c r="OWT4" s="18"/>
      <c r="OWU4" s="18"/>
      <c r="OWV4" s="18"/>
      <c r="OWW4" s="18"/>
      <c r="OWX4" s="18"/>
      <c r="OWY4" s="18"/>
      <c r="OWZ4" s="18"/>
      <c r="OXA4" s="18"/>
      <c r="OXB4" s="18"/>
      <c r="OXC4" s="18"/>
      <c r="OXD4" s="18"/>
      <c r="OXE4" s="18"/>
      <c r="OXF4" s="18"/>
      <c r="OXG4" s="18"/>
      <c r="OXH4" s="18"/>
      <c r="OXI4" s="18"/>
      <c r="OXJ4" s="18"/>
      <c r="OXK4" s="18"/>
      <c r="OXL4" s="18"/>
      <c r="OXM4" s="18"/>
      <c r="OXN4" s="18"/>
      <c r="OXO4" s="18"/>
      <c r="OXP4" s="18"/>
      <c r="OXQ4" s="18"/>
      <c r="OXR4" s="18"/>
      <c r="OXS4" s="18"/>
      <c r="OXT4" s="18"/>
      <c r="OXU4" s="18"/>
      <c r="OXV4" s="18"/>
      <c r="OXW4" s="18"/>
      <c r="OXX4" s="18"/>
      <c r="OXY4" s="18"/>
      <c r="OXZ4" s="18"/>
      <c r="OYA4" s="18"/>
      <c r="OYB4" s="18"/>
      <c r="OYC4" s="18"/>
      <c r="OYD4" s="18"/>
      <c r="OYE4" s="18"/>
      <c r="OYF4" s="18"/>
      <c r="OYG4" s="18"/>
      <c r="OYH4" s="18"/>
      <c r="OYI4" s="18"/>
      <c r="OYJ4" s="18"/>
      <c r="OYK4" s="18"/>
      <c r="OYL4" s="18"/>
      <c r="OYM4" s="18"/>
      <c r="OYN4" s="18"/>
      <c r="OYO4" s="18"/>
      <c r="OYP4" s="18"/>
      <c r="OYQ4" s="18"/>
      <c r="OYR4" s="18"/>
      <c r="OYS4" s="18"/>
      <c r="OYT4" s="18"/>
      <c r="OYU4" s="18"/>
      <c r="OYV4" s="18"/>
      <c r="OYW4" s="18"/>
      <c r="OYX4" s="18"/>
      <c r="OYY4" s="18"/>
      <c r="OYZ4" s="18"/>
      <c r="OZA4" s="18"/>
      <c r="OZB4" s="18"/>
      <c r="OZC4" s="18"/>
      <c r="OZD4" s="18"/>
      <c r="OZE4" s="18"/>
      <c r="OZF4" s="18"/>
      <c r="OZG4" s="18"/>
      <c r="OZH4" s="18"/>
      <c r="OZI4" s="18"/>
      <c r="OZJ4" s="18"/>
      <c r="OZK4" s="18"/>
      <c r="OZL4" s="18"/>
      <c r="OZM4" s="18"/>
      <c r="OZN4" s="18"/>
      <c r="OZO4" s="18"/>
      <c r="OZP4" s="18"/>
      <c r="OZQ4" s="18"/>
      <c r="OZR4" s="18"/>
      <c r="OZS4" s="18"/>
      <c r="OZT4" s="18"/>
      <c r="OZU4" s="18"/>
      <c r="OZV4" s="18"/>
      <c r="OZW4" s="18"/>
      <c r="OZX4" s="18"/>
      <c r="OZY4" s="18"/>
      <c r="OZZ4" s="18"/>
      <c r="PAA4" s="18"/>
      <c r="PAB4" s="18"/>
      <c r="PAC4" s="18"/>
      <c r="PAD4" s="18"/>
      <c r="PAE4" s="18"/>
      <c r="PAF4" s="18"/>
      <c r="PAG4" s="18"/>
      <c r="PAH4" s="18"/>
      <c r="PAI4" s="18"/>
      <c r="PAJ4" s="18"/>
      <c r="PAK4" s="18"/>
      <c r="PAL4" s="18"/>
      <c r="PAM4" s="18"/>
      <c r="PAN4" s="18"/>
      <c r="PAO4" s="18"/>
      <c r="PAP4" s="18"/>
      <c r="PAQ4" s="18"/>
      <c r="PAR4" s="18"/>
      <c r="PAS4" s="18"/>
      <c r="PAT4" s="18"/>
      <c r="PAU4" s="18"/>
      <c r="PAV4" s="18"/>
      <c r="PAW4" s="18"/>
      <c r="PAX4" s="18"/>
      <c r="PAY4" s="18"/>
      <c r="PAZ4" s="18"/>
      <c r="PBA4" s="18"/>
      <c r="PBB4" s="18"/>
      <c r="PBC4" s="18"/>
      <c r="PBD4" s="18"/>
      <c r="PBE4" s="18"/>
      <c r="PBF4" s="18"/>
      <c r="PBG4" s="18"/>
      <c r="PBH4" s="18"/>
      <c r="PBI4" s="18"/>
      <c r="PBJ4" s="18"/>
      <c r="PBK4" s="18"/>
      <c r="PBL4" s="18"/>
      <c r="PBM4" s="18"/>
      <c r="PBN4" s="18"/>
      <c r="PBO4" s="18"/>
      <c r="PBP4" s="18"/>
      <c r="PBQ4" s="18"/>
      <c r="PBR4" s="18"/>
      <c r="PBS4" s="18"/>
      <c r="PBT4" s="18"/>
      <c r="PBU4" s="18"/>
      <c r="PBV4" s="18"/>
      <c r="PBW4" s="18"/>
      <c r="PBX4" s="18"/>
      <c r="PBY4" s="18"/>
      <c r="PBZ4" s="18"/>
      <c r="PCA4" s="18"/>
      <c r="PCB4" s="18"/>
      <c r="PCC4" s="18"/>
      <c r="PCD4" s="18"/>
      <c r="PCE4" s="18"/>
      <c r="PCF4" s="18"/>
      <c r="PCG4" s="18"/>
      <c r="PCH4" s="18"/>
      <c r="PCI4" s="18"/>
      <c r="PCJ4" s="18"/>
      <c r="PCK4" s="18"/>
      <c r="PCL4" s="18"/>
      <c r="PCM4" s="18"/>
      <c r="PCN4" s="18"/>
      <c r="PCO4" s="18"/>
      <c r="PCP4" s="18"/>
      <c r="PCQ4" s="18"/>
      <c r="PCR4" s="18"/>
      <c r="PCS4" s="18"/>
      <c r="PCT4" s="18"/>
      <c r="PCU4" s="18"/>
      <c r="PCV4" s="18"/>
      <c r="PCW4" s="18"/>
      <c r="PCX4" s="18"/>
      <c r="PCY4" s="18"/>
      <c r="PCZ4" s="18"/>
      <c r="PDA4" s="18"/>
      <c r="PDB4" s="18"/>
      <c r="PDC4" s="18"/>
      <c r="PDD4" s="18"/>
      <c r="PDE4" s="18"/>
      <c r="PDF4" s="18"/>
      <c r="PDG4" s="18"/>
      <c r="PDH4" s="18"/>
      <c r="PDI4" s="18"/>
      <c r="PDJ4" s="18"/>
      <c r="PDK4" s="18"/>
      <c r="PDL4" s="18"/>
      <c r="PDM4" s="18"/>
      <c r="PDN4" s="18"/>
      <c r="PDO4" s="18"/>
      <c r="PDP4" s="18"/>
      <c r="PDQ4" s="18"/>
      <c r="PDR4" s="18"/>
      <c r="PDS4" s="18"/>
      <c r="PDT4" s="18"/>
      <c r="PDU4" s="18"/>
      <c r="PDV4" s="18"/>
      <c r="PDW4" s="18"/>
      <c r="PDX4" s="18"/>
      <c r="PDY4" s="18"/>
      <c r="PDZ4" s="18"/>
      <c r="PEA4" s="18"/>
      <c r="PEB4" s="18"/>
      <c r="PEC4" s="18"/>
      <c r="PED4" s="18"/>
      <c r="PEE4" s="18"/>
      <c r="PEF4" s="18"/>
      <c r="PEG4" s="18"/>
      <c r="PEH4" s="18"/>
      <c r="PEI4" s="18"/>
      <c r="PEJ4" s="18"/>
      <c r="PEK4" s="18"/>
      <c r="PEL4" s="18"/>
      <c r="PEM4" s="18"/>
      <c r="PEN4" s="18"/>
      <c r="PEO4" s="18"/>
      <c r="PEP4" s="18"/>
      <c r="PEQ4" s="18"/>
      <c r="PER4" s="18"/>
      <c r="PES4" s="18"/>
      <c r="PET4" s="18"/>
      <c r="PEU4" s="18"/>
      <c r="PEV4" s="18"/>
      <c r="PEW4" s="18"/>
      <c r="PEX4" s="18"/>
      <c r="PEY4" s="18"/>
      <c r="PEZ4" s="18"/>
      <c r="PFA4" s="18"/>
      <c r="PFB4" s="18"/>
      <c r="PFC4" s="18"/>
      <c r="PFD4" s="18"/>
      <c r="PFE4" s="18"/>
      <c r="PFF4" s="18"/>
      <c r="PFG4" s="18"/>
      <c r="PFH4" s="18"/>
      <c r="PFI4" s="18"/>
      <c r="PFJ4" s="18"/>
      <c r="PFK4" s="18"/>
      <c r="PFL4" s="18"/>
      <c r="PFM4" s="18"/>
      <c r="PFN4" s="18"/>
      <c r="PFO4" s="18"/>
      <c r="PFP4" s="18"/>
      <c r="PFQ4" s="18"/>
      <c r="PFR4" s="18"/>
      <c r="PFS4" s="18"/>
      <c r="PFT4" s="18"/>
      <c r="PFU4" s="18"/>
      <c r="PFV4" s="18"/>
      <c r="PFW4" s="18"/>
      <c r="PFX4" s="18"/>
      <c r="PFY4" s="18"/>
      <c r="PFZ4" s="18"/>
      <c r="PGA4" s="18"/>
      <c r="PGB4" s="18"/>
      <c r="PGC4" s="18"/>
      <c r="PGD4" s="18"/>
      <c r="PGE4" s="18"/>
      <c r="PGF4" s="18"/>
      <c r="PGG4" s="18"/>
      <c r="PGH4" s="18"/>
      <c r="PGI4" s="18"/>
      <c r="PGJ4" s="18"/>
      <c r="PGK4" s="18"/>
      <c r="PGL4" s="18"/>
      <c r="PGM4" s="18"/>
      <c r="PGN4" s="18"/>
      <c r="PGO4" s="18"/>
      <c r="PGP4" s="18"/>
      <c r="PGQ4" s="18"/>
      <c r="PGR4" s="18"/>
      <c r="PGS4" s="18"/>
      <c r="PGT4" s="18"/>
      <c r="PGU4" s="18"/>
      <c r="PGV4" s="18"/>
      <c r="PGW4" s="18"/>
      <c r="PGX4" s="18"/>
      <c r="PGY4" s="18"/>
      <c r="PGZ4" s="18"/>
      <c r="PHA4" s="18"/>
      <c r="PHB4" s="18"/>
      <c r="PHC4" s="18"/>
      <c r="PHD4" s="18"/>
      <c r="PHE4" s="18"/>
      <c r="PHF4" s="18"/>
      <c r="PHG4" s="18"/>
      <c r="PHH4" s="18"/>
      <c r="PHI4" s="18"/>
      <c r="PHJ4" s="18"/>
      <c r="PHK4" s="18"/>
      <c r="PHL4" s="18"/>
      <c r="PHM4" s="18"/>
      <c r="PHN4" s="18"/>
      <c r="PHO4" s="18"/>
      <c r="PHP4" s="18"/>
      <c r="PHQ4" s="18"/>
      <c r="PHR4" s="18"/>
      <c r="PHS4" s="18"/>
      <c r="PHT4" s="18"/>
      <c r="PHU4" s="18"/>
      <c r="PHV4" s="18"/>
      <c r="PHW4" s="18"/>
      <c r="PHX4" s="18"/>
      <c r="PHY4" s="18"/>
      <c r="PHZ4" s="18"/>
      <c r="PIA4" s="18"/>
      <c r="PIB4" s="18"/>
      <c r="PIC4" s="18"/>
      <c r="PID4" s="18"/>
      <c r="PIE4" s="18"/>
      <c r="PIF4" s="18"/>
      <c r="PIG4" s="18"/>
      <c r="PIH4" s="18"/>
      <c r="PII4" s="18"/>
      <c r="PIJ4" s="18"/>
      <c r="PIK4" s="18"/>
      <c r="PIL4" s="18"/>
      <c r="PIM4" s="18"/>
      <c r="PIN4" s="18"/>
      <c r="PIO4" s="18"/>
      <c r="PIP4" s="18"/>
      <c r="PIQ4" s="18"/>
      <c r="PIR4" s="18"/>
      <c r="PIS4" s="18"/>
      <c r="PIT4" s="18"/>
      <c r="PIU4" s="18"/>
      <c r="PIV4" s="18"/>
      <c r="PIW4" s="18"/>
      <c r="PIX4" s="18"/>
      <c r="PIY4" s="18"/>
      <c r="PIZ4" s="18"/>
      <c r="PJA4" s="18"/>
      <c r="PJB4" s="18"/>
      <c r="PJC4" s="18"/>
      <c r="PJD4" s="18"/>
      <c r="PJE4" s="18"/>
      <c r="PJF4" s="18"/>
      <c r="PJG4" s="18"/>
      <c r="PJH4" s="18"/>
      <c r="PJI4" s="18"/>
      <c r="PJJ4" s="18"/>
      <c r="PJK4" s="18"/>
      <c r="PJL4" s="18"/>
      <c r="PJM4" s="18"/>
      <c r="PJN4" s="18"/>
      <c r="PJO4" s="18"/>
      <c r="PJP4" s="18"/>
      <c r="PJQ4" s="18"/>
      <c r="PJR4" s="18"/>
      <c r="PJS4" s="18"/>
      <c r="PJT4" s="18"/>
      <c r="PJU4" s="18"/>
      <c r="PJV4" s="18"/>
      <c r="PJW4" s="18"/>
      <c r="PJX4" s="18"/>
      <c r="PJY4" s="18"/>
      <c r="PJZ4" s="18"/>
      <c r="PKA4" s="18"/>
      <c r="PKB4" s="18"/>
      <c r="PKC4" s="18"/>
      <c r="PKD4" s="18"/>
      <c r="PKE4" s="18"/>
      <c r="PKF4" s="18"/>
      <c r="PKG4" s="18"/>
      <c r="PKH4" s="18"/>
      <c r="PKI4" s="18"/>
      <c r="PKJ4" s="18"/>
      <c r="PKK4" s="18"/>
      <c r="PKL4" s="18"/>
      <c r="PKM4" s="18"/>
      <c r="PKN4" s="18"/>
      <c r="PKO4" s="18"/>
      <c r="PKP4" s="18"/>
      <c r="PKQ4" s="18"/>
      <c r="PKR4" s="18"/>
      <c r="PKS4" s="18"/>
      <c r="PKT4" s="18"/>
      <c r="PKU4" s="18"/>
      <c r="PKV4" s="18"/>
      <c r="PKW4" s="18"/>
      <c r="PKX4" s="18"/>
      <c r="PKY4" s="18"/>
      <c r="PKZ4" s="18"/>
      <c r="PLA4" s="18"/>
      <c r="PLB4" s="18"/>
      <c r="PLC4" s="18"/>
      <c r="PLD4" s="18"/>
      <c r="PLE4" s="18"/>
      <c r="PLF4" s="18"/>
      <c r="PLG4" s="18"/>
      <c r="PLH4" s="18"/>
      <c r="PLI4" s="18"/>
      <c r="PLJ4" s="18"/>
      <c r="PLK4" s="18"/>
      <c r="PLL4" s="18"/>
      <c r="PLM4" s="18"/>
      <c r="PLN4" s="18"/>
      <c r="PLO4" s="18"/>
      <c r="PLP4" s="18"/>
      <c r="PLQ4" s="18"/>
      <c r="PLR4" s="18"/>
      <c r="PLS4" s="18"/>
      <c r="PLT4" s="18"/>
      <c r="PLU4" s="18"/>
      <c r="PLV4" s="18"/>
      <c r="PLW4" s="18"/>
      <c r="PLX4" s="18"/>
      <c r="PLY4" s="18"/>
      <c r="PLZ4" s="18"/>
      <c r="PMA4" s="18"/>
      <c r="PMB4" s="18"/>
      <c r="PMC4" s="18"/>
      <c r="PMD4" s="18"/>
      <c r="PME4" s="18"/>
      <c r="PMF4" s="18"/>
      <c r="PMG4" s="18"/>
      <c r="PMH4" s="18"/>
      <c r="PMI4" s="18"/>
      <c r="PMJ4" s="18"/>
      <c r="PMK4" s="18"/>
      <c r="PML4" s="18"/>
      <c r="PMM4" s="18"/>
      <c r="PMN4" s="18"/>
      <c r="PMO4" s="18"/>
      <c r="PMP4" s="18"/>
      <c r="PMQ4" s="18"/>
      <c r="PMR4" s="18"/>
      <c r="PMS4" s="18"/>
      <c r="PMT4" s="18"/>
      <c r="PMU4" s="18"/>
      <c r="PMV4" s="18"/>
      <c r="PMW4" s="18"/>
      <c r="PMX4" s="18"/>
      <c r="PMY4" s="18"/>
      <c r="PMZ4" s="18"/>
      <c r="PNA4" s="18"/>
      <c r="PNB4" s="18"/>
      <c r="PNC4" s="18"/>
      <c r="PND4" s="18"/>
      <c r="PNE4" s="18"/>
      <c r="PNF4" s="18"/>
      <c r="PNG4" s="18"/>
      <c r="PNH4" s="18"/>
      <c r="PNI4" s="18"/>
      <c r="PNJ4" s="18"/>
      <c r="PNK4" s="18"/>
      <c r="PNL4" s="18"/>
      <c r="PNM4" s="18"/>
      <c r="PNN4" s="18"/>
      <c r="PNO4" s="18"/>
      <c r="PNP4" s="18"/>
      <c r="PNQ4" s="18"/>
      <c r="PNR4" s="18"/>
      <c r="PNS4" s="18"/>
      <c r="PNT4" s="18"/>
      <c r="PNU4" s="18"/>
      <c r="PNV4" s="18"/>
      <c r="PNW4" s="18"/>
      <c r="PNX4" s="18"/>
      <c r="PNY4" s="18"/>
      <c r="PNZ4" s="18"/>
      <c r="POA4" s="18"/>
      <c r="POB4" s="18"/>
      <c r="POC4" s="18"/>
      <c r="POD4" s="18"/>
      <c r="POE4" s="18"/>
      <c r="POF4" s="18"/>
      <c r="POG4" s="18"/>
      <c r="POH4" s="18"/>
      <c r="POI4" s="18"/>
      <c r="POJ4" s="18"/>
      <c r="POK4" s="18"/>
      <c r="POL4" s="18"/>
      <c r="POM4" s="18"/>
      <c r="PON4" s="18"/>
      <c r="POO4" s="18"/>
      <c r="POP4" s="18"/>
      <c r="POQ4" s="18"/>
      <c r="POR4" s="18"/>
      <c r="POS4" s="18"/>
      <c r="POT4" s="18"/>
      <c r="POU4" s="18"/>
      <c r="POV4" s="18"/>
      <c r="POW4" s="18"/>
      <c r="POX4" s="18"/>
      <c r="POY4" s="18"/>
      <c r="POZ4" s="18"/>
      <c r="PPA4" s="18"/>
      <c r="PPB4" s="18"/>
      <c r="PPC4" s="18"/>
      <c r="PPD4" s="18"/>
      <c r="PPE4" s="18"/>
      <c r="PPF4" s="18"/>
      <c r="PPG4" s="18"/>
      <c r="PPH4" s="18"/>
      <c r="PPI4" s="18"/>
      <c r="PPJ4" s="18"/>
      <c r="PPK4" s="18"/>
      <c r="PPL4" s="18"/>
      <c r="PPM4" s="18"/>
      <c r="PPN4" s="18"/>
      <c r="PPO4" s="18"/>
      <c r="PPP4" s="18"/>
      <c r="PPQ4" s="18"/>
      <c r="PPR4" s="18"/>
      <c r="PPS4" s="18"/>
      <c r="PPT4" s="18"/>
      <c r="PPU4" s="18"/>
      <c r="PPV4" s="18"/>
      <c r="PPW4" s="18"/>
      <c r="PPX4" s="18"/>
      <c r="PPY4" s="18"/>
      <c r="PPZ4" s="18"/>
      <c r="PQA4" s="18"/>
      <c r="PQB4" s="18"/>
      <c r="PQC4" s="18"/>
      <c r="PQD4" s="18"/>
      <c r="PQE4" s="18"/>
      <c r="PQF4" s="18"/>
      <c r="PQG4" s="18"/>
      <c r="PQH4" s="18"/>
      <c r="PQI4" s="18"/>
      <c r="PQJ4" s="18"/>
      <c r="PQK4" s="18"/>
      <c r="PQL4" s="18"/>
      <c r="PQM4" s="18"/>
      <c r="PQN4" s="18"/>
      <c r="PQO4" s="18"/>
      <c r="PQP4" s="18"/>
      <c r="PQQ4" s="18"/>
      <c r="PQR4" s="18"/>
      <c r="PQS4" s="18"/>
      <c r="PQT4" s="18"/>
      <c r="PQU4" s="18"/>
      <c r="PQV4" s="18"/>
      <c r="PQW4" s="18"/>
      <c r="PQX4" s="18"/>
      <c r="PQY4" s="18"/>
      <c r="PQZ4" s="18"/>
      <c r="PRA4" s="18"/>
      <c r="PRB4" s="18"/>
      <c r="PRC4" s="18"/>
      <c r="PRD4" s="18"/>
      <c r="PRE4" s="18"/>
      <c r="PRF4" s="18"/>
      <c r="PRG4" s="18"/>
      <c r="PRH4" s="18"/>
      <c r="PRI4" s="18"/>
      <c r="PRJ4" s="18"/>
      <c r="PRK4" s="18"/>
      <c r="PRL4" s="18"/>
      <c r="PRM4" s="18"/>
      <c r="PRN4" s="18"/>
      <c r="PRO4" s="18"/>
      <c r="PRP4" s="18"/>
      <c r="PRQ4" s="18"/>
      <c r="PRR4" s="18"/>
      <c r="PRS4" s="18"/>
      <c r="PRT4" s="18"/>
      <c r="PRU4" s="18"/>
      <c r="PRV4" s="18"/>
      <c r="PRW4" s="18"/>
      <c r="PRX4" s="18"/>
      <c r="PRY4" s="18"/>
      <c r="PRZ4" s="18"/>
      <c r="PSA4" s="18"/>
      <c r="PSB4" s="18"/>
      <c r="PSC4" s="18"/>
      <c r="PSD4" s="18"/>
      <c r="PSE4" s="18"/>
      <c r="PSF4" s="18"/>
      <c r="PSG4" s="18"/>
      <c r="PSH4" s="18"/>
      <c r="PSI4" s="18"/>
      <c r="PSJ4" s="18"/>
      <c r="PSK4" s="18"/>
      <c r="PSL4" s="18"/>
      <c r="PSM4" s="18"/>
      <c r="PSN4" s="18"/>
      <c r="PSO4" s="18"/>
      <c r="PSP4" s="18"/>
      <c r="PSQ4" s="18"/>
      <c r="PSR4" s="18"/>
      <c r="PSS4" s="18"/>
      <c r="PST4" s="18"/>
      <c r="PSU4" s="18"/>
      <c r="PSV4" s="18"/>
      <c r="PSW4" s="18"/>
      <c r="PSX4" s="18"/>
      <c r="PSY4" s="18"/>
      <c r="PSZ4" s="18"/>
      <c r="PTA4" s="18"/>
      <c r="PTB4" s="18"/>
      <c r="PTC4" s="18"/>
      <c r="PTD4" s="18"/>
      <c r="PTE4" s="18"/>
      <c r="PTF4" s="18"/>
      <c r="PTG4" s="18"/>
      <c r="PTH4" s="18"/>
      <c r="PTI4" s="18"/>
      <c r="PTJ4" s="18"/>
      <c r="PTK4" s="18"/>
      <c r="PTL4" s="18"/>
      <c r="PTM4" s="18"/>
      <c r="PTN4" s="18"/>
      <c r="PTO4" s="18"/>
      <c r="PTP4" s="18"/>
      <c r="PTQ4" s="18"/>
      <c r="PTR4" s="18"/>
      <c r="PTS4" s="18"/>
      <c r="PTT4" s="18"/>
      <c r="PTU4" s="18"/>
      <c r="PTV4" s="18"/>
      <c r="PTW4" s="18"/>
      <c r="PTX4" s="18"/>
      <c r="PTY4" s="18"/>
      <c r="PTZ4" s="18"/>
      <c r="PUA4" s="18"/>
      <c r="PUB4" s="18"/>
      <c r="PUC4" s="18"/>
      <c r="PUD4" s="18"/>
      <c r="PUE4" s="18"/>
      <c r="PUF4" s="18"/>
      <c r="PUG4" s="18"/>
      <c r="PUH4" s="18"/>
      <c r="PUI4" s="18"/>
      <c r="PUJ4" s="18"/>
      <c r="PUK4" s="18"/>
      <c r="PUL4" s="18"/>
      <c r="PUM4" s="18"/>
      <c r="PUN4" s="18"/>
      <c r="PUO4" s="18"/>
      <c r="PUP4" s="18"/>
      <c r="PUQ4" s="18"/>
      <c r="PUR4" s="18"/>
      <c r="PUS4" s="18"/>
      <c r="PUT4" s="18"/>
      <c r="PUU4" s="18"/>
      <c r="PUV4" s="18"/>
      <c r="PUW4" s="18"/>
      <c r="PUX4" s="18"/>
      <c r="PUY4" s="18"/>
      <c r="PUZ4" s="18"/>
      <c r="PVA4" s="18"/>
      <c r="PVB4" s="18"/>
      <c r="PVC4" s="18"/>
      <c r="PVD4" s="18"/>
      <c r="PVE4" s="18"/>
      <c r="PVF4" s="18"/>
      <c r="PVG4" s="18"/>
      <c r="PVH4" s="18"/>
      <c r="PVI4" s="18"/>
      <c r="PVJ4" s="18"/>
      <c r="PVK4" s="18"/>
      <c r="PVL4" s="18"/>
      <c r="PVM4" s="18"/>
      <c r="PVN4" s="18"/>
      <c r="PVO4" s="18"/>
      <c r="PVP4" s="18"/>
      <c r="PVQ4" s="18"/>
      <c r="PVR4" s="18"/>
      <c r="PVS4" s="18"/>
      <c r="PVT4" s="18"/>
      <c r="PVU4" s="18"/>
      <c r="PVV4" s="18"/>
      <c r="PVW4" s="18"/>
      <c r="PVX4" s="18"/>
      <c r="PVY4" s="18"/>
      <c r="PVZ4" s="18"/>
      <c r="PWA4" s="18"/>
      <c r="PWB4" s="18"/>
      <c r="PWC4" s="18"/>
      <c r="PWD4" s="18"/>
      <c r="PWE4" s="18"/>
      <c r="PWF4" s="18"/>
      <c r="PWG4" s="18"/>
      <c r="PWH4" s="18"/>
      <c r="PWI4" s="18"/>
      <c r="PWJ4" s="18"/>
      <c r="PWK4" s="18"/>
      <c r="PWL4" s="18"/>
      <c r="PWM4" s="18"/>
      <c r="PWN4" s="18"/>
      <c r="PWO4" s="18"/>
      <c r="PWP4" s="18"/>
      <c r="PWQ4" s="18"/>
      <c r="PWR4" s="18"/>
      <c r="PWS4" s="18"/>
      <c r="PWT4" s="18"/>
      <c r="PWU4" s="18"/>
      <c r="PWV4" s="18"/>
      <c r="PWW4" s="18"/>
      <c r="PWX4" s="18"/>
      <c r="PWY4" s="18"/>
      <c r="PWZ4" s="18"/>
      <c r="PXA4" s="18"/>
      <c r="PXB4" s="18"/>
      <c r="PXC4" s="18"/>
      <c r="PXD4" s="18"/>
      <c r="PXE4" s="18"/>
      <c r="PXF4" s="18"/>
      <c r="PXG4" s="18"/>
      <c r="PXH4" s="18"/>
      <c r="PXI4" s="18"/>
      <c r="PXJ4" s="18"/>
      <c r="PXK4" s="18"/>
      <c r="PXL4" s="18"/>
      <c r="PXM4" s="18"/>
      <c r="PXN4" s="18"/>
      <c r="PXO4" s="18"/>
      <c r="PXP4" s="18"/>
      <c r="PXQ4" s="18"/>
      <c r="PXR4" s="18"/>
      <c r="PXS4" s="18"/>
      <c r="PXT4" s="18"/>
      <c r="PXU4" s="18"/>
      <c r="PXV4" s="18"/>
      <c r="PXW4" s="18"/>
      <c r="PXX4" s="18"/>
      <c r="PXY4" s="18"/>
      <c r="PXZ4" s="18"/>
      <c r="PYA4" s="18"/>
      <c r="PYB4" s="18"/>
      <c r="PYC4" s="18"/>
      <c r="PYD4" s="18"/>
      <c r="PYE4" s="18"/>
      <c r="PYF4" s="18"/>
      <c r="PYG4" s="18"/>
      <c r="PYH4" s="18"/>
      <c r="PYI4" s="18"/>
      <c r="PYJ4" s="18"/>
      <c r="PYK4" s="18"/>
      <c r="PYL4" s="18"/>
      <c r="PYM4" s="18"/>
      <c r="PYN4" s="18"/>
      <c r="PYO4" s="18"/>
      <c r="PYP4" s="18"/>
      <c r="PYQ4" s="18"/>
      <c r="PYR4" s="18"/>
      <c r="PYS4" s="18"/>
      <c r="PYT4" s="18"/>
      <c r="PYU4" s="18"/>
      <c r="PYV4" s="18"/>
      <c r="PYW4" s="18"/>
      <c r="PYX4" s="18"/>
      <c r="PYY4" s="18"/>
      <c r="PYZ4" s="18"/>
      <c r="PZA4" s="18"/>
      <c r="PZB4" s="18"/>
      <c r="PZC4" s="18"/>
      <c r="PZD4" s="18"/>
      <c r="PZE4" s="18"/>
      <c r="PZF4" s="18"/>
      <c r="PZG4" s="18"/>
      <c r="PZH4" s="18"/>
      <c r="PZI4" s="18"/>
      <c r="PZJ4" s="18"/>
      <c r="PZK4" s="18"/>
      <c r="PZL4" s="18"/>
      <c r="PZM4" s="18"/>
      <c r="PZN4" s="18"/>
      <c r="PZO4" s="18"/>
      <c r="PZP4" s="18"/>
      <c r="PZQ4" s="18"/>
      <c r="PZR4" s="18"/>
      <c r="PZS4" s="18"/>
      <c r="PZT4" s="18"/>
      <c r="PZU4" s="18"/>
      <c r="PZV4" s="18"/>
      <c r="PZW4" s="18"/>
      <c r="PZX4" s="18"/>
      <c r="PZY4" s="18"/>
      <c r="PZZ4" s="18"/>
      <c r="QAA4" s="18"/>
      <c r="QAB4" s="18"/>
      <c r="QAC4" s="18"/>
      <c r="QAD4" s="18"/>
      <c r="QAE4" s="18"/>
      <c r="QAF4" s="18"/>
      <c r="QAG4" s="18"/>
      <c r="QAH4" s="18"/>
      <c r="QAI4" s="18"/>
      <c r="QAJ4" s="18"/>
      <c r="QAK4" s="18"/>
      <c r="QAL4" s="18"/>
      <c r="QAM4" s="18"/>
      <c r="QAN4" s="18"/>
      <c r="QAO4" s="18"/>
      <c r="QAP4" s="18"/>
      <c r="QAQ4" s="18"/>
      <c r="QAR4" s="18"/>
      <c r="QAS4" s="18"/>
      <c r="QAT4" s="18"/>
      <c r="QAU4" s="18"/>
      <c r="QAV4" s="18"/>
      <c r="QAW4" s="18"/>
      <c r="QAX4" s="18"/>
      <c r="QAY4" s="18"/>
      <c r="QAZ4" s="18"/>
      <c r="QBA4" s="18"/>
      <c r="QBB4" s="18"/>
      <c r="QBC4" s="18"/>
      <c r="QBD4" s="18"/>
      <c r="QBE4" s="18"/>
      <c r="QBF4" s="18"/>
      <c r="QBG4" s="18"/>
      <c r="QBH4" s="18"/>
      <c r="QBI4" s="18"/>
      <c r="QBJ4" s="18"/>
      <c r="QBK4" s="18"/>
      <c r="QBL4" s="18"/>
      <c r="QBM4" s="18"/>
      <c r="QBN4" s="18"/>
      <c r="QBO4" s="18"/>
      <c r="QBP4" s="18"/>
      <c r="QBQ4" s="18"/>
      <c r="QBR4" s="18"/>
      <c r="QBS4" s="18"/>
      <c r="QBT4" s="18"/>
      <c r="QBU4" s="18"/>
      <c r="QBV4" s="18"/>
      <c r="QBW4" s="18"/>
      <c r="QBX4" s="18"/>
      <c r="QBY4" s="18"/>
      <c r="QBZ4" s="18"/>
      <c r="QCA4" s="18"/>
      <c r="QCB4" s="18"/>
      <c r="QCC4" s="18"/>
      <c r="QCD4" s="18"/>
      <c r="QCE4" s="18"/>
      <c r="QCF4" s="18"/>
      <c r="QCG4" s="18"/>
      <c r="QCH4" s="18"/>
      <c r="QCI4" s="18"/>
      <c r="QCJ4" s="18"/>
      <c r="QCK4" s="18"/>
      <c r="QCL4" s="18"/>
      <c r="QCM4" s="18"/>
      <c r="QCN4" s="18"/>
      <c r="QCO4" s="18"/>
      <c r="QCP4" s="18"/>
      <c r="QCQ4" s="18"/>
      <c r="QCR4" s="18"/>
      <c r="QCS4" s="18"/>
      <c r="QCT4" s="18"/>
      <c r="QCU4" s="18"/>
      <c r="QCV4" s="18"/>
      <c r="QCW4" s="18"/>
      <c r="QCX4" s="18"/>
      <c r="QCY4" s="18"/>
      <c r="QCZ4" s="18"/>
      <c r="QDA4" s="18"/>
      <c r="QDB4" s="18"/>
      <c r="QDC4" s="18"/>
      <c r="QDD4" s="18"/>
      <c r="QDE4" s="18"/>
      <c r="QDF4" s="18"/>
      <c r="QDG4" s="18"/>
      <c r="QDH4" s="18"/>
      <c r="QDI4" s="18"/>
      <c r="QDJ4" s="18"/>
      <c r="QDK4" s="18"/>
      <c r="QDL4" s="18"/>
      <c r="QDM4" s="18"/>
      <c r="QDN4" s="18"/>
      <c r="QDO4" s="18"/>
      <c r="QDP4" s="18"/>
      <c r="QDQ4" s="18"/>
      <c r="QDR4" s="18"/>
      <c r="QDS4" s="18"/>
      <c r="QDT4" s="18"/>
      <c r="QDU4" s="18"/>
      <c r="QDV4" s="18"/>
      <c r="QDW4" s="18"/>
      <c r="QDX4" s="18"/>
      <c r="QDY4" s="18"/>
      <c r="QDZ4" s="18"/>
      <c r="QEA4" s="18"/>
      <c r="QEB4" s="18"/>
      <c r="QEC4" s="18"/>
      <c r="QED4" s="18"/>
      <c r="QEE4" s="18"/>
      <c r="QEF4" s="18"/>
      <c r="QEG4" s="18"/>
      <c r="QEH4" s="18"/>
      <c r="QEI4" s="18"/>
      <c r="QEJ4" s="18"/>
      <c r="QEK4" s="18"/>
      <c r="QEL4" s="18"/>
      <c r="QEM4" s="18"/>
      <c r="QEN4" s="18"/>
      <c r="QEO4" s="18"/>
      <c r="QEP4" s="18"/>
      <c r="QEQ4" s="18"/>
      <c r="QER4" s="18"/>
      <c r="QES4" s="18"/>
      <c r="QET4" s="18"/>
      <c r="QEU4" s="18"/>
      <c r="QEV4" s="18"/>
      <c r="QEW4" s="18"/>
      <c r="QEX4" s="18"/>
      <c r="QEY4" s="18"/>
      <c r="QEZ4" s="18"/>
      <c r="QFA4" s="18"/>
      <c r="QFB4" s="18"/>
      <c r="QFC4" s="18"/>
      <c r="QFD4" s="18"/>
      <c r="QFE4" s="18"/>
      <c r="QFF4" s="18"/>
      <c r="QFG4" s="18"/>
      <c r="QFH4" s="18"/>
      <c r="QFI4" s="18"/>
      <c r="QFJ4" s="18"/>
      <c r="QFK4" s="18"/>
      <c r="QFL4" s="18"/>
      <c r="QFM4" s="18"/>
      <c r="QFN4" s="18"/>
      <c r="QFO4" s="18"/>
      <c r="QFP4" s="18"/>
      <c r="QFQ4" s="18"/>
      <c r="QFR4" s="18"/>
      <c r="QFS4" s="18"/>
      <c r="QFT4" s="18"/>
      <c r="QFU4" s="18"/>
      <c r="QFV4" s="18"/>
      <c r="QFW4" s="18"/>
      <c r="QFX4" s="18"/>
      <c r="QFY4" s="18"/>
      <c r="QFZ4" s="18"/>
      <c r="QGA4" s="18"/>
      <c r="QGB4" s="18"/>
      <c r="QGC4" s="18"/>
      <c r="QGD4" s="18"/>
      <c r="QGE4" s="18"/>
      <c r="QGF4" s="18"/>
      <c r="QGG4" s="18"/>
      <c r="QGH4" s="18"/>
      <c r="QGI4" s="18"/>
      <c r="QGJ4" s="18"/>
      <c r="QGK4" s="18"/>
      <c r="QGL4" s="18"/>
      <c r="QGM4" s="18"/>
      <c r="QGN4" s="18"/>
      <c r="QGO4" s="18"/>
      <c r="QGP4" s="18"/>
      <c r="QGQ4" s="18"/>
      <c r="QGR4" s="18"/>
      <c r="QGS4" s="18"/>
      <c r="QGT4" s="18"/>
      <c r="QGU4" s="18"/>
      <c r="QGV4" s="18"/>
      <c r="QGW4" s="18"/>
      <c r="QGX4" s="18"/>
      <c r="QGY4" s="18"/>
      <c r="QGZ4" s="18"/>
      <c r="QHA4" s="18"/>
      <c r="QHB4" s="18"/>
      <c r="QHC4" s="18"/>
      <c r="QHD4" s="18"/>
      <c r="QHE4" s="18"/>
      <c r="QHF4" s="18"/>
      <c r="QHG4" s="18"/>
      <c r="QHH4" s="18"/>
      <c r="QHI4" s="18"/>
      <c r="QHJ4" s="18"/>
      <c r="QHK4" s="18"/>
      <c r="QHL4" s="18"/>
      <c r="QHM4" s="18"/>
      <c r="QHN4" s="18"/>
      <c r="QHO4" s="18"/>
      <c r="QHP4" s="18"/>
      <c r="QHQ4" s="18"/>
      <c r="QHR4" s="18"/>
      <c r="QHS4" s="18"/>
      <c r="QHT4" s="18"/>
      <c r="QHU4" s="18"/>
      <c r="QHV4" s="18"/>
      <c r="QHW4" s="18"/>
      <c r="QHX4" s="18"/>
      <c r="QHY4" s="18"/>
      <c r="QHZ4" s="18"/>
      <c r="QIA4" s="18"/>
      <c r="QIB4" s="18"/>
      <c r="QIC4" s="18"/>
      <c r="QID4" s="18"/>
      <c r="QIE4" s="18"/>
      <c r="QIF4" s="18"/>
      <c r="QIG4" s="18"/>
      <c r="QIH4" s="18"/>
      <c r="QII4" s="18"/>
      <c r="QIJ4" s="18"/>
      <c r="QIK4" s="18"/>
      <c r="QIL4" s="18"/>
      <c r="QIM4" s="18"/>
      <c r="QIN4" s="18"/>
      <c r="QIO4" s="18"/>
      <c r="QIP4" s="18"/>
      <c r="QIQ4" s="18"/>
      <c r="QIR4" s="18"/>
      <c r="QIS4" s="18"/>
      <c r="QIT4" s="18"/>
      <c r="QIU4" s="18"/>
      <c r="QIV4" s="18"/>
      <c r="QIW4" s="18"/>
      <c r="QIX4" s="18"/>
      <c r="QIY4" s="18"/>
      <c r="QIZ4" s="18"/>
      <c r="QJA4" s="18"/>
      <c r="QJB4" s="18"/>
      <c r="QJC4" s="18"/>
      <c r="QJD4" s="18"/>
      <c r="QJE4" s="18"/>
      <c r="QJF4" s="18"/>
      <c r="QJG4" s="18"/>
      <c r="QJH4" s="18"/>
      <c r="QJI4" s="18"/>
      <c r="QJJ4" s="18"/>
      <c r="QJK4" s="18"/>
      <c r="QJL4" s="18"/>
      <c r="QJM4" s="18"/>
      <c r="QJN4" s="18"/>
      <c r="QJO4" s="18"/>
      <c r="QJP4" s="18"/>
      <c r="QJQ4" s="18"/>
      <c r="QJR4" s="18"/>
      <c r="QJS4" s="18"/>
      <c r="QJT4" s="18"/>
      <c r="QJU4" s="18"/>
      <c r="QJV4" s="18"/>
      <c r="QJW4" s="18"/>
      <c r="QJX4" s="18"/>
      <c r="QJY4" s="18"/>
      <c r="QJZ4" s="18"/>
      <c r="QKA4" s="18"/>
      <c r="QKB4" s="18"/>
      <c r="QKC4" s="18"/>
      <c r="QKD4" s="18"/>
      <c r="QKE4" s="18"/>
      <c r="QKF4" s="18"/>
      <c r="QKG4" s="18"/>
      <c r="QKH4" s="18"/>
      <c r="QKI4" s="18"/>
      <c r="QKJ4" s="18"/>
      <c r="QKK4" s="18"/>
      <c r="QKL4" s="18"/>
      <c r="QKM4" s="18"/>
      <c r="QKN4" s="18"/>
      <c r="QKO4" s="18"/>
      <c r="QKP4" s="18"/>
      <c r="QKQ4" s="18"/>
      <c r="QKR4" s="18"/>
      <c r="QKS4" s="18"/>
      <c r="QKT4" s="18"/>
      <c r="QKU4" s="18"/>
      <c r="QKV4" s="18"/>
      <c r="QKW4" s="18"/>
      <c r="QKX4" s="18"/>
      <c r="QKY4" s="18"/>
      <c r="QKZ4" s="18"/>
      <c r="QLA4" s="18"/>
      <c r="QLB4" s="18"/>
      <c r="QLC4" s="18"/>
      <c r="QLD4" s="18"/>
      <c r="QLE4" s="18"/>
      <c r="QLF4" s="18"/>
      <c r="QLG4" s="18"/>
      <c r="QLH4" s="18"/>
      <c r="QLI4" s="18"/>
      <c r="QLJ4" s="18"/>
      <c r="QLK4" s="18"/>
      <c r="QLL4" s="18"/>
      <c r="QLM4" s="18"/>
      <c r="QLN4" s="18"/>
      <c r="QLO4" s="18"/>
      <c r="QLP4" s="18"/>
      <c r="QLQ4" s="18"/>
      <c r="QLR4" s="18"/>
      <c r="QLS4" s="18"/>
      <c r="QLT4" s="18"/>
      <c r="QLU4" s="18"/>
      <c r="QLV4" s="18"/>
      <c r="QLW4" s="18"/>
      <c r="QLX4" s="18"/>
      <c r="QLY4" s="18"/>
      <c r="QLZ4" s="18"/>
      <c r="QMA4" s="18"/>
      <c r="QMB4" s="18"/>
      <c r="QMC4" s="18"/>
      <c r="QMD4" s="18"/>
      <c r="QME4" s="18"/>
      <c r="QMF4" s="18"/>
      <c r="QMG4" s="18"/>
      <c r="QMH4" s="18"/>
      <c r="QMI4" s="18"/>
      <c r="QMJ4" s="18"/>
      <c r="QMK4" s="18"/>
      <c r="QML4" s="18"/>
      <c r="QMM4" s="18"/>
      <c r="QMN4" s="18"/>
      <c r="QMO4" s="18"/>
      <c r="QMP4" s="18"/>
      <c r="QMQ4" s="18"/>
      <c r="QMR4" s="18"/>
      <c r="QMS4" s="18"/>
      <c r="QMT4" s="18"/>
      <c r="QMU4" s="18"/>
      <c r="QMV4" s="18"/>
      <c r="QMW4" s="18"/>
      <c r="QMX4" s="18"/>
      <c r="QMY4" s="18"/>
      <c r="QMZ4" s="18"/>
      <c r="QNA4" s="18"/>
      <c r="QNB4" s="18"/>
      <c r="QNC4" s="18"/>
      <c r="QND4" s="18"/>
      <c r="QNE4" s="18"/>
      <c r="QNF4" s="18"/>
      <c r="QNG4" s="18"/>
      <c r="QNH4" s="18"/>
      <c r="QNI4" s="18"/>
      <c r="QNJ4" s="18"/>
      <c r="QNK4" s="18"/>
      <c r="QNL4" s="18"/>
      <c r="QNM4" s="18"/>
      <c r="QNN4" s="18"/>
      <c r="QNO4" s="18"/>
      <c r="QNP4" s="18"/>
      <c r="QNQ4" s="18"/>
      <c r="QNR4" s="18"/>
      <c r="QNS4" s="18"/>
      <c r="QNT4" s="18"/>
      <c r="QNU4" s="18"/>
      <c r="QNV4" s="18"/>
      <c r="QNW4" s="18"/>
      <c r="QNX4" s="18"/>
      <c r="QNY4" s="18"/>
      <c r="QNZ4" s="18"/>
      <c r="QOA4" s="18"/>
      <c r="QOB4" s="18"/>
      <c r="QOC4" s="18"/>
      <c r="QOD4" s="18"/>
      <c r="QOE4" s="18"/>
      <c r="QOF4" s="18"/>
      <c r="QOG4" s="18"/>
      <c r="QOH4" s="18"/>
      <c r="QOI4" s="18"/>
      <c r="QOJ4" s="18"/>
      <c r="QOK4" s="18"/>
      <c r="QOL4" s="18"/>
      <c r="QOM4" s="18"/>
      <c r="QON4" s="18"/>
      <c r="QOO4" s="18"/>
      <c r="QOP4" s="18"/>
      <c r="QOQ4" s="18"/>
      <c r="QOR4" s="18"/>
      <c r="QOS4" s="18"/>
      <c r="QOT4" s="18"/>
      <c r="QOU4" s="18"/>
      <c r="QOV4" s="18"/>
      <c r="QOW4" s="18"/>
      <c r="QOX4" s="18"/>
      <c r="QOY4" s="18"/>
      <c r="QOZ4" s="18"/>
      <c r="QPA4" s="18"/>
      <c r="QPB4" s="18"/>
      <c r="QPC4" s="18"/>
      <c r="QPD4" s="18"/>
      <c r="QPE4" s="18"/>
      <c r="QPF4" s="18"/>
      <c r="QPG4" s="18"/>
      <c r="QPH4" s="18"/>
      <c r="QPI4" s="18"/>
      <c r="QPJ4" s="18"/>
      <c r="QPK4" s="18"/>
      <c r="QPL4" s="18"/>
      <c r="QPM4" s="18"/>
      <c r="QPN4" s="18"/>
      <c r="QPO4" s="18"/>
      <c r="QPP4" s="18"/>
      <c r="QPQ4" s="18"/>
      <c r="QPR4" s="18"/>
      <c r="QPS4" s="18"/>
      <c r="QPT4" s="18"/>
      <c r="QPU4" s="18"/>
      <c r="QPV4" s="18"/>
      <c r="QPW4" s="18"/>
      <c r="QPX4" s="18"/>
      <c r="QPY4" s="18"/>
      <c r="QPZ4" s="18"/>
      <c r="QQA4" s="18"/>
      <c r="QQB4" s="18"/>
      <c r="QQC4" s="18"/>
      <c r="QQD4" s="18"/>
      <c r="QQE4" s="18"/>
      <c r="QQF4" s="18"/>
      <c r="QQG4" s="18"/>
      <c r="QQH4" s="18"/>
      <c r="QQI4" s="18"/>
      <c r="QQJ4" s="18"/>
      <c r="QQK4" s="18"/>
      <c r="QQL4" s="18"/>
      <c r="QQM4" s="18"/>
      <c r="QQN4" s="18"/>
      <c r="QQO4" s="18"/>
      <c r="QQP4" s="18"/>
      <c r="QQQ4" s="18"/>
      <c r="QQR4" s="18"/>
      <c r="QQS4" s="18"/>
      <c r="QQT4" s="18"/>
      <c r="QQU4" s="18"/>
      <c r="QQV4" s="18"/>
      <c r="QQW4" s="18"/>
      <c r="QQX4" s="18"/>
      <c r="QQY4" s="18"/>
      <c r="QQZ4" s="18"/>
      <c r="QRA4" s="18"/>
      <c r="QRB4" s="18"/>
      <c r="QRC4" s="18"/>
      <c r="QRD4" s="18"/>
      <c r="QRE4" s="18"/>
      <c r="QRF4" s="18"/>
      <c r="QRG4" s="18"/>
      <c r="QRH4" s="18"/>
      <c r="QRI4" s="18"/>
      <c r="QRJ4" s="18"/>
      <c r="QRK4" s="18"/>
      <c r="QRL4" s="18"/>
      <c r="QRM4" s="18"/>
      <c r="QRN4" s="18"/>
      <c r="QRO4" s="18"/>
      <c r="QRP4" s="18"/>
      <c r="QRQ4" s="18"/>
      <c r="QRR4" s="18"/>
      <c r="QRS4" s="18"/>
      <c r="QRT4" s="18"/>
      <c r="QRU4" s="18"/>
      <c r="QRV4" s="18"/>
      <c r="QRW4" s="18"/>
      <c r="QRX4" s="18"/>
      <c r="QRY4" s="18"/>
      <c r="QRZ4" s="18"/>
      <c r="QSA4" s="18"/>
      <c r="QSB4" s="18"/>
      <c r="QSC4" s="18"/>
      <c r="QSD4" s="18"/>
      <c r="QSE4" s="18"/>
      <c r="QSF4" s="18"/>
      <c r="QSG4" s="18"/>
      <c r="QSH4" s="18"/>
      <c r="QSI4" s="18"/>
      <c r="QSJ4" s="18"/>
      <c r="QSK4" s="18"/>
      <c r="QSL4" s="18"/>
      <c r="QSM4" s="18"/>
      <c r="QSN4" s="18"/>
      <c r="QSO4" s="18"/>
      <c r="QSP4" s="18"/>
      <c r="QSQ4" s="18"/>
      <c r="QSR4" s="18"/>
      <c r="QSS4" s="18"/>
      <c r="QST4" s="18"/>
      <c r="QSU4" s="18"/>
      <c r="QSV4" s="18"/>
      <c r="QSW4" s="18"/>
      <c r="QSX4" s="18"/>
      <c r="QSY4" s="18"/>
      <c r="QSZ4" s="18"/>
      <c r="QTA4" s="18"/>
      <c r="QTB4" s="18"/>
      <c r="QTC4" s="18"/>
      <c r="QTD4" s="18"/>
      <c r="QTE4" s="18"/>
      <c r="QTF4" s="18"/>
      <c r="QTG4" s="18"/>
      <c r="QTH4" s="18"/>
      <c r="QTI4" s="18"/>
      <c r="QTJ4" s="18"/>
      <c r="QTK4" s="18"/>
      <c r="QTL4" s="18"/>
      <c r="QTM4" s="18"/>
      <c r="QTN4" s="18"/>
      <c r="QTO4" s="18"/>
      <c r="QTP4" s="18"/>
      <c r="QTQ4" s="18"/>
      <c r="QTR4" s="18"/>
      <c r="QTS4" s="18"/>
      <c r="QTT4" s="18"/>
      <c r="QTU4" s="18"/>
      <c r="QTV4" s="18"/>
      <c r="QTW4" s="18"/>
      <c r="QTX4" s="18"/>
      <c r="QTY4" s="18"/>
      <c r="QTZ4" s="18"/>
      <c r="QUA4" s="18"/>
      <c r="QUB4" s="18"/>
      <c r="QUC4" s="18"/>
      <c r="QUD4" s="18"/>
      <c r="QUE4" s="18"/>
      <c r="QUF4" s="18"/>
      <c r="QUG4" s="18"/>
      <c r="QUH4" s="18"/>
      <c r="QUI4" s="18"/>
      <c r="QUJ4" s="18"/>
      <c r="QUK4" s="18"/>
      <c r="QUL4" s="18"/>
      <c r="QUM4" s="18"/>
      <c r="QUN4" s="18"/>
      <c r="QUO4" s="18"/>
      <c r="QUP4" s="18"/>
      <c r="QUQ4" s="18"/>
      <c r="QUR4" s="18"/>
      <c r="QUS4" s="18"/>
      <c r="QUT4" s="18"/>
      <c r="QUU4" s="18"/>
      <c r="QUV4" s="18"/>
      <c r="QUW4" s="18"/>
      <c r="QUX4" s="18"/>
      <c r="QUY4" s="18"/>
      <c r="QUZ4" s="18"/>
      <c r="QVA4" s="18"/>
      <c r="QVB4" s="18"/>
      <c r="QVC4" s="18"/>
      <c r="QVD4" s="18"/>
      <c r="QVE4" s="18"/>
      <c r="QVF4" s="18"/>
      <c r="QVG4" s="18"/>
      <c r="QVH4" s="18"/>
      <c r="QVI4" s="18"/>
      <c r="QVJ4" s="18"/>
      <c r="QVK4" s="18"/>
      <c r="QVL4" s="18"/>
      <c r="QVM4" s="18"/>
      <c r="QVN4" s="18"/>
      <c r="QVO4" s="18"/>
      <c r="QVP4" s="18"/>
      <c r="QVQ4" s="18"/>
      <c r="QVR4" s="18"/>
      <c r="QVS4" s="18"/>
      <c r="QVT4" s="18"/>
      <c r="QVU4" s="18"/>
      <c r="QVV4" s="18"/>
      <c r="QVW4" s="18"/>
      <c r="QVX4" s="18"/>
      <c r="QVY4" s="18"/>
      <c r="QVZ4" s="18"/>
      <c r="QWA4" s="18"/>
      <c r="QWB4" s="18"/>
      <c r="QWC4" s="18"/>
      <c r="QWD4" s="18"/>
      <c r="QWE4" s="18"/>
      <c r="QWF4" s="18"/>
      <c r="QWG4" s="18"/>
      <c r="QWH4" s="18"/>
      <c r="QWI4" s="18"/>
      <c r="QWJ4" s="18"/>
      <c r="QWK4" s="18"/>
      <c r="QWL4" s="18"/>
      <c r="QWM4" s="18"/>
      <c r="QWN4" s="18"/>
      <c r="QWO4" s="18"/>
      <c r="QWP4" s="18"/>
      <c r="QWQ4" s="18"/>
      <c r="QWR4" s="18"/>
      <c r="QWS4" s="18"/>
      <c r="QWT4" s="18"/>
      <c r="QWU4" s="18"/>
      <c r="QWV4" s="18"/>
      <c r="QWW4" s="18"/>
      <c r="QWX4" s="18"/>
      <c r="QWY4" s="18"/>
      <c r="QWZ4" s="18"/>
      <c r="QXA4" s="18"/>
      <c r="QXB4" s="18"/>
      <c r="QXC4" s="18"/>
      <c r="QXD4" s="18"/>
      <c r="QXE4" s="18"/>
      <c r="QXF4" s="18"/>
      <c r="QXG4" s="18"/>
      <c r="QXH4" s="18"/>
      <c r="QXI4" s="18"/>
      <c r="QXJ4" s="18"/>
      <c r="QXK4" s="18"/>
      <c r="QXL4" s="18"/>
      <c r="QXM4" s="18"/>
      <c r="QXN4" s="18"/>
      <c r="QXO4" s="18"/>
      <c r="QXP4" s="18"/>
      <c r="QXQ4" s="18"/>
      <c r="QXR4" s="18"/>
      <c r="QXS4" s="18"/>
      <c r="QXT4" s="18"/>
      <c r="QXU4" s="18"/>
      <c r="QXV4" s="18"/>
      <c r="QXW4" s="18"/>
      <c r="QXX4" s="18"/>
      <c r="QXY4" s="18"/>
      <c r="QXZ4" s="18"/>
      <c r="QYA4" s="18"/>
      <c r="QYB4" s="18"/>
      <c r="QYC4" s="18"/>
      <c r="QYD4" s="18"/>
      <c r="QYE4" s="18"/>
      <c r="QYF4" s="18"/>
      <c r="QYG4" s="18"/>
      <c r="QYH4" s="18"/>
      <c r="QYI4" s="18"/>
      <c r="QYJ4" s="18"/>
      <c r="QYK4" s="18"/>
      <c r="QYL4" s="18"/>
      <c r="QYM4" s="18"/>
      <c r="QYN4" s="18"/>
      <c r="QYO4" s="18"/>
      <c r="QYP4" s="18"/>
      <c r="QYQ4" s="18"/>
      <c r="QYR4" s="18"/>
      <c r="QYS4" s="18"/>
      <c r="QYT4" s="18"/>
      <c r="QYU4" s="18"/>
      <c r="QYV4" s="18"/>
      <c r="QYW4" s="18"/>
      <c r="QYX4" s="18"/>
      <c r="QYY4" s="18"/>
      <c r="QYZ4" s="18"/>
      <c r="QZA4" s="18"/>
      <c r="QZB4" s="18"/>
      <c r="QZC4" s="18"/>
      <c r="QZD4" s="18"/>
      <c r="QZE4" s="18"/>
      <c r="QZF4" s="18"/>
      <c r="QZG4" s="18"/>
      <c r="QZH4" s="18"/>
      <c r="QZI4" s="18"/>
      <c r="QZJ4" s="18"/>
      <c r="QZK4" s="18"/>
      <c r="QZL4" s="18"/>
      <c r="QZM4" s="18"/>
      <c r="QZN4" s="18"/>
      <c r="QZO4" s="18"/>
      <c r="QZP4" s="18"/>
      <c r="QZQ4" s="18"/>
      <c r="QZR4" s="18"/>
      <c r="QZS4" s="18"/>
      <c r="QZT4" s="18"/>
      <c r="QZU4" s="18"/>
      <c r="QZV4" s="18"/>
      <c r="QZW4" s="18"/>
      <c r="QZX4" s="18"/>
      <c r="QZY4" s="18"/>
      <c r="QZZ4" s="18"/>
      <c r="RAA4" s="18"/>
      <c r="RAB4" s="18"/>
      <c r="RAC4" s="18"/>
      <c r="RAD4" s="18"/>
      <c r="RAE4" s="18"/>
      <c r="RAF4" s="18"/>
      <c r="RAG4" s="18"/>
      <c r="RAH4" s="18"/>
      <c r="RAI4" s="18"/>
      <c r="RAJ4" s="18"/>
      <c r="RAK4" s="18"/>
      <c r="RAL4" s="18"/>
      <c r="RAM4" s="18"/>
      <c r="RAN4" s="18"/>
      <c r="RAO4" s="18"/>
      <c r="RAP4" s="18"/>
      <c r="RAQ4" s="18"/>
      <c r="RAR4" s="18"/>
      <c r="RAS4" s="18"/>
      <c r="RAT4" s="18"/>
      <c r="RAU4" s="18"/>
      <c r="RAV4" s="18"/>
      <c r="RAW4" s="18"/>
      <c r="RAX4" s="18"/>
      <c r="RAY4" s="18"/>
      <c r="RAZ4" s="18"/>
      <c r="RBA4" s="18"/>
      <c r="RBB4" s="18"/>
      <c r="RBC4" s="18"/>
      <c r="RBD4" s="18"/>
      <c r="RBE4" s="18"/>
      <c r="RBF4" s="18"/>
      <c r="RBG4" s="18"/>
      <c r="RBH4" s="18"/>
      <c r="RBI4" s="18"/>
      <c r="RBJ4" s="18"/>
      <c r="RBK4" s="18"/>
      <c r="RBL4" s="18"/>
      <c r="RBM4" s="18"/>
      <c r="RBN4" s="18"/>
      <c r="RBO4" s="18"/>
      <c r="RBP4" s="18"/>
      <c r="RBQ4" s="18"/>
      <c r="RBR4" s="18"/>
      <c r="RBS4" s="18"/>
      <c r="RBT4" s="18"/>
      <c r="RBU4" s="18"/>
      <c r="RBV4" s="18"/>
      <c r="RBW4" s="18"/>
      <c r="RBX4" s="18"/>
      <c r="RBY4" s="18"/>
      <c r="RBZ4" s="18"/>
      <c r="RCA4" s="18"/>
      <c r="RCB4" s="18"/>
      <c r="RCC4" s="18"/>
      <c r="RCD4" s="18"/>
      <c r="RCE4" s="18"/>
      <c r="RCF4" s="18"/>
      <c r="RCG4" s="18"/>
      <c r="RCH4" s="18"/>
      <c r="RCI4" s="18"/>
      <c r="RCJ4" s="18"/>
      <c r="RCK4" s="18"/>
      <c r="RCL4" s="18"/>
      <c r="RCM4" s="18"/>
      <c r="RCN4" s="18"/>
      <c r="RCO4" s="18"/>
      <c r="RCP4" s="18"/>
      <c r="RCQ4" s="18"/>
      <c r="RCR4" s="18"/>
      <c r="RCS4" s="18"/>
      <c r="RCT4" s="18"/>
      <c r="RCU4" s="18"/>
      <c r="RCV4" s="18"/>
      <c r="RCW4" s="18"/>
      <c r="RCX4" s="18"/>
      <c r="RCY4" s="18"/>
      <c r="RCZ4" s="18"/>
      <c r="RDA4" s="18"/>
      <c r="RDB4" s="18"/>
      <c r="RDC4" s="18"/>
      <c r="RDD4" s="18"/>
      <c r="RDE4" s="18"/>
      <c r="RDF4" s="18"/>
      <c r="RDG4" s="18"/>
      <c r="RDH4" s="18"/>
      <c r="RDI4" s="18"/>
      <c r="RDJ4" s="18"/>
      <c r="RDK4" s="18"/>
      <c r="RDL4" s="18"/>
      <c r="RDM4" s="18"/>
      <c r="RDN4" s="18"/>
      <c r="RDO4" s="18"/>
      <c r="RDP4" s="18"/>
      <c r="RDQ4" s="18"/>
      <c r="RDR4" s="18"/>
      <c r="RDS4" s="18"/>
      <c r="RDT4" s="18"/>
      <c r="RDU4" s="18"/>
      <c r="RDV4" s="18"/>
      <c r="RDW4" s="18"/>
      <c r="RDX4" s="18"/>
      <c r="RDY4" s="18"/>
      <c r="RDZ4" s="18"/>
      <c r="REA4" s="18"/>
      <c r="REB4" s="18"/>
      <c r="REC4" s="18"/>
      <c r="RED4" s="18"/>
      <c r="REE4" s="18"/>
      <c r="REF4" s="18"/>
      <c r="REG4" s="18"/>
      <c r="REH4" s="18"/>
      <c r="REI4" s="18"/>
      <c r="REJ4" s="18"/>
      <c r="REK4" s="18"/>
      <c r="REL4" s="18"/>
      <c r="REM4" s="18"/>
      <c r="REN4" s="18"/>
      <c r="REO4" s="18"/>
      <c r="REP4" s="18"/>
      <c r="REQ4" s="18"/>
      <c r="RER4" s="18"/>
      <c r="RES4" s="18"/>
      <c r="RET4" s="18"/>
      <c r="REU4" s="18"/>
      <c r="REV4" s="18"/>
      <c r="REW4" s="18"/>
      <c r="REX4" s="18"/>
      <c r="REY4" s="18"/>
      <c r="REZ4" s="18"/>
      <c r="RFA4" s="18"/>
      <c r="RFB4" s="18"/>
      <c r="RFC4" s="18"/>
      <c r="RFD4" s="18"/>
      <c r="RFE4" s="18"/>
      <c r="RFF4" s="18"/>
      <c r="RFG4" s="18"/>
      <c r="RFH4" s="18"/>
      <c r="RFI4" s="18"/>
      <c r="RFJ4" s="18"/>
      <c r="RFK4" s="18"/>
      <c r="RFL4" s="18"/>
      <c r="RFM4" s="18"/>
      <c r="RFN4" s="18"/>
      <c r="RFO4" s="18"/>
      <c r="RFP4" s="18"/>
      <c r="RFQ4" s="18"/>
      <c r="RFR4" s="18"/>
      <c r="RFS4" s="18"/>
      <c r="RFT4" s="18"/>
      <c r="RFU4" s="18"/>
      <c r="RFV4" s="18"/>
      <c r="RFW4" s="18"/>
      <c r="RFX4" s="18"/>
      <c r="RFY4" s="18"/>
      <c r="RFZ4" s="18"/>
      <c r="RGA4" s="18"/>
      <c r="RGB4" s="18"/>
      <c r="RGC4" s="18"/>
      <c r="RGD4" s="18"/>
      <c r="RGE4" s="18"/>
      <c r="RGF4" s="18"/>
      <c r="RGG4" s="18"/>
      <c r="RGH4" s="18"/>
      <c r="RGI4" s="18"/>
      <c r="RGJ4" s="18"/>
      <c r="RGK4" s="18"/>
      <c r="RGL4" s="18"/>
      <c r="RGM4" s="18"/>
      <c r="RGN4" s="18"/>
      <c r="RGO4" s="18"/>
      <c r="RGP4" s="18"/>
      <c r="RGQ4" s="18"/>
      <c r="RGR4" s="18"/>
      <c r="RGS4" s="18"/>
      <c r="RGT4" s="18"/>
      <c r="RGU4" s="18"/>
      <c r="RGV4" s="18"/>
      <c r="RGW4" s="18"/>
      <c r="RGX4" s="18"/>
      <c r="RGY4" s="18"/>
      <c r="RGZ4" s="18"/>
      <c r="RHA4" s="18"/>
      <c r="RHB4" s="18"/>
      <c r="RHC4" s="18"/>
      <c r="RHD4" s="18"/>
      <c r="RHE4" s="18"/>
      <c r="RHF4" s="18"/>
      <c r="RHG4" s="18"/>
      <c r="RHH4" s="18"/>
      <c r="RHI4" s="18"/>
      <c r="RHJ4" s="18"/>
      <c r="RHK4" s="18"/>
      <c r="RHL4" s="18"/>
      <c r="RHM4" s="18"/>
      <c r="RHN4" s="18"/>
      <c r="RHO4" s="18"/>
      <c r="RHP4" s="18"/>
      <c r="RHQ4" s="18"/>
      <c r="RHR4" s="18"/>
      <c r="RHS4" s="18"/>
      <c r="RHT4" s="18"/>
      <c r="RHU4" s="18"/>
      <c r="RHV4" s="18"/>
      <c r="RHW4" s="18"/>
      <c r="RHX4" s="18"/>
      <c r="RHY4" s="18"/>
      <c r="RHZ4" s="18"/>
      <c r="RIA4" s="18"/>
      <c r="RIB4" s="18"/>
      <c r="RIC4" s="18"/>
      <c r="RID4" s="18"/>
      <c r="RIE4" s="18"/>
      <c r="RIF4" s="18"/>
      <c r="RIG4" s="18"/>
      <c r="RIH4" s="18"/>
      <c r="RII4" s="18"/>
      <c r="RIJ4" s="18"/>
      <c r="RIK4" s="18"/>
      <c r="RIL4" s="18"/>
      <c r="RIM4" s="18"/>
      <c r="RIN4" s="18"/>
      <c r="RIO4" s="18"/>
      <c r="RIP4" s="18"/>
      <c r="RIQ4" s="18"/>
      <c r="RIR4" s="18"/>
      <c r="RIS4" s="18"/>
      <c r="RIT4" s="18"/>
      <c r="RIU4" s="18"/>
      <c r="RIV4" s="18"/>
      <c r="RIW4" s="18"/>
      <c r="RIX4" s="18"/>
      <c r="RIY4" s="18"/>
      <c r="RIZ4" s="18"/>
      <c r="RJA4" s="18"/>
      <c r="RJB4" s="18"/>
      <c r="RJC4" s="18"/>
      <c r="RJD4" s="18"/>
      <c r="RJE4" s="18"/>
      <c r="RJF4" s="18"/>
      <c r="RJG4" s="18"/>
      <c r="RJH4" s="18"/>
      <c r="RJI4" s="18"/>
      <c r="RJJ4" s="18"/>
      <c r="RJK4" s="18"/>
      <c r="RJL4" s="18"/>
      <c r="RJM4" s="18"/>
      <c r="RJN4" s="18"/>
      <c r="RJO4" s="18"/>
      <c r="RJP4" s="18"/>
      <c r="RJQ4" s="18"/>
      <c r="RJR4" s="18"/>
      <c r="RJS4" s="18"/>
      <c r="RJT4" s="18"/>
      <c r="RJU4" s="18"/>
      <c r="RJV4" s="18"/>
      <c r="RJW4" s="18"/>
      <c r="RJX4" s="18"/>
      <c r="RJY4" s="18"/>
      <c r="RJZ4" s="18"/>
      <c r="RKA4" s="18"/>
      <c r="RKB4" s="18"/>
      <c r="RKC4" s="18"/>
      <c r="RKD4" s="18"/>
      <c r="RKE4" s="18"/>
      <c r="RKF4" s="18"/>
      <c r="RKG4" s="18"/>
      <c r="RKH4" s="18"/>
      <c r="RKI4" s="18"/>
      <c r="RKJ4" s="18"/>
      <c r="RKK4" s="18"/>
      <c r="RKL4" s="18"/>
      <c r="RKM4" s="18"/>
      <c r="RKN4" s="18"/>
      <c r="RKO4" s="18"/>
      <c r="RKP4" s="18"/>
      <c r="RKQ4" s="18"/>
      <c r="RKR4" s="18"/>
      <c r="RKS4" s="18"/>
      <c r="RKT4" s="18"/>
      <c r="RKU4" s="18"/>
      <c r="RKV4" s="18"/>
      <c r="RKW4" s="18"/>
      <c r="RKX4" s="18"/>
      <c r="RKY4" s="18"/>
      <c r="RKZ4" s="18"/>
      <c r="RLA4" s="18"/>
      <c r="RLB4" s="18"/>
      <c r="RLC4" s="18"/>
      <c r="RLD4" s="18"/>
      <c r="RLE4" s="18"/>
      <c r="RLF4" s="18"/>
      <c r="RLG4" s="18"/>
      <c r="RLH4" s="18"/>
      <c r="RLI4" s="18"/>
      <c r="RLJ4" s="18"/>
      <c r="RLK4" s="18"/>
      <c r="RLL4" s="18"/>
      <c r="RLM4" s="18"/>
      <c r="RLN4" s="18"/>
      <c r="RLO4" s="18"/>
      <c r="RLP4" s="18"/>
      <c r="RLQ4" s="18"/>
      <c r="RLR4" s="18"/>
      <c r="RLS4" s="18"/>
      <c r="RLT4" s="18"/>
      <c r="RLU4" s="18"/>
      <c r="RLV4" s="18"/>
      <c r="RLW4" s="18"/>
      <c r="RLX4" s="18"/>
      <c r="RLY4" s="18"/>
      <c r="RLZ4" s="18"/>
      <c r="RMA4" s="18"/>
      <c r="RMB4" s="18"/>
      <c r="RMC4" s="18"/>
      <c r="RMD4" s="18"/>
      <c r="RME4" s="18"/>
      <c r="RMF4" s="18"/>
      <c r="RMG4" s="18"/>
      <c r="RMH4" s="18"/>
      <c r="RMI4" s="18"/>
      <c r="RMJ4" s="18"/>
      <c r="RMK4" s="18"/>
      <c r="RML4" s="18"/>
      <c r="RMM4" s="18"/>
      <c r="RMN4" s="18"/>
      <c r="RMO4" s="18"/>
      <c r="RMP4" s="18"/>
      <c r="RMQ4" s="18"/>
      <c r="RMR4" s="18"/>
      <c r="RMS4" s="18"/>
      <c r="RMT4" s="18"/>
      <c r="RMU4" s="18"/>
      <c r="RMV4" s="18"/>
      <c r="RMW4" s="18"/>
      <c r="RMX4" s="18"/>
      <c r="RMY4" s="18"/>
      <c r="RMZ4" s="18"/>
      <c r="RNA4" s="18"/>
      <c r="RNB4" s="18"/>
      <c r="RNC4" s="18"/>
      <c r="RND4" s="18"/>
      <c r="RNE4" s="18"/>
      <c r="RNF4" s="18"/>
      <c r="RNG4" s="18"/>
      <c r="RNH4" s="18"/>
      <c r="RNI4" s="18"/>
      <c r="RNJ4" s="18"/>
      <c r="RNK4" s="18"/>
      <c r="RNL4" s="18"/>
      <c r="RNM4" s="18"/>
      <c r="RNN4" s="18"/>
      <c r="RNO4" s="18"/>
      <c r="RNP4" s="18"/>
      <c r="RNQ4" s="18"/>
      <c r="RNR4" s="18"/>
      <c r="RNS4" s="18"/>
      <c r="RNT4" s="18"/>
      <c r="RNU4" s="18"/>
      <c r="RNV4" s="18"/>
      <c r="RNW4" s="18"/>
      <c r="RNX4" s="18"/>
      <c r="RNY4" s="18"/>
      <c r="RNZ4" s="18"/>
      <c r="ROA4" s="18"/>
      <c r="ROB4" s="18"/>
      <c r="ROC4" s="18"/>
      <c r="ROD4" s="18"/>
      <c r="ROE4" s="18"/>
      <c r="ROF4" s="18"/>
      <c r="ROG4" s="18"/>
      <c r="ROH4" s="18"/>
      <c r="ROI4" s="18"/>
      <c r="ROJ4" s="18"/>
      <c r="ROK4" s="18"/>
      <c r="ROL4" s="18"/>
      <c r="ROM4" s="18"/>
      <c r="RON4" s="18"/>
      <c r="ROO4" s="18"/>
      <c r="ROP4" s="18"/>
      <c r="ROQ4" s="18"/>
      <c r="ROR4" s="18"/>
      <c r="ROS4" s="18"/>
      <c r="ROT4" s="18"/>
      <c r="ROU4" s="18"/>
      <c r="ROV4" s="18"/>
      <c r="ROW4" s="18"/>
      <c r="ROX4" s="18"/>
      <c r="ROY4" s="18"/>
      <c r="ROZ4" s="18"/>
      <c r="RPA4" s="18"/>
      <c r="RPB4" s="18"/>
      <c r="RPC4" s="18"/>
      <c r="RPD4" s="18"/>
      <c r="RPE4" s="18"/>
      <c r="RPF4" s="18"/>
      <c r="RPG4" s="18"/>
      <c r="RPH4" s="18"/>
      <c r="RPI4" s="18"/>
      <c r="RPJ4" s="18"/>
      <c r="RPK4" s="18"/>
      <c r="RPL4" s="18"/>
      <c r="RPM4" s="18"/>
      <c r="RPN4" s="18"/>
      <c r="RPO4" s="18"/>
      <c r="RPP4" s="18"/>
      <c r="RPQ4" s="18"/>
      <c r="RPR4" s="18"/>
      <c r="RPS4" s="18"/>
      <c r="RPT4" s="18"/>
      <c r="RPU4" s="18"/>
      <c r="RPV4" s="18"/>
      <c r="RPW4" s="18"/>
      <c r="RPX4" s="18"/>
      <c r="RPY4" s="18"/>
      <c r="RPZ4" s="18"/>
      <c r="RQA4" s="18"/>
      <c r="RQB4" s="18"/>
      <c r="RQC4" s="18"/>
      <c r="RQD4" s="18"/>
      <c r="RQE4" s="18"/>
      <c r="RQF4" s="18"/>
      <c r="RQG4" s="18"/>
      <c r="RQH4" s="18"/>
      <c r="RQI4" s="18"/>
      <c r="RQJ4" s="18"/>
      <c r="RQK4" s="18"/>
      <c r="RQL4" s="18"/>
      <c r="RQM4" s="18"/>
      <c r="RQN4" s="18"/>
      <c r="RQO4" s="18"/>
      <c r="RQP4" s="18"/>
      <c r="RQQ4" s="18"/>
      <c r="RQR4" s="18"/>
      <c r="RQS4" s="18"/>
      <c r="RQT4" s="18"/>
      <c r="RQU4" s="18"/>
      <c r="RQV4" s="18"/>
      <c r="RQW4" s="18"/>
      <c r="RQX4" s="18"/>
      <c r="RQY4" s="18"/>
      <c r="RQZ4" s="18"/>
      <c r="RRA4" s="18"/>
      <c r="RRB4" s="18"/>
      <c r="RRC4" s="18"/>
      <c r="RRD4" s="18"/>
      <c r="RRE4" s="18"/>
      <c r="RRF4" s="18"/>
      <c r="RRG4" s="18"/>
      <c r="RRH4" s="18"/>
      <c r="RRI4" s="18"/>
      <c r="RRJ4" s="18"/>
      <c r="RRK4" s="18"/>
      <c r="RRL4" s="18"/>
      <c r="RRM4" s="18"/>
      <c r="RRN4" s="18"/>
      <c r="RRO4" s="18"/>
      <c r="RRP4" s="18"/>
      <c r="RRQ4" s="18"/>
      <c r="RRR4" s="18"/>
      <c r="RRS4" s="18"/>
      <c r="RRT4" s="18"/>
      <c r="RRU4" s="18"/>
      <c r="RRV4" s="18"/>
      <c r="RRW4" s="18"/>
      <c r="RRX4" s="18"/>
      <c r="RRY4" s="18"/>
      <c r="RRZ4" s="18"/>
      <c r="RSA4" s="18"/>
      <c r="RSB4" s="18"/>
      <c r="RSC4" s="18"/>
      <c r="RSD4" s="18"/>
      <c r="RSE4" s="18"/>
      <c r="RSF4" s="18"/>
      <c r="RSG4" s="18"/>
      <c r="RSH4" s="18"/>
      <c r="RSI4" s="18"/>
      <c r="RSJ4" s="18"/>
      <c r="RSK4" s="18"/>
      <c r="RSL4" s="18"/>
      <c r="RSM4" s="18"/>
      <c r="RSN4" s="18"/>
      <c r="RSO4" s="18"/>
      <c r="RSP4" s="18"/>
      <c r="RSQ4" s="18"/>
      <c r="RSR4" s="18"/>
      <c r="RSS4" s="18"/>
      <c r="RST4" s="18"/>
      <c r="RSU4" s="18"/>
      <c r="RSV4" s="18"/>
      <c r="RSW4" s="18"/>
      <c r="RSX4" s="18"/>
      <c r="RSY4" s="18"/>
      <c r="RSZ4" s="18"/>
      <c r="RTA4" s="18"/>
      <c r="RTB4" s="18"/>
      <c r="RTC4" s="18"/>
      <c r="RTD4" s="18"/>
      <c r="RTE4" s="18"/>
      <c r="RTF4" s="18"/>
      <c r="RTG4" s="18"/>
      <c r="RTH4" s="18"/>
      <c r="RTI4" s="18"/>
      <c r="RTJ4" s="18"/>
      <c r="RTK4" s="18"/>
      <c r="RTL4" s="18"/>
      <c r="RTM4" s="18"/>
      <c r="RTN4" s="18"/>
      <c r="RTO4" s="18"/>
      <c r="RTP4" s="18"/>
      <c r="RTQ4" s="18"/>
      <c r="RTR4" s="18"/>
      <c r="RTS4" s="18"/>
      <c r="RTT4" s="18"/>
      <c r="RTU4" s="18"/>
      <c r="RTV4" s="18"/>
      <c r="RTW4" s="18"/>
      <c r="RTX4" s="18"/>
      <c r="RTY4" s="18"/>
      <c r="RTZ4" s="18"/>
      <c r="RUA4" s="18"/>
      <c r="RUB4" s="18"/>
      <c r="RUC4" s="18"/>
      <c r="RUD4" s="18"/>
      <c r="RUE4" s="18"/>
      <c r="RUF4" s="18"/>
      <c r="RUG4" s="18"/>
      <c r="RUH4" s="18"/>
      <c r="RUI4" s="18"/>
      <c r="RUJ4" s="18"/>
      <c r="RUK4" s="18"/>
      <c r="RUL4" s="18"/>
      <c r="RUM4" s="18"/>
      <c r="RUN4" s="18"/>
      <c r="RUO4" s="18"/>
      <c r="RUP4" s="18"/>
      <c r="RUQ4" s="18"/>
      <c r="RUR4" s="18"/>
      <c r="RUS4" s="18"/>
      <c r="RUT4" s="18"/>
      <c r="RUU4" s="18"/>
      <c r="RUV4" s="18"/>
      <c r="RUW4" s="18"/>
      <c r="RUX4" s="18"/>
      <c r="RUY4" s="18"/>
      <c r="RUZ4" s="18"/>
      <c r="RVA4" s="18"/>
      <c r="RVB4" s="18"/>
      <c r="RVC4" s="18"/>
      <c r="RVD4" s="18"/>
      <c r="RVE4" s="18"/>
      <c r="RVF4" s="18"/>
      <c r="RVG4" s="18"/>
      <c r="RVH4" s="18"/>
      <c r="RVI4" s="18"/>
      <c r="RVJ4" s="18"/>
      <c r="RVK4" s="18"/>
      <c r="RVL4" s="18"/>
      <c r="RVM4" s="18"/>
      <c r="RVN4" s="18"/>
      <c r="RVO4" s="18"/>
      <c r="RVP4" s="18"/>
      <c r="RVQ4" s="18"/>
      <c r="RVR4" s="18"/>
      <c r="RVS4" s="18"/>
      <c r="RVT4" s="18"/>
      <c r="RVU4" s="18"/>
      <c r="RVV4" s="18"/>
      <c r="RVW4" s="18"/>
      <c r="RVX4" s="18"/>
      <c r="RVY4" s="18"/>
      <c r="RVZ4" s="18"/>
      <c r="RWA4" s="18"/>
      <c r="RWB4" s="18"/>
      <c r="RWC4" s="18"/>
      <c r="RWD4" s="18"/>
      <c r="RWE4" s="18"/>
      <c r="RWF4" s="18"/>
      <c r="RWG4" s="18"/>
      <c r="RWH4" s="18"/>
      <c r="RWI4" s="18"/>
      <c r="RWJ4" s="18"/>
      <c r="RWK4" s="18"/>
      <c r="RWL4" s="18"/>
      <c r="RWM4" s="18"/>
      <c r="RWN4" s="18"/>
      <c r="RWO4" s="18"/>
      <c r="RWP4" s="18"/>
      <c r="RWQ4" s="18"/>
      <c r="RWR4" s="18"/>
      <c r="RWS4" s="18"/>
      <c r="RWT4" s="18"/>
      <c r="RWU4" s="18"/>
      <c r="RWV4" s="18"/>
      <c r="RWW4" s="18"/>
      <c r="RWX4" s="18"/>
      <c r="RWY4" s="18"/>
      <c r="RWZ4" s="18"/>
      <c r="RXA4" s="18"/>
      <c r="RXB4" s="18"/>
      <c r="RXC4" s="18"/>
      <c r="RXD4" s="18"/>
      <c r="RXE4" s="18"/>
      <c r="RXF4" s="18"/>
      <c r="RXG4" s="18"/>
      <c r="RXH4" s="18"/>
      <c r="RXI4" s="18"/>
      <c r="RXJ4" s="18"/>
      <c r="RXK4" s="18"/>
      <c r="RXL4" s="18"/>
      <c r="RXM4" s="18"/>
      <c r="RXN4" s="18"/>
      <c r="RXO4" s="18"/>
      <c r="RXP4" s="18"/>
      <c r="RXQ4" s="18"/>
      <c r="RXR4" s="18"/>
      <c r="RXS4" s="18"/>
      <c r="RXT4" s="18"/>
      <c r="RXU4" s="18"/>
      <c r="RXV4" s="18"/>
      <c r="RXW4" s="18"/>
      <c r="RXX4" s="18"/>
      <c r="RXY4" s="18"/>
      <c r="RXZ4" s="18"/>
      <c r="RYA4" s="18"/>
      <c r="RYB4" s="18"/>
      <c r="RYC4" s="18"/>
      <c r="RYD4" s="18"/>
      <c r="RYE4" s="18"/>
      <c r="RYF4" s="18"/>
      <c r="RYG4" s="18"/>
      <c r="RYH4" s="18"/>
      <c r="RYI4" s="18"/>
      <c r="RYJ4" s="18"/>
      <c r="RYK4" s="18"/>
      <c r="RYL4" s="18"/>
      <c r="RYM4" s="18"/>
      <c r="RYN4" s="18"/>
      <c r="RYO4" s="18"/>
      <c r="RYP4" s="18"/>
      <c r="RYQ4" s="18"/>
      <c r="RYR4" s="18"/>
      <c r="RYS4" s="18"/>
      <c r="RYT4" s="18"/>
      <c r="RYU4" s="18"/>
      <c r="RYV4" s="18"/>
      <c r="RYW4" s="18"/>
      <c r="RYX4" s="18"/>
      <c r="RYY4" s="18"/>
      <c r="RYZ4" s="18"/>
      <c r="RZA4" s="18"/>
      <c r="RZB4" s="18"/>
      <c r="RZC4" s="18"/>
      <c r="RZD4" s="18"/>
      <c r="RZE4" s="18"/>
      <c r="RZF4" s="18"/>
      <c r="RZG4" s="18"/>
      <c r="RZH4" s="18"/>
      <c r="RZI4" s="18"/>
      <c r="RZJ4" s="18"/>
      <c r="RZK4" s="18"/>
      <c r="RZL4" s="18"/>
      <c r="RZM4" s="18"/>
      <c r="RZN4" s="18"/>
      <c r="RZO4" s="18"/>
      <c r="RZP4" s="18"/>
      <c r="RZQ4" s="18"/>
      <c r="RZR4" s="18"/>
      <c r="RZS4" s="18"/>
      <c r="RZT4" s="18"/>
      <c r="RZU4" s="18"/>
      <c r="RZV4" s="18"/>
      <c r="RZW4" s="18"/>
      <c r="RZX4" s="18"/>
      <c r="RZY4" s="18"/>
      <c r="RZZ4" s="18"/>
      <c r="SAA4" s="18"/>
      <c r="SAB4" s="18"/>
      <c r="SAC4" s="18"/>
      <c r="SAD4" s="18"/>
      <c r="SAE4" s="18"/>
      <c r="SAF4" s="18"/>
      <c r="SAG4" s="18"/>
      <c r="SAH4" s="18"/>
      <c r="SAI4" s="18"/>
      <c r="SAJ4" s="18"/>
      <c r="SAK4" s="18"/>
      <c r="SAL4" s="18"/>
      <c r="SAM4" s="18"/>
      <c r="SAN4" s="18"/>
      <c r="SAO4" s="18"/>
      <c r="SAP4" s="18"/>
      <c r="SAQ4" s="18"/>
      <c r="SAR4" s="18"/>
      <c r="SAS4" s="18"/>
      <c r="SAT4" s="18"/>
      <c r="SAU4" s="18"/>
      <c r="SAV4" s="18"/>
      <c r="SAW4" s="18"/>
      <c r="SAX4" s="18"/>
      <c r="SAY4" s="18"/>
      <c r="SAZ4" s="18"/>
      <c r="SBA4" s="18"/>
      <c r="SBB4" s="18"/>
      <c r="SBC4" s="18"/>
      <c r="SBD4" s="18"/>
      <c r="SBE4" s="18"/>
      <c r="SBF4" s="18"/>
      <c r="SBG4" s="18"/>
      <c r="SBH4" s="18"/>
      <c r="SBI4" s="18"/>
      <c r="SBJ4" s="18"/>
      <c r="SBK4" s="18"/>
      <c r="SBL4" s="18"/>
      <c r="SBM4" s="18"/>
      <c r="SBN4" s="18"/>
      <c r="SBO4" s="18"/>
      <c r="SBP4" s="18"/>
      <c r="SBQ4" s="18"/>
      <c r="SBR4" s="18"/>
      <c r="SBS4" s="18"/>
      <c r="SBT4" s="18"/>
      <c r="SBU4" s="18"/>
      <c r="SBV4" s="18"/>
      <c r="SBW4" s="18"/>
      <c r="SBX4" s="18"/>
      <c r="SBY4" s="18"/>
      <c r="SBZ4" s="18"/>
      <c r="SCA4" s="18"/>
      <c r="SCB4" s="18"/>
      <c r="SCC4" s="18"/>
      <c r="SCD4" s="18"/>
      <c r="SCE4" s="18"/>
      <c r="SCF4" s="18"/>
      <c r="SCG4" s="18"/>
      <c r="SCH4" s="18"/>
      <c r="SCI4" s="18"/>
      <c r="SCJ4" s="18"/>
      <c r="SCK4" s="18"/>
      <c r="SCL4" s="18"/>
      <c r="SCM4" s="18"/>
      <c r="SCN4" s="18"/>
      <c r="SCO4" s="18"/>
      <c r="SCP4" s="18"/>
      <c r="SCQ4" s="18"/>
      <c r="SCR4" s="18"/>
      <c r="SCS4" s="18"/>
      <c r="SCT4" s="18"/>
      <c r="SCU4" s="18"/>
      <c r="SCV4" s="18"/>
      <c r="SCW4" s="18"/>
      <c r="SCX4" s="18"/>
      <c r="SCY4" s="18"/>
      <c r="SCZ4" s="18"/>
      <c r="SDA4" s="18"/>
      <c r="SDB4" s="18"/>
      <c r="SDC4" s="18"/>
      <c r="SDD4" s="18"/>
      <c r="SDE4" s="18"/>
      <c r="SDF4" s="18"/>
      <c r="SDG4" s="18"/>
      <c r="SDH4" s="18"/>
      <c r="SDI4" s="18"/>
      <c r="SDJ4" s="18"/>
      <c r="SDK4" s="18"/>
      <c r="SDL4" s="18"/>
      <c r="SDM4" s="18"/>
      <c r="SDN4" s="18"/>
      <c r="SDO4" s="18"/>
      <c r="SDP4" s="18"/>
      <c r="SDQ4" s="18"/>
      <c r="SDR4" s="18"/>
      <c r="SDS4" s="18"/>
      <c r="SDT4" s="18"/>
      <c r="SDU4" s="18"/>
      <c r="SDV4" s="18"/>
      <c r="SDW4" s="18"/>
      <c r="SDX4" s="18"/>
      <c r="SDY4" s="18"/>
      <c r="SDZ4" s="18"/>
      <c r="SEA4" s="18"/>
      <c r="SEB4" s="18"/>
      <c r="SEC4" s="18"/>
      <c r="SED4" s="18"/>
      <c r="SEE4" s="18"/>
      <c r="SEF4" s="18"/>
      <c r="SEG4" s="18"/>
      <c r="SEH4" s="18"/>
      <c r="SEI4" s="18"/>
      <c r="SEJ4" s="18"/>
      <c r="SEK4" s="18"/>
      <c r="SEL4" s="18"/>
      <c r="SEM4" s="18"/>
      <c r="SEN4" s="18"/>
      <c r="SEO4" s="18"/>
      <c r="SEP4" s="18"/>
      <c r="SEQ4" s="18"/>
      <c r="SER4" s="18"/>
      <c r="SES4" s="18"/>
      <c r="SET4" s="18"/>
      <c r="SEU4" s="18"/>
      <c r="SEV4" s="18"/>
      <c r="SEW4" s="18"/>
      <c r="SEX4" s="18"/>
      <c r="SEY4" s="18"/>
      <c r="SEZ4" s="18"/>
      <c r="SFA4" s="18"/>
      <c r="SFB4" s="18"/>
      <c r="SFC4" s="18"/>
      <c r="SFD4" s="18"/>
      <c r="SFE4" s="18"/>
      <c r="SFF4" s="18"/>
      <c r="SFG4" s="18"/>
      <c r="SFH4" s="18"/>
      <c r="SFI4" s="18"/>
      <c r="SFJ4" s="18"/>
      <c r="SFK4" s="18"/>
      <c r="SFL4" s="18"/>
      <c r="SFM4" s="18"/>
      <c r="SFN4" s="18"/>
      <c r="SFO4" s="18"/>
      <c r="SFP4" s="18"/>
      <c r="SFQ4" s="18"/>
      <c r="SFR4" s="18"/>
      <c r="SFS4" s="18"/>
      <c r="SFT4" s="18"/>
      <c r="SFU4" s="18"/>
      <c r="SFV4" s="18"/>
      <c r="SFW4" s="18"/>
      <c r="SFX4" s="18"/>
      <c r="SFY4" s="18"/>
      <c r="SFZ4" s="18"/>
      <c r="SGA4" s="18"/>
      <c r="SGB4" s="18"/>
      <c r="SGC4" s="18"/>
      <c r="SGD4" s="18"/>
      <c r="SGE4" s="18"/>
      <c r="SGF4" s="18"/>
      <c r="SGG4" s="18"/>
      <c r="SGH4" s="18"/>
      <c r="SGI4" s="18"/>
      <c r="SGJ4" s="18"/>
      <c r="SGK4" s="18"/>
      <c r="SGL4" s="18"/>
      <c r="SGM4" s="18"/>
      <c r="SGN4" s="18"/>
      <c r="SGO4" s="18"/>
      <c r="SGP4" s="18"/>
      <c r="SGQ4" s="18"/>
      <c r="SGR4" s="18"/>
      <c r="SGS4" s="18"/>
      <c r="SGT4" s="18"/>
      <c r="SGU4" s="18"/>
      <c r="SGV4" s="18"/>
      <c r="SGW4" s="18"/>
      <c r="SGX4" s="18"/>
      <c r="SGY4" s="18"/>
      <c r="SGZ4" s="18"/>
      <c r="SHA4" s="18"/>
      <c r="SHB4" s="18"/>
      <c r="SHC4" s="18"/>
      <c r="SHD4" s="18"/>
      <c r="SHE4" s="18"/>
      <c r="SHF4" s="18"/>
      <c r="SHG4" s="18"/>
      <c r="SHH4" s="18"/>
      <c r="SHI4" s="18"/>
      <c r="SHJ4" s="18"/>
      <c r="SHK4" s="18"/>
      <c r="SHL4" s="18"/>
      <c r="SHM4" s="18"/>
      <c r="SHN4" s="18"/>
      <c r="SHO4" s="18"/>
      <c r="SHP4" s="18"/>
      <c r="SHQ4" s="18"/>
      <c r="SHR4" s="18"/>
      <c r="SHS4" s="18"/>
      <c r="SHT4" s="18"/>
      <c r="SHU4" s="18"/>
      <c r="SHV4" s="18"/>
      <c r="SHW4" s="18"/>
      <c r="SHX4" s="18"/>
      <c r="SHY4" s="18"/>
      <c r="SHZ4" s="18"/>
      <c r="SIA4" s="18"/>
      <c r="SIB4" s="18"/>
      <c r="SIC4" s="18"/>
      <c r="SID4" s="18"/>
      <c r="SIE4" s="18"/>
      <c r="SIF4" s="18"/>
      <c r="SIG4" s="18"/>
      <c r="SIH4" s="18"/>
      <c r="SII4" s="18"/>
      <c r="SIJ4" s="18"/>
      <c r="SIK4" s="18"/>
      <c r="SIL4" s="18"/>
      <c r="SIM4" s="18"/>
      <c r="SIN4" s="18"/>
      <c r="SIO4" s="18"/>
      <c r="SIP4" s="18"/>
      <c r="SIQ4" s="18"/>
      <c r="SIR4" s="18"/>
      <c r="SIS4" s="18"/>
      <c r="SIT4" s="18"/>
      <c r="SIU4" s="18"/>
      <c r="SIV4" s="18"/>
      <c r="SIW4" s="18"/>
      <c r="SIX4" s="18"/>
      <c r="SIY4" s="18"/>
      <c r="SIZ4" s="18"/>
      <c r="SJA4" s="18"/>
      <c r="SJB4" s="18"/>
      <c r="SJC4" s="18"/>
      <c r="SJD4" s="18"/>
      <c r="SJE4" s="18"/>
      <c r="SJF4" s="18"/>
      <c r="SJG4" s="18"/>
      <c r="SJH4" s="18"/>
      <c r="SJI4" s="18"/>
      <c r="SJJ4" s="18"/>
      <c r="SJK4" s="18"/>
      <c r="SJL4" s="18"/>
      <c r="SJM4" s="18"/>
      <c r="SJN4" s="18"/>
      <c r="SJO4" s="18"/>
      <c r="SJP4" s="18"/>
      <c r="SJQ4" s="18"/>
      <c r="SJR4" s="18"/>
      <c r="SJS4" s="18"/>
      <c r="SJT4" s="18"/>
      <c r="SJU4" s="18"/>
      <c r="SJV4" s="18"/>
      <c r="SJW4" s="18"/>
      <c r="SJX4" s="18"/>
      <c r="SJY4" s="18"/>
      <c r="SJZ4" s="18"/>
      <c r="SKA4" s="18"/>
      <c r="SKB4" s="18"/>
      <c r="SKC4" s="18"/>
      <c r="SKD4" s="18"/>
      <c r="SKE4" s="18"/>
      <c r="SKF4" s="18"/>
      <c r="SKG4" s="18"/>
      <c r="SKH4" s="18"/>
      <c r="SKI4" s="18"/>
      <c r="SKJ4" s="18"/>
      <c r="SKK4" s="18"/>
      <c r="SKL4" s="18"/>
      <c r="SKM4" s="18"/>
      <c r="SKN4" s="18"/>
      <c r="SKO4" s="18"/>
      <c r="SKP4" s="18"/>
      <c r="SKQ4" s="18"/>
      <c r="SKR4" s="18"/>
      <c r="SKS4" s="18"/>
      <c r="SKT4" s="18"/>
      <c r="SKU4" s="18"/>
      <c r="SKV4" s="18"/>
      <c r="SKW4" s="18"/>
      <c r="SKX4" s="18"/>
      <c r="SKY4" s="18"/>
      <c r="SKZ4" s="18"/>
      <c r="SLA4" s="18"/>
      <c r="SLB4" s="18"/>
      <c r="SLC4" s="18"/>
      <c r="SLD4" s="18"/>
      <c r="SLE4" s="18"/>
      <c r="SLF4" s="18"/>
      <c r="SLG4" s="18"/>
      <c r="SLH4" s="18"/>
      <c r="SLI4" s="18"/>
      <c r="SLJ4" s="18"/>
      <c r="SLK4" s="18"/>
      <c r="SLL4" s="18"/>
      <c r="SLM4" s="18"/>
      <c r="SLN4" s="18"/>
      <c r="SLO4" s="18"/>
      <c r="SLP4" s="18"/>
      <c r="SLQ4" s="18"/>
      <c r="SLR4" s="18"/>
      <c r="SLS4" s="18"/>
      <c r="SLT4" s="18"/>
      <c r="SLU4" s="18"/>
      <c r="SLV4" s="18"/>
      <c r="SLW4" s="18"/>
      <c r="SLX4" s="18"/>
      <c r="SLY4" s="18"/>
      <c r="SLZ4" s="18"/>
      <c r="SMA4" s="18"/>
      <c r="SMB4" s="18"/>
      <c r="SMC4" s="18"/>
      <c r="SMD4" s="18"/>
      <c r="SME4" s="18"/>
      <c r="SMF4" s="18"/>
      <c r="SMG4" s="18"/>
      <c r="SMH4" s="18"/>
      <c r="SMI4" s="18"/>
      <c r="SMJ4" s="18"/>
      <c r="SMK4" s="18"/>
      <c r="SML4" s="18"/>
      <c r="SMM4" s="18"/>
      <c r="SMN4" s="18"/>
      <c r="SMO4" s="18"/>
      <c r="SMP4" s="18"/>
      <c r="SMQ4" s="18"/>
      <c r="SMR4" s="18"/>
      <c r="SMS4" s="18"/>
      <c r="SMT4" s="18"/>
      <c r="SMU4" s="18"/>
      <c r="SMV4" s="18"/>
      <c r="SMW4" s="18"/>
      <c r="SMX4" s="18"/>
      <c r="SMY4" s="18"/>
      <c r="SMZ4" s="18"/>
      <c r="SNA4" s="18"/>
      <c r="SNB4" s="18"/>
      <c r="SNC4" s="18"/>
      <c r="SND4" s="18"/>
      <c r="SNE4" s="18"/>
      <c r="SNF4" s="18"/>
      <c r="SNG4" s="18"/>
      <c r="SNH4" s="18"/>
      <c r="SNI4" s="18"/>
      <c r="SNJ4" s="18"/>
      <c r="SNK4" s="18"/>
      <c r="SNL4" s="18"/>
      <c r="SNM4" s="18"/>
      <c r="SNN4" s="18"/>
      <c r="SNO4" s="18"/>
      <c r="SNP4" s="18"/>
      <c r="SNQ4" s="18"/>
      <c r="SNR4" s="18"/>
      <c r="SNS4" s="18"/>
      <c r="SNT4" s="18"/>
      <c r="SNU4" s="18"/>
      <c r="SNV4" s="18"/>
      <c r="SNW4" s="18"/>
      <c r="SNX4" s="18"/>
      <c r="SNY4" s="18"/>
      <c r="SNZ4" s="18"/>
      <c r="SOA4" s="18"/>
      <c r="SOB4" s="18"/>
      <c r="SOC4" s="18"/>
      <c r="SOD4" s="18"/>
      <c r="SOE4" s="18"/>
      <c r="SOF4" s="18"/>
      <c r="SOG4" s="18"/>
      <c r="SOH4" s="18"/>
      <c r="SOI4" s="18"/>
      <c r="SOJ4" s="18"/>
      <c r="SOK4" s="18"/>
      <c r="SOL4" s="18"/>
      <c r="SOM4" s="18"/>
      <c r="SON4" s="18"/>
      <c r="SOO4" s="18"/>
      <c r="SOP4" s="18"/>
      <c r="SOQ4" s="18"/>
      <c r="SOR4" s="18"/>
      <c r="SOS4" s="18"/>
      <c r="SOT4" s="18"/>
      <c r="SOU4" s="18"/>
      <c r="SOV4" s="18"/>
      <c r="SOW4" s="18"/>
      <c r="SOX4" s="18"/>
      <c r="SOY4" s="18"/>
      <c r="SOZ4" s="18"/>
      <c r="SPA4" s="18"/>
      <c r="SPB4" s="18"/>
      <c r="SPC4" s="18"/>
      <c r="SPD4" s="18"/>
      <c r="SPE4" s="18"/>
      <c r="SPF4" s="18"/>
      <c r="SPG4" s="18"/>
      <c r="SPH4" s="18"/>
      <c r="SPI4" s="18"/>
      <c r="SPJ4" s="18"/>
      <c r="SPK4" s="18"/>
      <c r="SPL4" s="18"/>
      <c r="SPM4" s="18"/>
      <c r="SPN4" s="18"/>
      <c r="SPO4" s="18"/>
      <c r="SPP4" s="18"/>
      <c r="SPQ4" s="18"/>
      <c r="SPR4" s="18"/>
      <c r="SPS4" s="18"/>
      <c r="SPT4" s="18"/>
      <c r="SPU4" s="18"/>
      <c r="SPV4" s="18"/>
      <c r="SPW4" s="18"/>
      <c r="SPX4" s="18"/>
      <c r="SPY4" s="18"/>
      <c r="SPZ4" s="18"/>
      <c r="SQA4" s="18"/>
      <c r="SQB4" s="18"/>
      <c r="SQC4" s="18"/>
      <c r="SQD4" s="18"/>
      <c r="SQE4" s="18"/>
      <c r="SQF4" s="18"/>
      <c r="SQG4" s="18"/>
      <c r="SQH4" s="18"/>
      <c r="SQI4" s="18"/>
      <c r="SQJ4" s="18"/>
      <c r="SQK4" s="18"/>
      <c r="SQL4" s="18"/>
      <c r="SQM4" s="18"/>
      <c r="SQN4" s="18"/>
      <c r="SQO4" s="18"/>
      <c r="SQP4" s="18"/>
      <c r="SQQ4" s="18"/>
      <c r="SQR4" s="18"/>
      <c r="SQS4" s="18"/>
      <c r="SQT4" s="18"/>
      <c r="SQU4" s="18"/>
      <c r="SQV4" s="18"/>
      <c r="SQW4" s="18"/>
      <c r="SQX4" s="18"/>
      <c r="SQY4" s="18"/>
      <c r="SQZ4" s="18"/>
      <c r="SRA4" s="18"/>
      <c r="SRB4" s="18"/>
      <c r="SRC4" s="18"/>
      <c r="SRD4" s="18"/>
      <c r="SRE4" s="18"/>
      <c r="SRF4" s="18"/>
      <c r="SRG4" s="18"/>
      <c r="SRH4" s="18"/>
      <c r="SRI4" s="18"/>
      <c r="SRJ4" s="18"/>
      <c r="SRK4" s="18"/>
      <c r="SRL4" s="18"/>
      <c r="SRM4" s="18"/>
      <c r="SRN4" s="18"/>
      <c r="SRO4" s="18"/>
      <c r="SRP4" s="18"/>
      <c r="SRQ4" s="18"/>
      <c r="SRR4" s="18"/>
      <c r="SRS4" s="18"/>
      <c r="SRT4" s="18"/>
      <c r="SRU4" s="18"/>
      <c r="SRV4" s="18"/>
      <c r="SRW4" s="18"/>
      <c r="SRX4" s="18"/>
      <c r="SRY4" s="18"/>
      <c r="SRZ4" s="18"/>
      <c r="SSA4" s="18"/>
      <c r="SSB4" s="18"/>
      <c r="SSC4" s="18"/>
      <c r="SSD4" s="18"/>
      <c r="SSE4" s="18"/>
      <c r="SSF4" s="18"/>
      <c r="SSG4" s="18"/>
      <c r="SSH4" s="18"/>
      <c r="SSI4" s="18"/>
      <c r="SSJ4" s="18"/>
      <c r="SSK4" s="18"/>
      <c r="SSL4" s="18"/>
      <c r="SSM4" s="18"/>
      <c r="SSN4" s="18"/>
      <c r="SSO4" s="18"/>
      <c r="SSP4" s="18"/>
      <c r="SSQ4" s="18"/>
      <c r="SSR4" s="18"/>
      <c r="SSS4" s="18"/>
      <c r="SST4" s="18"/>
      <c r="SSU4" s="18"/>
      <c r="SSV4" s="18"/>
      <c r="SSW4" s="18"/>
      <c r="SSX4" s="18"/>
      <c r="SSY4" s="18"/>
      <c r="SSZ4" s="18"/>
      <c r="STA4" s="18"/>
      <c r="STB4" s="18"/>
      <c r="STC4" s="18"/>
      <c r="STD4" s="18"/>
      <c r="STE4" s="18"/>
      <c r="STF4" s="18"/>
      <c r="STG4" s="18"/>
      <c r="STH4" s="18"/>
      <c r="STI4" s="18"/>
      <c r="STJ4" s="18"/>
      <c r="STK4" s="18"/>
      <c r="STL4" s="18"/>
      <c r="STM4" s="18"/>
      <c r="STN4" s="18"/>
      <c r="STO4" s="18"/>
      <c r="STP4" s="18"/>
      <c r="STQ4" s="18"/>
      <c r="STR4" s="18"/>
      <c r="STS4" s="18"/>
      <c r="STT4" s="18"/>
      <c r="STU4" s="18"/>
      <c r="STV4" s="18"/>
      <c r="STW4" s="18"/>
      <c r="STX4" s="18"/>
      <c r="STY4" s="18"/>
      <c r="STZ4" s="18"/>
      <c r="SUA4" s="18"/>
      <c r="SUB4" s="18"/>
      <c r="SUC4" s="18"/>
      <c r="SUD4" s="18"/>
      <c r="SUE4" s="18"/>
      <c r="SUF4" s="18"/>
      <c r="SUG4" s="18"/>
      <c r="SUH4" s="18"/>
      <c r="SUI4" s="18"/>
      <c r="SUJ4" s="18"/>
      <c r="SUK4" s="18"/>
      <c r="SUL4" s="18"/>
      <c r="SUM4" s="18"/>
      <c r="SUN4" s="18"/>
      <c r="SUO4" s="18"/>
      <c r="SUP4" s="18"/>
      <c r="SUQ4" s="18"/>
      <c r="SUR4" s="18"/>
      <c r="SUS4" s="18"/>
      <c r="SUT4" s="18"/>
      <c r="SUU4" s="18"/>
      <c r="SUV4" s="18"/>
      <c r="SUW4" s="18"/>
      <c r="SUX4" s="18"/>
      <c r="SUY4" s="18"/>
      <c r="SUZ4" s="18"/>
      <c r="SVA4" s="18"/>
      <c r="SVB4" s="18"/>
      <c r="SVC4" s="18"/>
      <c r="SVD4" s="18"/>
      <c r="SVE4" s="18"/>
      <c r="SVF4" s="18"/>
      <c r="SVG4" s="18"/>
      <c r="SVH4" s="18"/>
      <c r="SVI4" s="18"/>
      <c r="SVJ4" s="18"/>
      <c r="SVK4" s="18"/>
      <c r="SVL4" s="18"/>
      <c r="SVM4" s="18"/>
      <c r="SVN4" s="18"/>
      <c r="SVO4" s="18"/>
      <c r="SVP4" s="18"/>
      <c r="SVQ4" s="18"/>
      <c r="SVR4" s="18"/>
      <c r="SVS4" s="18"/>
      <c r="SVT4" s="18"/>
      <c r="SVU4" s="18"/>
      <c r="SVV4" s="18"/>
      <c r="SVW4" s="18"/>
      <c r="SVX4" s="18"/>
      <c r="SVY4" s="18"/>
      <c r="SVZ4" s="18"/>
      <c r="SWA4" s="18"/>
      <c r="SWB4" s="18"/>
      <c r="SWC4" s="18"/>
      <c r="SWD4" s="18"/>
      <c r="SWE4" s="18"/>
      <c r="SWF4" s="18"/>
      <c r="SWG4" s="18"/>
      <c r="SWH4" s="18"/>
      <c r="SWI4" s="18"/>
      <c r="SWJ4" s="18"/>
      <c r="SWK4" s="18"/>
      <c r="SWL4" s="18"/>
      <c r="SWM4" s="18"/>
      <c r="SWN4" s="18"/>
      <c r="SWO4" s="18"/>
      <c r="SWP4" s="18"/>
      <c r="SWQ4" s="18"/>
      <c r="SWR4" s="18"/>
      <c r="SWS4" s="18"/>
      <c r="SWT4" s="18"/>
      <c r="SWU4" s="18"/>
      <c r="SWV4" s="18"/>
      <c r="SWW4" s="18"/>
      <c r="SWX4" s="18"/>
      <c r="SWY4" s="18"/>
      <c r="SWZ4" s="18"/>
      <c r="SXA4" s="18"/>
      <c r="SXB4" s="18"/>
      <c r="SXC4" s="18"/>
      <c r="SXD4" s="18"/>
      <c r="SXE4" s="18"/>
      <c r="SXF4" s="18"/>
      <c r="SXG4" s="18"/>
      <c r="SXH4" s="18"/>
      <c r="SXI4" s="18"/>
      <c r="SXJ4" s="18"/>
      <c r="SXK4" s="18"/>
      <c r="SXL4" s="18"/>
      <c r="SXM4" s="18"/>
      <c r="SXN4" s="18"/>
      <c r="SXO4" s="18"/>
      <c r="SXP4" s="18"/>
      <c r="SXQ4" s="18"/>
      <c r="SXR4" s="18"/>
      <c r="SXS4" s="18"/>
      <c r="SXT4" s="18"/>
      <c r="SXU4" s="18"/>
      <c r="SXV4" s="18"/>
      <c r="SXW4" s="18"/>
      <c r="SXX4" s="18"/>
      <c r="SXY4" s="18"/>
      <c r="SXZ4" s="18"/>
      <c r="SYA4" s="18"/>
      <c r="SYB4" s="18"/>
      <c r="SYC4" s="18"/>
      <c r="SYD4" s="18"/>
      <c r="SYE4" s="18"/>
      <c r="SYF4" s="18"/>
      <c r="SYG4" s="18"/>
      <c r="SYH4" s="18"/>
      <c r="SYI4" s="18"/>
      <c r="SYJ4" s="18"/>
      <c r="SYK4" s="18"/>
      <c r="SYL4" s="18"/>
      <c r="SYM4" s="18"/>
      <c r="SYN4" s="18"/>
      <c r="SYO4" s="18"/>
      <c r="SYP4" s="18"/>
      <c r="SYQ4" s="18"/>
      <c r="SYR4" s="18"/>
      <c r="SYS4" s="18"/>
      <c r="SYT4" s="18"/>
      <c r="SYU4" s="18"/>
      <c r="SYV4" s="18"/>
      <c r="SYW4" s="18"/>
      <c r="SYX4" s="18"/>
      <c r="SYY4" s="18"/>
      <c r="SYZ4" s="18"/>
      <c r="SZA4" s="18"/>
      <c r="SZB4" s="18"/>
      <c r="SZC4" s="18"/>
      <c r="SZD4" s="18"/>
      <c r="SZE4" s="18"/>
      <c r="SZF4" s="18"/>
      <c r="SZG4" s="18"/>
      <c r="SZH4" s="18"/>
      <c r="SZI4" s="18"/>
      <c r="SZJ4" s="18"/>
      <c r="SZK4" s="18"/>
      <c r="SZL4" s="18"/>
      <c r="SZM4" s="18"/>
      <c r="SZN4" s="18"/>
      <c r="SZO4" s="18"/>
      <c r="SZP4" s="18"/>
      <c r="SZQ4" s="18"/>
      <c r="SZR4" s="18"/>
      <c r="SZS4" s="18"/>
      <c r="SZT4" s="18"/>
      <c r="SZU4" s="18"/>
      <c r="SZV4" s="18"/>
      <c r="SZW4" s="18"/>
      <c r="SZX4" s="18"/>
      <c r="SZY4" s="18"/>
      <c r="SZZ4" s="18"/>
      <c r="TAA4" s="18"/>
      <c r="TAB4" s="18"/>
      <c r="TAC4" s="18"/>
      <c r="TAD4" s="18"/>
      <c r="TAE4" s="18"/>
      <c r="TAF4" s="18"/>
      <c r="TAG4" s="18"/>
      <c r="TAH4" s="18"/>
      <c r="TAI4" s="18"/>
      <c r="TAJ4" s="18"/>
      <c r="TAK4" s="18"/>
      <c r="TAL4" s="18"/>
      <c r="TAM4" s="18"/>
      <c r="TAN4" s="18"/>
      <c r="TAO4" s="18"/>
      <c r="TAP4" s="18"/>
      <c r="TAQ4" s="18"/>
      <c r="TAR4" s="18"/>
      <c r="TAS4" s="18"/>
      <c r="TAT4" s="18"/>
      <c r="TAU4" s="18"/>
      <c r="TAV4" s="18"/>
      <c r="TAW4" s="18"/>
      <c r="TAX4" s="18"/>
      <c r="TAY4" s="18"/>
      <c r="TAZ4" s="18"/>
      <c r="TBA4" s="18"/>
      <c r="TBB4" s="18"/>
      <c r="TBC4" s="18"/>
      <c r="TBD4" s="18"/>
      <c r="TBE4" s="18"/>
      <c r="TBF4" s="18"/>
      <c r="TBG4" s="18"/>
      <c r="TBH4" s="18"/>
      <c r="TBI4" s="18"/>
      <c r="TBJ4" s="18"/>
      <c r="TBK4" s="18"/>
      <c r="TBL4" s="18"/>
      <c r="TBM4" s="18"/>
      <c r="TBN4" s="18"/>
      <c r="TBO4" s="18"/>
      <c r="TBP4" s="18"/>
      <c r="TBQ4" s="18"/>
      <c r="TBR4" s="18"/>
      <c r="TBS4" s="18"/>
      <c r="TBT4" s="18"/>
      <c r="TBU4" s="18"/>
      <c r="TBV4" s="18"/>
      <c r="TBW4" s="18"/>
      <c r="TBX4" s="18"/>
      <c r="TBY4" s="18"/>
      <c r="TBZ4" s="18"/>
      <c r="TCA4" s="18"/>
      <c r="TCB4" s="18"/>
      <c r="TCC4" s="18"/>
      <c r="TCD4" s="18"/>
      <c r="TCE4" s="18"/>
      <c r="TCF4" s="18"/>
      <c r="TCG4" s="18"/>
      <c r="TCH4" s="18"/>
      <c r="TCI4" s="18"/>
      <c r="TCJ4" s="18"/>
      <c r="TCK4" s="18"/>
      <c r="TCL4" s="18"/>
      <c r="TCM4" s="18"/>
      <c r="TCN4" s="18"/>
      <c r="TCO4" s="18"/>
      <c r="TCP4" s="18"/>
      <c r="TCQ4" s="18"/>
      <c r="TCR4" s="18"/>
      <c r="TCS4" s="18"/>
      <c r="TCT4" s="18"/>
      <c r="TCU4" s="18"/>
      <c r="TCV4" s="18"/>
      <c r="TCW4" s="18"/>
      <c r="TCX4" s="18"/>
      <c r="TCY4" s="18"/>
      <c r="TCZ4" s="18"/>
      <c r="TDA4" s="18"/>
      <c r="TDB4" s="18"/>
      <c r="TDC4" s="18"/>
      <c r="TDD4" s="18"/>
      <c r="TDE4" s="18"/>
      <c r="TDF4" s="18"/>
      <c r="TDG4" s="18"/>
      <c r="TDH4" s="18"/>
      <c r="TDI4" s="18"/>
      <c r="TDJ4" s="18"/>
      <c r="TDK4" s="18"/>
      <c r="TDL4" s="18"/>
      <c r="TDM4" s="18"/>
      <c r="TDN4" s="18"/>
      <c r="TDO4" s="18"/>
      <c r="TDP4" s="18"/>
      <c r="TDQ4" s="18"/>
      <c r="TDR4" s="18"/>
      <c r="TDS4" s="18"/>
      <c r="TDT4" s="18"/>
      <c r="TDU4" s="18"/>
      <c r="TDV4" s="18"/>
      <c r="TDW4" s="18"/>
      <c r="TDX4" s="18"/>
      <c r="TDY4" s="18"/>
      <c r="TDZ4" s="18"/>
      <c r="TEA4" s="18"/>
      <c r="TEB4" s="18"/>
      <c r="TEC4" s="18"/>
      <c r="TED4" s="18"/>
      <c r="TEE4" s="18"/>
      <c r="TEF4" s="18"/>
      <c r="TEG4" s="18"/>
      <c r="TEH4" s="18"/>
      <c r="TEI4" s="18"/>
      <c r="TEJ4" s="18"/>
      <c r="TEK4" s="18"/>
      <c r="TEL4" s="18"/>
      <c r="TEM4" s="18"/>
      <c r="TEN4" s="18"/>
      <c r="TEO4" s="18"/>
      <c r="TEP4" s="18"/>
      <c r="TEQ4" s="18"/>
      <c r="TER4" s="18"/>
      <c r="TES4" s="18"/>
      <c r="TET4" s="18"/>
      <c r="TEU4" s="18"/>
      <c r="TEV4" s="18"/>
      <c r="TEW4" s="18"/>
      <c r="TEX4" s="18"/>
      <c r="TEY4" s="18"/>
      <c r="TEZ4" s="18"/>
      <c r="TFA4" s="18"/>
      <c r="TFB4" s="18"/>
      <c r="TFC4" s="18"/>
      <c r="TFD4" s="18"/>
      <c r="TFE4" s="18"/>
      <c r="TFF4" s="18"/>
      <c r="TFG4" s="18"/>
      <c r="TFH4" s="18"/>
      <c r="TFI4" s="18"/>
      <c r="TFJ4" s="18"/>
      <c r="TFK4" s="18"/>
      <c r="TFL4" s="18"/>
      <c r="TFM4" s="18"/>
      <c r="TFN4" s="18"/>
      <c r="TFO4" s="18"/>
      <c r="TFP4" s="18"/>
      <c r="TFQ4" s="18"/>
      <c r="TFR4" s="18"/>
      <c r="TFS4" s="18"/>
      <c r="TFT4" s="18"/>
      <c r="TFU4" s="18"/>
      <c r="TFV4" s="18"/>
      <c r="TFW4" s="18"/>
      <c r="TFX4" s="18"/>
      <c r="TFY4" s="18"/>
      <c r="TFZ4" s="18"/>
      <c r="TGA4" s="18"/>
      <c r="TGB4" s="18"/>
      <c r="TGC4" s="18"/>
      <c r="TGD4" s="18"/>
      <c r="TGE4" s="18"/>
      <c r="TGF4" s="18"/>
      <c r="TGG4" s="18"/>
      <c r="TGH4" s="18"/>
      <c r="TGI4" s="18"/>
      <c r="TGJ4" s="18"/>
      <c r="TGK4" s="18"/>
      <c r="TGL4" s="18"/>
      <c r="TGM4" s="18"/>
      <c r="TGN4" s="18"/>
      <c r="TGO4" s="18"/>
      <c r="TGP4" s="18"/>
      <c r="TGQ4" s="18"/>
      <c r="TGR4" s="18"/>
      <c r="TGS4" s="18"/>
      <c r="TGT4" s="18"/>
      <c r="TGU4" s="18"/>
      <c r="TGV4" s="18"/>
      <c r="TGW4" s="18"/>
      <c r="TGX4" s="18"/>
      <c r="TGY4" s="18"/>
      <c r="TGZ4" s="18"/>
      <c r="THA4" s="18"/>
      <c r="THB4" s="18"/>
      <c r="THC4" s="18"/>
      <c r="THD4" s="18"/>
      <c r="THE4" s="18"/>
      <c r="THF4" s="18"/>
      <c r="THG4" s="18"/>
      <c r="THH4" s="18"/>
      <c r="THI4" s="18"/>
      <c r="THJ4" s="18"/>
      <c r="THK4" s="18"/>
      <c r="THL4" s="18"/>
      <c r="THM4" s="18"/>
      <c r="THN4" s="18"/>
      <c r="THO4" s="18"/>
      <c r="THP4" s="18"/>
      <c r="THQ4" s="18"/>
      <c r="THR4" s="18"/>
      <c r="THS4" s="18"/>
      <c r="THT4" s="18"/>
      <c r="THU4" s="18"/>
      <c r="THV4" s="18"/>
      <c r="THW4" s="18"/>
      <c r="THX4" s="18"/>
      <c r="THY4" s="18"/>
      <c r="THZ4" s="18"/>
      <c r="TIA4" s="18"/>
      <c r="TIB4" s="18"/>
      <c r="TIC4" s="18"/>
      <c r="TID4" s="18"/>
      <c r="TIE4" s="18"/>
      <c r="TIF4" s="18"/>
      <c r="TIG4" s="18"/>
      <c r="TIH4" s="18"/>
      <c r="TII4" s="18"/>
      <c r="TIJ4" s="18"/>
      <c r="TIK4" s="18"/>
      <c r="TIL4" s="18"/>
      <c r="TIM4" s="18"/>
      <c r="TIN4" s="18"/>
      <c r="TIO4" s="18"/>
      <c r="TIP4" s="18"/>
      <c r="TIQ4" s="18"/>
      <c r="TIR4" s="18"/>
      <c r="TIS4" s="18"/>
      <c r="TIT4" s="18"/>
      <c r="TIU4" s="18"/>
      <c r="TIV4" s="18"/>
      <c r="TIW4" s="18"/>
      <c r="TIX4" s="18"/>
      <c r="TIY4" s="18"/>
      <c r="TIZ4" s="18"/>
      <c r="TJA4" s="18"/>
      <c r="TJB4" s="18"/>
      <c r="TJC4" s="18"/>
      <c r="TJD4" s="18"/>
      <c r="TJE4" s="18"/>
      <c r="TJF4" s="18"/>
      <c r="TJG4" s="18"/>
      <c r="TJH4" s="18"/>
      <c r="TJI4" s="18"/>
      <c r="TJJ4" s="18"/>
      <c r="TJK4" s="18"/>
      <c r="TJL4" s="18"/>
      <c r="TJM4" s="18"/>
      <c r="TJN4" s="18"/>
      <c r="TJO4" s="18"/>
      <c r="TJP4" s="18"/>
      <c r="TJQ4" s="18"/>
      <c r="TJR4" s="18"/>
      <c r="TJS4" s="18"/>
      <c r="TJT4" s="18"/>
      <c r="TJU4" s="18"/>
      <c r="TJV4" s="18"/>
      <c r="TJW4" s="18"/>
      <c r="TJX4" s="18"/>
      <c r="TJY4" s="18"/>
      <c r="TJZ4" s="18"/>
      <c r="TKA4" s="18"/>
      <c r="TKB4" s="18"/>
      <c r="TKC4" s="18"/>
      <c r="TKD4" s="18"/>
      <c r="TKE4" s="18"/>
      <c r="TKF4" s="18"/>
      <c r="TKG4" s="18"/>
      <c r="TKH4" s="18"/>
      <c r="TKI4" s="18"/>
      <c r="TKJ4" s="18"/>
      <c r="TKK4" s="18"/>
      <c r="TKL4" s="18"/>
      <c r="TKM4" s="18"/>
      <c r="TKN4" s="18"/>
      <c r="TKO4" s="18"/>
      <c r="TKP4" s="18"/>
      <c r="TKQ4" s="18"/>
      <c r="TKR4" s="18"/>
      <c r="TKS4" s="18"/>
      <c r="TKT4" s="18"/>
      <c r="TKU4" s="18"/>
      <c r="TKV4" s="18"/>
      <c r="TKW4" s="18"/>
      <c r="TKX4" s="18"/>
      <c r="TKY4" s="18"/>
      <c r="TKZ4" s="18"/>
      <c r="TLA4" s="18"/>
      <c r="TLB4" s="18"/>
      <c r="TLC4" s="18"/>
      <c r="TLD4" s="18"/>
      <c r="TLE4" s="18"/>
      <c r="TLF4" s="18"/>
      <c r="TLG4" s="18"/>
      <c r="TLH4" s="18"/>
      <c r="TLI4" s="18"/>
      <c r="TLJ4" s="18"/>
      <c r="TLK4" s="18"/>
      <c r="TLL4" s="18"/>
      <c r="TLM4" s="18"/>
      <c r="TLN4" s="18"/>
      <c r="TLO4" s="18"/>
      <c r="TLP4" s="18"/>
      <c r="TLQ4" s="18"/>
      <c r="TLR4" s="18"/>
      <c r="TLS4" s="18"/>
      <c r="TLT4" s="18"/>
      <c r="TLU4" s="18"/>
      <c r="TLV4" s="18"/>
      <c r="TLW4" s="18"/>
      <c r="TLX4" s="18"/>
      <c r="TLY4" s="18"/>
      <c r="TLZ4" s="18"/>
      <c r="TMA4" s="18"/>
      <c r="TMB4" s="18"/>
      <c r="TMC4" s="18"/>
      <c r="TMD4" s="18"/>
      <c r="TME4" s="18"/>
      <c r="TMF4" s="18"/>
      <c r="TMG4" s="18"/>
      <c r="TMH4" s="18"/>
      <c r="TMI4" s="18"/>
      <c r="TMJ4" s="18"/>
      <c r="TMK4" s="18"/>
      <c r="TML4" s="18"/>
      <c r="TMM4" s="18"/>
      <c r="TMN4" s="18"/>
      <c r="TMO4" s="18"/>
      <c r="TMP4" s="18"/>
      <c r="TMQ4" s="18"/>
      <c r="TMR4" s="18"/>
      <c r="TMS4" s="18"/>
      <c r="TMT4" s="18"/>
      <c r="TMU4" s="18"/>
      <c r="TMV4" s="18"/>
      <c r="TMW4" s="18"/>
      <c r="TMX4" s="18"/>
      <c r="TMY4" s="18"/>
      <c r="TMZ4" s="18"/>
      <c r="TNA4" s="18"/>
      <c r="TNB4" s="18"/>
      <c r="TNC4" s="18"/>
      <c r="TND4" s="18"/>
      <c r="TNE4" s="18"/>
      <c r="TNF4" s="18"/>
      <c r="TNG4" s="18"/>
      <c r="TNH4" s="18"/>
      <c r="TNI4" s="18"/>
      <c r="TNJ4" s="18"/>
      <c r="TNK4" s="18"/>
      <c r="TNL4" s="18"/>
      <c r="TNM4" s="18"/>
      <c r="TNN4" s="18"/>
      <c r="TNO4" s="18"/>
      <c r="TNP4" s="18"/>
      <c r="TNQ4" s="18"/>
      <c r="TNR4" s="18"/>
      <c r="TNS4" s="18"/>
      <c r="TNT4" s="18"/>
      <c r="TNU4" s="18"/>
      <c r="TNV4" s="18"/>
      <c r="TNW4" s="18"/>
      <c r="TNX4" s="18"/>
      <c r="TNY4" s="18"/>
      <c r="TNZ4" s="18"/>
      <c r="TOA4" s="18"/>
      <c r="TOB4" s="18"/>
      <c r="TOC4" s="18"/>
      <c r="TOD4" s="18"/>
      <c r="TOE4" s="18"/>
      <c r="TOF4" s="18"/>
      <c r="TOG4" s="18"/>
      <c r="TOH4" s="18"/>
      <c r="TOI4" s="18"/>
      <c r="TOJ4" s="18"/>
      <c r="TOK4" s="18"/>
      <c r="TOL4" s="18"/>
      <c r="TOM4" s="18"/>
      <c r="TON4" s="18"/>
      <c r="TOO4" s="18"/>
      <c r="TOP4" s="18"/>
      <c r="TOQ4" s="18"/>
      <c r="TOR4" s="18"/>
      <c r="TOS4" s="18"/>
      <c r="TOT4" s="18"/>
      <c r="TOU4" s="18"/>
      <c r="TOV4" s="18"/>
      <c r="TOW4" s="18"/>
      <c r="TOX4" s="18"/>
      <c r="TOY4" s="18"/>
      <c r="TOZ4" s="18"/>
      <c r="TPA4" s="18"/>
      <c r="TPB4" s="18"/>
      <c r="TPC4" s="18"/>
      <c r="TPD4" s="18"/>
      <c r="TPE4" s="18"/>
      <c r="TPF4" s="18"/>
      <c r="TPG4" s="18"/>
      <c r="TPH4" s="18"/>
      <c r="TPI4" s="18"/>
      <c r="TPJ4" s="18"/>
      <c r="TPK4" s="18"/>
      <c r="TPL4" s="18"/>
      <c r="TPM4" s="18"/>
      <c r="TPN4" s="18"/>
      <c r="TPO4" s="18"/>
      <c r="TPP4" s="18"/>
      <c r="TPQ4" s="18"/>
      <c r="TPR4" s="18"/>
      <c r="TPS4" s="18"/>
      <c r="TPT4" s="18"/>
      <c r="TPU4" s="18"/>
      <c r="TPV4" s="18"/>
      <c r="TPW4" s="18"/>
      <c r="TPX4" s="18"/>
      <c r="TPY4" s="18"/>
      <c r="TPZ4" s="18"/>
      <c r="TQA4" s="18"/>
      <c r="TQB4" s="18"/>
      <c r="TQC4" s="18"/>
      <c r="TQD4" s="18"/>
      <c r="TQE4" s="18"/>
      <c r="TQF4" s="18"/>
      <c r="TQG4" s="18"/>
      <c r="TQH4" s="18"/>
      <c r="TQI4" s="18"/>
      <c r="TQJ4" s="18"/>
      <c r="TQK4" s="18"/>
      <c r="TQL4" s="18"/>
      <c r="TQM4" s="18"/>
      <c r="TQN4" s="18"/>
      <c r="TQO4" s="18"/>
      <c r="TQP4" s="18"/>
      <c r="TQQ4" s="18"/>
      <c r="TQR4" s="18"/>
      <c r="TQS4" s="18"/>
      <c r="TQT4" s="18"/>
      <c r="TQU4" s="18"/>
      <c r="TQV4" s="18"/>
      <c r="TQW4" s="18"/>
      <c r="TQX4" s="18"/>
      <c r="TQY4" s="18"/>
      <c r="TQZ4" s="18"/>
      <c r="TRA4" s="18"/>
      <c r="TRB4" s="18"/>
      <c r="TRC4" s="18"/>
      <c r="TRD4" s="18"/>
      <c r="TRE4" s="18"/>
      <c r="TRF4" s="18"/>
      <c r="TRG4" s="18"/>
      <c r="TRH4" s="18"/>
      <c r="TRI4" s="18"/>
      <c r="TRJ4" s="18"/>
      <c r="TRK4" s="18"/>
      <c r="TRL4" s="18"/>
      <c r="TRM4" s="18"/>
      <c r="TRN4" s="18"/>
      <c r="TRO4" s="18"/>
      <c r="TRP4" s="18"/>
      <c r="TRQ4" s="18"/>
      <c r="TRR4" s="18"/>
      <c r="TRS4" s="18"/>
      <c r="TRT4" s="18"/>
      <c r="TRU4" s="18"/>
      <c r="TRV4" s="18"/>
      <c r="TRW4" s="18"/>
      <c r="TRX4" s="18"/>
      <c r="TRY4" s="18"/>
      <c r="TRZ4" s="18"/>
      <c r="TSA4" s="18"/>
      <c r="TSB4" s="18"/>
      <c r="TSC4" s="18"/>
      <c r="TSD4" s="18"/>
      <c r="TSE4" s="18"/>
      <c r="TSF4" s="18"/>
      <c r="TSG4" s="18"/>
      <c r="TSH4" s="18"/>
      <c r="TSI4" s="18"/>
      <c r="TSJ4" s="18"/>
      <c r="TSK4" s="18"/>
      <c r="TSL4" s="18"/>
      <c r="TSM4" s="18"/>
      <c r="TSN4" s="18"/>
      <c r="TSO4" s="18"/>
      <c r="TSP4" s="18"/>
      <c r="TSQ4" s="18"/>
      <c r="TSR4" s="18"/>
      <c r="TSS4" s="18"/>
      <c r="TST4" s="18"/>
      <c r="TSU4" s="18"/>
      <c r="TSV4" s="18"/>
      <c r="TSW4" s="18"/>
      <c r="TSX4" s="18"/>
      <c r="TSY4" s="18"/>
      <c r="TSZ4" s="18"/>
      <c r="TTA4" s="18"/>
      <c r="TTB4" s="18"/>
      <c r="TTC4" s="18"/>
      <c r="TTD4" s="18"/>
      <c r="TTE4" s="18"/>
      <c r="TTF4" s="18"/>
      <c r="TTG4" s="18"/>
      <c r="TTH4" s="18"/>
      <c r="TTI4" s="18"/>
      <c r="TTJ4" s="18"/>
      <c r="TTK4" s="18"/>
      <c r="TTL4" s="18"/>
      <c r="TTM4" s="18"/>
      <c r="TTN4" s="18"/>
      <c r="TTO4" s="18"/>
      <c r="TTP4" s="18"/>
      <c r="TTQ4" s="18"/>
      <c r="TTR4" s="18"/>
      <c r="TTS4" s="18"/>
      <c r="TTT4" s="18"/>
      <c r="TTU4" s="18"/>
      <c r="TTV4" s="18"/>
      <c r="TTW4" s="18"/>
      <c r="TTX4" s="18"/>
      <c r="TTY4" s="18"/>
      <c r="TTZ4" s="18"/>
      <c r="TUA4" s="18"/>
      <c r="TUB4" s="18"/>
      <c r="TUC4" s="18"/>
      <c r="TUD4" s="18"/>
      <c r="TUE4" s="18"/>
      <c r="TUF4" s="18"/>
      <c r="TUG4" s="18"/>
      <c r="TUH4" s="18"/>
      <c r="TUI4" s="18"/>
      <c r="TUJ4" s="18"/>
      <c r="TUK4" s="18"/>
      <c r="TUL4" s="18"/>
      <c r="TUM4" s="18"/>
      <c r="TUN4" s="18"/>
      <c r="TUO4" s="18"/>
      <c r="TUP4" s="18"/>
      <c r="TUQ4" s="18"/>
      <c r="TUR4" s="18"/>
      <c r="TUS4" s="18"/>
      <c r="TUT4" s="18"/>
      <c r="TUU4" s="18"/>
      <c r="TUV4" s="18"/>
      <c r="TUW4" s="18"/>
      <c r="TUX4" s="18"/>
      <c r="TUY4" s="18"/>
      <c r="TUZ4" s="18"/>
      <c r="TVA4" s="18"/>
      <c r="TVB4" s="18"/>
      <c r="TVC4" s="18"/>
      <c r="TVD4" s="18"/>
      <c r="TVE4" s="18"/>
      <c r="TVF4" s="18"/>
      <c r="TVG4" s="18"/>
      <c r="TVH4" s="18"/>
      <c r="TVI4" s="18"/>
      <c r="TVJ4" s="18"/>
      <c r="TVK4" s="18"/>
      <c r="TVL4" s="18"/>
      <c r="TVM4" s="18"/>
      <c r="TVN4" s="18"/>
      <c r="TVO4" s="18"/>
      <c r="TVP4" s="18"/>
      <c r="TVQ4" s="18"/>
      <c r="TVR4" s="18"/>
      <c r="TVS4" s="18"/>
      <c r="TVT4" s="18"/>
      <c r="TVU4" s="18"/>
      <c r="TVV4" s="18"/>
      <c r="TVW4" s="18"/>
      <c r="TVX4" s="18"/>
      <c r="TVY4" s="18"/>
      <c r="TVZ4" s="18"/>
      <c r="TWA4" s="18"/>
      <c r="TWB4" s="18"/>
      <c r="TWC4" s="18"/>
      <c r="TWD4" s="18"/>
      <c r="TWE4" s="18"/>
      <c r="TWF4" s="18"/>
      <c r="TWG4" s="18"/>
      <c r="TWH4" s="18"/>
      <c r="TWI4" s="18"/>
      <c r="TWJ4" s="18"/>
      <c r="TWK4" s="18"/>
      <c r="TWL4" s="18"/>
      <c r="TWM4" s="18"/>
      <c r="TWN4" s="18"/>
      <c r="TWO4" s="18"/>
      <c r="TWP4" s="18"/>
      <c r="TWQ4" s="18"/>
      <c r="TWR4" s="18"/>
      <c r="TWS4" s="18"/>
      <c r="TWT4" s="18"/>
      <c r="TWU4" s="18"/>
      <c r="TWV4" s="18"/>
      <c r="TWW4" s="18"/>
      <c r="TWX4" s="18"/>
      <c r="TWY4" s="18"/>
      <c r="TWZ4" s="18"/>
      <c r="TXA4" s="18"/>
      <c r="TXB4" s="18"/>
      <c r="TXC4" s="18"/>
      <c r="TXD4" s="18"/>
      <c r="TXE4" s="18"/>
      <c r="TXF4" s="18"/>
      <c r="TXG4" s="18"/>
      <c r="TXH4" s="18"/>
      <c r="TXI4" s="18"/>
      <c r="TXJ4" s="18"/>
      <c r="TXK4" s="18"/>
      <c r="TXL4" s="18"/>
      <c r="TXM4" s="18"/>
      <c r="TXN4" s="18"/>
      <c r="TXO4" s="18"/>
      <c r="TXP4" s="18"/>
      <c r="TXQ4" s="18"/>
      <c r="TXR4" s="18"/>
      <c r="TXS4" s="18"/>
      <c r="TXT4" s="18"/>
      <c r="TXU4" s="18"/>
      <c r="TXV4" s="18"/>
      <c r="TXW4" s="18"/>
      <c r="TXX4" s="18"/>
      <c r="TXY4" s="18"/>
      <c r="TXZ4" s="18"/>
      <c r="TYA4" s="18"/>
      <c r="TYB4" s="18"/>
      <c r="TYC4" s="18"/>
      <c r="TYD4" s="18"/>
      <c r="TYE4" s="18"/>
      <c r="TYF4" s="18"/>
      <c r="TYG4" s="18"/>
      <c r="TYH4" s="18"/>
      <c r="TYI4" s="18"/>
      <c r="TYJ4" s="18"/>
      <c r="TYK4" s="18"/>
      <c r="TYL4" s="18"/>
      <c r="TYM4" s="18"/>
      <c r="TYN4" s="18"/>
      <c r="TYO4" s="18"/>
      <c r="TYP4" s="18"/>
      <c r="TYQ4" s="18"/>
      <c r="TYR4" s="18"/>
      <c r="TYS4" s="18"/>
      <c r="TYT4" s="18"/>
      <c r="TYU4" s="18"/>
      <c r="TYV4" s="18"/>
      <c r="TYW4" s="18"/>
      <c r="TYX4" s="18"/>
      <c r="TYY4" s="18"/>
      <c r="TYZ4" s="18"/>
      <c r="TZA4" s="18"/>
      <c r="TZB4" s="18"/>
      <c r="TZC4" s="18"/>
      <c r="TZD4" s="18"/>
      <c r="TZE4" s="18"/>
      <c r="TZF4" s="18"/>
      <c r="TZG4" s="18"/>
      <c r="TZH4" s="18"/>
      <c r="TZI4" s="18"/>
      <c r="TZJ4" s="18"/>
      <c r="TZK4" s="18"/>
      <c r="TZL4" s="18"/>
      <c r="TZM4" s="18"/>
      <c r="TZN4" s="18"/>
      <c r="TZO4" s="18"/>
      <c r="TZP4" s="18"/>
      <c r="TZQ4" s="18"/>
      <c r="TZR4" s="18"/>
      <c r="TZS4" s="18"/>
      <c r="TZT4" s="18"/>
      <c r="TZU4" s="18"/>
      <c r="TZV4" s="18"/>
      <c r="TZW4" s="18"/>
      <c r="TZX4" s="18"/>
      <c r="TZY4" s="18"/>
      <c r="TZZ4" s="18"/>
      <c r="UAA4" s="18"/>
      <c r="UAB4" s="18"/>
      <c r="UAC4" s="18"/>
      <c r="UAD4" s="18"/>
      <c r="UAE4" s="18"/>
      <c r="UAF4" s="18"/>
      <c r="UAG4" s="18"/>
      <c r="UAH4" s="18"/>
      <c r="UAI4" s="18"/>
      <c r="UAJ4" s="18"/>
      <c r="UAK4" s="18"/>
      <c r="UAL4" s="18"/>
      <c r="UAM4" s="18"/>
      <c r="UAN4" s="18"/>
      <c r="UAO4" s="18"/>
      <c r="UAP4" s="18"/>
      <c r="UAQ4" s="18"/>
      <c r="UAR4" s="18"/>
      <c r="UAS4" s="18"/>
      <c r="UAT4" s="18"/>
      <c r="UAU4" s="18"/>
      <c r="UAV4" s="18"/>
      <c r="UAW4" s="18"/>
      <c r="UAX4" s="18"/>
      <c r="UAY4" s="18"/>
      <c r="UAZ4" s="18"/>
      <c r="UBA4" s="18"/>
      <c r="UBB4" s="18"/>
      <c r="UBC4" s="18"/>
      <c r="UBD4" s="18"/>
      <c r="UBE4" s="18"/>
      <c r="UBF4" s="18"/>
      <c r="UBG4" s="18"/>
      <c r="UBH4" s="18"/>
      <c r="UBI4" s="18"/>
      <c r="UBJ4" s="18"/>
      <c r="UBK4" s="18"/>
      <c r="UBL4" s="18"/>
      <c r="UBM4" s="18"/>
      <c r="UBN4" s="18"/>
      <c r="UBO4" s="18"/>
      <c r="UBP4" s="18"/>
      <c r="UBQ4" s="18"/>
      <c r="UBR4" s="18"/>
      <c r="UBS4" s="18"/>
      <c r="UBT4" s="18"/>
      <c r="UBU4" s="18"/>
      <c r="UBV4" s="18"/>
      <c r="UBW4" s="18"/>
      <c r="UBX4" s="18"/>
      <c r="UBY4" s="18"/>
      <c r="UBZ4" s="18"/>
      <c r="UCA4" s="18"/>
      <c r="UCB4" s="18"/>
      <c r="UCC4" s="18"/>
      <c r="UCD4" s="18"/>
      <c r="UCE4" s="18"/>
      <c r="UCF4" s="18"/>
      <c r="UCG4" s="18"/>
      <c r="UCH4" s="18"/>
      <c r="UCI4" s="18"/>
      <c r="UCJ4" s="18"/>
      <c r="UCK4" s="18"/>
      <c r="UCL4" s="18"/>
      <c r="UCM4" s="18"/>
      <c r="UCN4" s="18"/>
      <c r="UCO4" s="18"/>
      <c r="UCP4" s="18"/>
      <c r="UCQ4" s="18"/>
      <c r="UCR4" s="18"/>
      <c r="UCS4" s="18"/>
      <c r="UCT4" s="18"/>
      <c r="UCU4" s="18"/>
      <c r="UCV4" s="18"/>
      <c r="UCW4" s="18"/>
      <c r="UCX4" s="18"/>
      <c r="UCY4" s="18"/>
      <c r="UCZ4" s="18"/>
      <c r="UDA4" s="18"/>
      <c r="UDB4" s="18"/>
      <c r="UDC4" s="18"/>
      <c r="UDD4" s="18"/>
      <c r="UDE4" s="18"/>
      <c r="UDF4" s="18"/>
      <c r="UDG4" s="18"/>
      <c r="UDH4" s="18"/>
      <c r="UDI4" s="18"/>
      <c r="UDJ4" s="18"/>
      <c r="UDK4" s="18"/>
      <c r="UDL4" s="18"/>
      <c r="UDM4" s="18"/>
      <c r="UDN4" s="18"/>
      <c r="UDO4" s="18"/>
      <c r="UDP4" s="18"/>
      <c r="UDQ4" s="18"/>
      <c r="UDR4" s="18"/>
      <c r="UDS4" s="18"/>
      <c r="UDT4" s="18"/>
      <c r="UDU4" s="18"/>
      <c r="UDV4" s="18"/>
      <c r="UDW4" s="18"/>
      <c r="UDX4" s="18"/>
      <c r="UDY4" s="18"/>
      <c r="UDZ4" s="18"/>
      <c r="UEA4" s="18"/>
      <c r="UEB4" s="18"/>
      <c r="UEC4" s="18"/>
      <c r="UED4" s="18"/>
      <c r="UEE4" s="18"/>
      <c r="UEF4" s="18"/>
      <c r="UEG4" s="18"/>
      <c r="UEH4" s="18"/>
      <c r="UEI4" s="18"/>
      <c r="UEJ4" s="18"/>
      <c r="UEK4" s="18"/>
      <c r="UEL4" s="18"/>
      <c r="UEM4" s="18"/>
      <c r="UEN4" s="18"/>
      <c r="UEO4" s="18"/>
      <c r="UEP4" s="18"/>
      <c r="UEQ4" s="18"/>
      <c r="UER4" s="18"/>
      <c r="UES4" s="18"/>
      <c r="UET4" s="18"/>
      <c r="UEU4" s="18"/>
      <c r="UEV4" s="18"/>
      <c r="UEW4" s="18"/>
      <c r="UEX4" s="18"/>
      <c r="UEY4" s="18"/>
      <c r="UEZ4" s="18"/>
      <c r="UFA4" s="18"/>
      <c r="UFB4" s="18"/>
      <c r="UFC4" s="18"/>
      <c r="UFD4" s="18"/>
      <c r="UFE4" s="18"/>
      <c r="UFF4" s="18"/>
      <c r="UFG4" s="18"/>
      <c r="UFH4" s="18"/>
      <c r="UFI4" s="18"/>
      <c r="UFJ4" s="18"/>
      <c r="UFK4" s="18"/>
      <c r="UFL4" s="18"/>
      <c r="UFM4" s="18"/>
      <c r="UFN4" s="18"/>
      <c r="UFO4" s="18"/>
      <c r="UFP4" s="18"/>
      <c r="UFQ4" s="18"/>
      <c r="UFR4" s="18"/>
      <c r="UFS4" s="18"/>
      <c r="UFT4" s="18"/>
      <c r="UFU4" s="18"/>
      <c r="UFV4" s="18"/>
      <c r="UFW4" s="18"/>
      <c r="UFX4" s="18"/>
      <c r="UFY4" s="18"/>
      <c r="UFZ4" s="18"/>
      <c r="UGA4" s="18"/>
      <c r="UGB4" s="18"/>
      <c r="UGC4" s="18"/>
      <c r="UGD4" s="18"/>
      <c r="UGE4" s="18"/>
      <c r="UGF4" s="18"/>
      <c r="UGG4" s="18"/>
      <c r="UGH4" s="18"/>
      <c r="UGI4" s="18"/>
      <c r="UGJ4" s="18"/>
      <c r="UGK4" s="18"/>
      <c r="UGL4" s="18"/>
      <c r="UGM4" s="18"/>
      <c r="UGN4" s="18"/>
      <c r="UGO4" s="18"/>
      <c r="UGP4" s="18"/>
      <c r="UGQ4" s="18"/>
      <c r="UGR4" s="18"/>
      <c r="UGS4" s="18"/>
      <c r="UGT4" s="18"/>
      <c r="UGU4" s="18"/>
      <c r="UGV4" s="18"/>
      <c r="UGW4" s="18"/>
      <c r="UGX4" s="18"/>
      <c r="UGY4" s="18"/>
      <c r="UGZ4" s="18"/>
      <c r="UHA4" s="18"/>
      <c r="UHB4" s="18"/>
      <c r="UHC4" s="18"/>
      <c r="UHD4" s="18"/>
      <c r="UHE4" s="18"/>
      <c r="UHF4" s="18"/>
      <c r="UHG4" s="18"/>
      <c r="UHH4" s="18"/>
      <c r="UHI4" s="18"/>
      <c r="UHJ4" s="18"/>
      <c r="UHK4" s="18"/>
      <c r="UHL4" s="18"/>
      <c r="UHM4" s="18"/>
      <c r="UHN4" s="18"/>
      <c r="UHO4" s="18"/>
      <c r="UHP4" s="18"/>
      <c r="UHQ4" s="18"/>
      <c r="UHR4" s="18"/>
      <c r="UHS4" s="18"/>
      <c r="UHT4" s="18"/>
      <c r="UHU4" s="18"/>
      <c r="UHV4" s="18"/>
      <c r="UHW4" s="18"/>
      <c r="UHX4" s="18"/>
      <c r="UHY4" s="18"/>
      <c r="UHZ4" s="18"/>
      <c r="UIA4" s="18"/>
      <c r="UIB4" s="18"/>
      <c r="UIC4" s="18"/>
      <c r="UID4" s="18"/>
      <c r="UIE4" s="18"/>
      <c r="UIF4" s="18"/>
      <c r="UIG4" s="18"/>
      <c r="UIH4" s="18"/>
      <c r="UII4" s="18"/>
      <c r="UIJ4" s="18"/>
      <c r="UIK4" s="18"/>
      <c r="UIL4" s="18"/>
      <c r="UIM4" s="18"/>
      <c r="UIN4" s="18"/>
      <c r="UIO4" s="18"/>
      <c r="UIP4" s="18"/>
      <c r="UIQ4" s="18"/>
      <c r="UIR4" s="18"/>
      <c r="UIS4" s="18"/>
      <c r="UIT4" s="18"/>
      <c r="UIU4" s="18"/>
      <c r="UIV4" s="18"/>
      <c r="UIW4" s="18"/>
      <c r="UIX4" s="18"/>
      <c r="UIY4" s="18"/>
      <c r="UIZ4" s="18"/>
      <c r="UJA4" s="18"/>
      <c r="UJB4" s="18"/>
      <c r="UJC4" s="18"/>
      <c r="UJD4" s="18"/>
      <c r="UJE4" s="18"/>
      <c r="UJF4" s="18"/>
      <c r="UJG4" s="18"/>
      <c r="UJH4" s="18"/>
      <c r="UJI4" s="18"/>
      <c r="UJJ4" s="18"/>
      <c r="UJK4" s="18"/>
      <c r="UJL4" s="18"/>
      <c r="UJM4" s="18"/>
      <c r="UJN4" s="18"/>
      <c r="UJO4" s="18"/>
      <c r="UJP4" s="18"/>
      <c r="UJQ4" s="18"/>
      <c r="UJR4" s="18"/>
      <c r="UJS4" s="18"/>
      <c r="UJT4" s="18"/>
      <c r="UJU4" s="18"/>
      <c r="UJV4" s="18"/>
      <c r="UJW4" s="18"/>
      <c r="UJX4" s="18"/>
      <c r="UJY4" s="18"/>
      <c r="UJZ4" s="18"/>
      <c r="UKA4" s="18"/>
      <c r="UKB4" s="18"/>
      <c r="UKC4" s="18"/>
      <c r="UKD4" s="18"/>
      <c r="UKE4" s="18"/>
      <c r="UKF4" s="18"/>
      <c r="UKG4" s="18"/>
      <c r="UKH4" s="18"/>
      <c r="UKI4" s="18"/>
      <c r="UKJ4" s="18"/>
      <c r="UKK4" s="18"/>
      <c r="UKL4" s="18"/>
      <c r="UKM4" s="18"/>
      <c r="UKN4" s="18"/>
      <c r="UKO4" s="18"/>
      <c r="UKP4" s="18"/>
      <c r="UKQ4" s="18"/>
      <c r="UKR4" s="18"/>
      <c r="UKS4" s="18"/>
      <c r="UKT4" s="18"/>
      <c r="UKU4" s="18"/>
      <c r="UKV4" s="18"/>
      <c r="UKW4" s="18"/>
      <c r="UKX4" s="18"/>
      <c r="UKY4" s="18"/>
      <c r="UKZ4" s="18"/>
      <c r="ULA4" s="18"/>
      <c r="ULB4" s="18"/>
      <c r="ULC4" s="18"/>
      <c r="ULD4" s="18"/>
      <c r="ULE4" s="18"/>
      <c r="ULF4" s="18"/>
      <c r="ULG4" s="18"/>
      <c r="ULH4" s="18"/>
      <c r="ULI4" s="18"/>
      <c r="ULJ4" s="18"/>
      <c r="ULK4" s="18"/>
      <c r="ULL4" s="18"/>
      <c r="ULM4" s="18"/>
      <c r="ULN4" s="18"/>
      <c r="ULO4" s="18"/>
      <c r="ULP4" s="18"/>
      <c r="ULQ4" s="18"/>
      <c r="ULR4" s="18"/>
      <c r="ULS4" s="18"/>
      <c r="ULT4" s="18"/>
      <c r="ULU4" s="18"/>
      <c r="ULV4" s="18"/>
      <c r="ULW4" s="18"/>
      <c r="ULX4" s="18"/>
      <c r="ULY4" s="18"/>
      <c r="ULZ4" s="18"/>
      <c r="UMA4" s="18"/>
      <c r="UMB4" s="18"/>
      <c r="UMC4" s="18"/>
      <c r="UMD4" s="18"/>
      <c r="UME4" s="18"/>
      <c r="UMF4" s="18"/>
      <c r="UMG4" s="18"/>
      <c r="UMH4" s="18"/>
      <c r="UMI4" s="18"/>
      <c r="UMJ4" s="18"/>
      <c r="UMK4" s="18"/>
      <c r="UML4" s="18"/>
      <c r="UMM4" s="18"/>
      <c r="UMN4" s="18"/>
      <c r="UMO4" s="18"/>
      <c r="UMP4" s="18"/>
      <c r="UMQ4" s="18"/>
      <c r="UMR4" s="18"/>
      <c r="UMS4" s="18"/>
      <c r="UMT4" s="18"/>
      <c r="UMU4" s="18"/>
      <c r="UMV4" s="18"/>
      <c r="UMW4" s="18"/>
      <c r="UMX4" s="18"/>
      <c r="UMY4" s="18"/>
      <c r="UMZ4" s="18"/>
      <c r="UNA4" s="18"/>
      <c r="UNB4" s="18"/>
      <c r="UNC4" s="18"/>
      <c r="UND4" s="18"/>
      <c r="UNE4" s="18"/>
      <c r="UNF4" s="18"/>
      <c r="UNG4" s="18"/>
      <c r="UNH4" s="18"/>
      <c r="UNI4" s="18"/>
      <c r="UNJ4" s="18"/>
      <c r="UNK4" s="18"/>
      <c r="UNL4" s="18"/>
      <c r="UNM4" s="18"/>
      <c r="UNN4" s="18"/>
      <c r="UNO4" s="18"/>
      <c r="UNP4" s="18"/>
      <c r="UNQ4" s="18"/>
      <c r="UNR4" s="18"/>
      <c r="UNS4" s="18"/>
      <c r="UNT4" s="18"/>
      <c r="UNU4" s="18"/>
      <c r="UNV4" s="18"/>
      <c r="UNW4" s="18"/>
      <c r="UNX4" s="18"/>
      <c r="UNY4" s="18"/>
      <c r="UNZ4" s="18"/>
      <c r="UOA4" s="18"/>
      <c r="UOB4" s="18"/>
      <c r="UOC4" s="18"/>
      <c r="UOD4" s="18"/>
      <c r="UOE4" s="18"/>
      <c r="UOF4" s="18"/>
      <c r="UOG4" s="18"/>
      <c r="UOH4" s="18"/>
      <c r="UOI4" s="18"/>
      <c r="UOJ4" s="18"/>
      <c r="UOK4" s="18"/>
      <c r="UOL4" s="18"/>
      <c r="UOM4" s="18"/>
      <c r="UON4" s="18"/>
      <c r="UOO4" s="18"/>
      <c r="UOP4" s="18"/>
      <c r="UOQ4" s="18"/>
      <c r="UOR4" s="18"/>
      <c r="UOS4" s="18"/>
      <c r="UOT4" s="18"/>
      <c r="UOU4" s="18"/>
      <c r="UOV4" s="18"/>
      <c r="UOW4" s="18"/>
      <c r="UOX4" s="18"/>
      <c r="UOY4" s="18"/>
      <c r="UOZ4" s="18"/>
      <c r="UPA4" s="18"/>
      <c r="UPB4" s="18"/>
      <c r="UPC4" s="18"/>
      <c r="UPD4" s="18"/>
      <c r="UPE4" s="18"/>
      <c r="UPF4" s="18"/>
      <c r="UPG4" s="18"/>
      <c r="UPH4" s="18"/>
      <c r="UPI4" s="18"/>
      <c r="UPJ4" s="18"/>
      <c r="UPK4" s="18"/>
      <c r="UPL4" s="18"/>
      <c r="UPM4" s="18"/>
      <c r="UPN4" s="18"/>
      <c r="UPO4" s="18"/>
      <c r="UPP4" s="18"/>
      <c r="UPQ4" s="18"/>
      <c r="UPR4" s="18"/>
      <c r="UPS4" s="18"/>
      <c r="UPT4" s="18"/>
      <c r="UPU4" s="18"/>
      <c r="UPV4" s="18"/>
      <c r="UPW4" s="18"/>
      <c r="UPX4" s="18"/>
      <c r="UPY4" s="18"/>
      <c r="UPZ4" s="18"/>
      <c r="UQA4" s="18"/>
      <c r="UQB4" s="18"/>
      <c r="UQC4" s="18"/>
      <c r="UQD4" s="18"/>
      <c r="UQE4" s="18"/>
      <c r="UQF4" s="18"/>
      <c r="UQG4" s="18"/>
      <c r="UQH4" s="18"/>
      <c r="UQI4" s="18"/>
      <c r="UQJ4" s="18"/>
      <c r="UQK4" s="18"/>
      <c r="UQL4" s="18"/>
      <c r="UQM4" s="18"/>
      <c r="UQN4" s="18"/>
      <c r="UQO4" s="18"/>
      <c r="UQP4" s="18"/>
      <c r="UQQ4" s="18"/>
      <c r="UQR4" s="18"/>
      <c r="UQS4" s="18"/>
      <c r="UQT4" s="18"/>
      <c r="UQU4" s="18"/>
      <c r="UQV4" s="18"/>
      <c r="UQW4" s="18"/>
      <c r="UQX4" s="18"/>
      <c r="UQY4" s="18"/>
      <c r="UQZ4" s="18"/>
      <c r="URA4" s="18"/>
      <c r="URB4" s="18"/>
      <c r="URC4" s="18"/>
      <c r="URD4" s="18"/>
      <c r="URE4" s="18"/>
      <c r="URF4" s="18"/>
      <c r="URG4" s="18"/>
      <c r="URH4" s="18"/>
      <c r="URI4" s="18"/>
      <c r="URJ4" s="18"/>
      <c r="URK4" s="18"/>
      <c r="URL4" s="18"/>
      <c r="URM4" s="18"/>
      <c r="URN4" s="18"/>
      <c r="URO4" s="18"/>
      <c r="URP4" s="18"/>
      <c r="URQ4" s="18"/>
      <c r="URR4" s="18"/>
      <c r="URS4" s="18"/>
      <c r="URT4" s="18"/>
      <c r="URU4" s="18"/>
      <c r="URV4" s="18"/>
      <c r="URW4" s="18"/>
      <c r="URX4" s="18"/>
      <c r="URY4" s="18"/>
      <c r="URZ4" s="18"/>
      <c r="USA4" s="18"/>
      <c r="USB4" s="18"/>
      <c r="USC4" s="18"/>
      <c r="USD4" s="18"/>
      <c r="USE4" s="18"/>
      <c r="USF4" s="18"/>
      <c r="USG4" s="18"/>
      <c r="USH4" s="18"/>
      <c r="USI4" s="18"/>
      <c r="USJ4" s="18"/>
      <c r="USK4" s="18"/>
      <c r="USL4" s="18"/>
      <c r="USM4" s="18"/>
      <c r="USN4" s="18"/>
      <c r="USO4" s="18"/>
      <c r="USP4" s="18"/>
      <c r="USQ4" s="18"/>
      <c r="USR4" s="18"/>
      <c r="USS4" s="18"/>
      <c r="UST4" s="18"/>
      <c r="USU4" s="18"/>
      <c r="USV4" s="18"/>
      <c r="USW4" s="18"/>
      <c r="USX4" s="18"/>
      <c r="USY4" s="18"/>
      <c r="USZ4" s="18"/>
      <c r="UTA4" s="18"/>
      <c r="UTB4" s="18"/>
      <c r="UTC4" s="18"/>
      <c r="UTD4" s="18"/>
      <c r="UTE4" s="18"/>
      <c r="UTF4" s="18"/>
      <c r="UTG4" s="18"/>
      <c r="UTH4" s="18"/>
      <c r="UTI4" s="18"/>
      <c r="UTJ4" s="18"/>
      <c r="UTK4" s="18"/>
      <c r="UTL4" s="18"/>
      <c r="UTM4" s="18"/>
      <c r="UTN4" s="18"/>
      <c r="UTO4" s="18"/>
      <c r="UTP4" s="18"/>
      <c r="UTQ4" s="18"/>
      <c r="UTR4" s="18"/>
      <c r="UTS4" s="18"/>
      <c r="UTT4" s="18"/>
      <c r="UTU4" s="18"/>
      <c r="UTV4" s="18"/>
      <c r="UTW4" s="18"/>
      <c r="UTX4" s="18"/>
      <c r="UTY4" s="18"/>
      <c r="UTZ4" s="18"/>
      <c r="UUA4" s="18"/>
      <c r="UUB4" s="18"/>
      <c r="UUC4" s="18"/>
      <c r="UUD4" s="18"/>
      <c r="UUE4" s="18"/>
      <c r="UUF4" s="18"/>
      <c r="UUG4" s="18"/>
      <c r="UUH4" s="18"/>
      <c r="UUI4" s="18"/>
      <c r="UUJ4" s="18"/>
      <c r="UUK4" s="18"/>
      <c r="UUL4" s="18"/>
      <c r="UUM4" s="18"/>
      <c r="UUN4" s="18"/>
      <c r="UUO4" s="18"/>
      <c r="UUP4" s="18"/>
      <c r="UUQ4" s="18"/>
      <c r="UUR4" s="18"/>
      <c r="UUS4" s="18"/>
      <c r="UUT4" s="18"/>
      <c r="UUU4" s="18"/>
      <c r="UUV4" s="18"/>
      <c r="UUW4" s="18"/>
      <c r="UUX4" s="18"/>
      <c r="UUY4" s="18"/>
      <c r="UUZ4" s="18"/>
      <c r="UVA4" s="18"/>
      <c r="UVB4" s="18"/>
      <c r="UVC4" s="18"/>
      <c r="UVD4" s="18"/>
      <c r="UVE4" s="18"/>
      <c r="UVF4" s="18"/>
      <c r="UVG4" s="18"/>
      <c r="UVH4" s="18"/>
      <c r="UVI4" s="18"/>
      <c r="UVJ4" s="18"/>
      <c r="UVK4" s="18"/>
      <c r="UVL4" s="18"/>
      <c r="UVM4" s="18"/>
      <c r="UVN4" s="18"/>
      <c r="UVO4" s="18"/>
      <c r="UVP4" s="18"/>
      <c r="UVQ4" s="18"/>
      <c r="UVR4" s="18"/>
      <c r="UVS4" s="18"/>
      <c r="UVT4" s="18"/>
      <c r="UVU4" s="18"/>
      <c r="UVV4" s="18"/>
      <c r="UVW4" s="18"/>
      <c r="UVX4" s="18"/>
      <c r="UVY4" s="18"/>
      <c r="UVZ4" s="18"/>
      <c r="UWA4" s="18"/>
      <c r="UWB4" s="18"/>
      <c r="UWC4" s="18"/>
      <c r="UWD4" s="18"/>
      <c r="UWE4" s="18"/>
      <c r="UWF4" s="18"/>
      <c r="UWG4" s="18"/>
      <c r="UWH4" s="18"/>
      <c r="UWI4" s="18"/>
      <c r="UWJ4" s="18"/>
      <c r="UWK4" s="18"/>
      <c r="UWL4" s="18"/>
      <c r="UWM4" s="18"/>
      <c r="UWN4" s="18"/>
      <c r="UWO4" s="18"/>
      <c r="UWP4" s="18"/>
      <c r="UWQ4" s="18"/>
      <c r="UWR4" s="18"/>
      <c r="UWS4" s="18"/>
      <c r="UWT4" s="18"/>
      <c r="UWU4" s="18"/>
      <c r="UWV4" s="18"/>
      <c r="UWW4" s="18"/>
      <c r="UWX4" s="18"/>
      <c r="UWY4" s="18"/>
      <c r="UWZ4" s="18"/>
      <c r="UXA4" s="18"/>
      <c r="UXB4" s="18"/>
      <c r="UXC4" s="18"/>
      <c r="UXD4" s="18"/>
      <c r="UXE4" s="18"/>
      <c r="UXF4" s="18"/>
      <c r="UXG4" s="18"/>
      <c r="UXH4" s="18"/>
      <c r="UXI4" s="18"/>
      <c r="UXJ4" s="18"/>
      <c r="UXK4" s="18"/>
      <c r="UXL4" s="18"/>
      <c r="UXM4" s="18"/>
      <c r="UXN4" s="18"/>
      <c r="UXO4" s="18"/>
      <c r="UXP4" s="18"/>
      <c r="UXQ4" s="18"/>
      <c r="UXR4" s="18"/>
      <c r="UXS4" s="18"/>
      <c r="UXT4" s="18"/>
      <c r="UXU4" s="18"/>
      <c r="UXV4" s="18"/>
      <c r="UXW4" s="18"/>
      <c r="UXX4" s="18"/>
      <c r="UXY4" s="18"/>
      <c r="UXZ4" s="18"/>
      <c r="UYA4" s="18"/>
      <c r="UYB4" s="18"/>
      <c r="UYC4" s="18"/>
      <c r="UYD4" s="18"/>
      <c r="UYE4" s="18"/>
      <c r="UYF4" s="18"/>
      <c r="UYG4" s="18"/>
      <c r="UYH4" s="18"/>
      <c r="UYI4" s="18"/>
      <c r="UYJ4" s="18"/>
      <c r="UYK4" s="18"/>
      <c r="UYL4" s="18"/>
      <c r="UYM4" s="18"/>
      <c r="UYN4" s="18"/>
      <c r="UYO4" s="18"/>
      <c r="UYP4" s="18"/>
      <c r="UYQ4" s="18"/>
      <c r="UYR4" s="18"/>
      <c r="UYS4" s="18"/>
      <c r="UYT4" s="18"/>
      <c r="UYU4" s="18"/>
      <c r="UYV4" s="18"/>
      <c r="UYW4" s="18"/>
      <c r="UYX4" s="18"/>
      <c r="UYY4" s="18"/>
      <c r="UYZ4" s="18"/>
      <c r="UZA4" s="18"/>
      <c r="UZB4" s="18"/>
      <c r="UZC4" s="18"/>
      <c r="UZD4" s="18"/>
      <c r="UZE4" s="18"/>
      <c r="UZF4" s="18"/>
      <c r="UZG4" s="18"/>
      <c r="UZH4" s="18"/>
      <c r="UZI4" s="18"/>
      <c r="UZJ4" s="18"/>
      <c r="UZK4" s="18"/>
      <c r="UZL4" s="18"/>
      <c r="UZM4" s="18"/>
      <c r="UZN4" s="18"/>
      <c r="UZO4" s="18"/>
      <c r="UZP4" s="18"/>
      <c r="UZQ4" s="18"/>
      <c r="UZR4" s="18"/>
      <c r="UZS4" s="18"/>
      <c r="UZT4" s="18"/>
      <c r="UZU4" s="18"/>
      <c r="UZV4" s="18"/>
      <c r="UZW4" s="18"/>
      <c r="UZX4" s="18"/>
      <c r="UZY4" s="18"/>
      <c r="UZZ4" s="18"/>
      <c r="VAA4" s="18"/>
      <c r="VAB4" s="18"/>
      <c r="VAC4" s="18"/>
      <c r="VAD4" s="18"/>
      <c r="VAE4" s="18"/>
      <c r="VAF4" s="18"/>
      <c r="VAG4" s="18"/>
      <c r="VAH4" s="18"/>
      <c r="VAI4" s="18"/>
      <c r="VAJ4" s="18"/>
      <c r="VAK4" s="18"/>
      <c r="VAL4" s="18"/>
      <c r="VAM4" s="18"/>
      <c r="VAN4" s="18"/>
      <c r="VAO4" s="18"/>
      <c r="VAP4" s="18"/>
      <c r="VAQ4" s="18"/>
      <c r="VAR4" s="18"/>
      <c r="VAS4" s="18"/>
      <c r="VAT4" s="18"/>
      <c r="VAU4" s="18"/>
      <c r="VAV4" s="18"/>
      <c r="VAW4" s="18"/>
      <c r="VAX4" s="18"/>
      <c r="VAY4" s="18"/>
      <c r="VAZ4" s="18"/>
      <c r="VBA4" s="18"/>
      <c r="VBB4" s="18"/>
      <c r="VBC4" s="18"/>
      <c r="VBD4" s="18"/>
      <c r="VBE4" s="18"/>
      <c r="VBF4" s="18"/>
      <c r="VBG4" s="18"/>
      <c r="VBH4" s="18"/>
      <c r="VBI4" s="18"/>
      <c r="VBJ4" s="18"/>
      <c r="VBK4" s="18"/>
      <c r="VBL4" s="18"/>
      <c r="VBM4" s="18"/>
      <c r="VBN4" s="18"/>
      <c r="VBO4" s="18"/>
      <c r="VBP4" s="18"/>
      <c r="VBQ4" s="18"/>
      <c r="VBR4" s="18"/>
      <c r="VBS4" s="18"/>
      <c r="VBT4" s="18"/>
      <c r="VBU4" s="18"/>
      <c r="VBV4" s="18"/>
      <c r="VBW4" s="18"/>
      <c r="VBX4" s="18"/>
      <c r="VBY4" s="18"/>
      <c r="VBZ4" s="18"/>
      <c r="VCA4" s="18"/>
      <c r="VCB4" s="18"/>
      <c r="VCC4" s="18"/>
      <c r="VCD4" s="18"/>
      <c r="VCE4" s="18"/>
      <c r="VCF4" s="18"/>
      <c r="VCG4" s="18"/>
      <c r="VCH4" s="18"/>
      <c r="VCI4" s="18"/>
      <c r="VCJ4" s="18"/>
      <c r="VCK4" s="18"/>
      <c r="VCL4" s="18"/>
      <c r="VCM4" s="18"/>
      <c r="VCN4" s="18"/>
      <c r="VCO4" s="18"/>
      <c r="VCP4" s="18"/>
      <c r="VCQ4" s="18"/>
      <c r="VCR4" s="18"/>
      <c r="VCS4" s="18"/>
      <c r="VCT4" s="18"/>
      <c r="VCU4" s="18"/>
      <c r="VCV4" s="18"/>
      <c r="VCW4" s="18"/>
      <c r="VCX4" s="18"/>
      <c r="VCY4" s="18"/>
      <c r="VCZ4" s="18"/>
      <c r="VDA4" s="18"/>
      <c r="VDB4" s="18"/>
      <c r="VDC4" s="18"/>
      <c r="VDD4" s="18"/>
      <c r="VDE4" s="18"/>
      <c r="VDF4" s="18"/>
      <c r="VDG4" s="18"/>
      <c r="VDH4" s="18"/>
      <c r="VDI4" s="18"/>
      <c r="VDJ4" s="18"/>
      <c r="VDK4" s="18"/>
      <c r="VDL4" s="18"/>
      <c r="VDM4" s="18"/>
      <c r="VDN4" s="18"/>
      <c r="VDO4" s="18"/>
      <c r="VDP4" s="18"/>
      <c r="VDQ4" s="18"/>
      <c r="VDR4" s="18"/>
      <c r="VDS4" s="18"/>
      <c r="VDT4" s="18"/>
      <c r="VDU4" s="18"/>
      <c r="VDV4" s="18"/>
      <c r="VDW4" s="18"/>
      <c r="VDX4" s="18"/>
      <c r="VDY4" s="18"/>
      <c r="VDZ4" s="18"/>
      <c r="VEA4" s="18"/>
      <c r="VEB4" s="18"/>
      <c r="VEC4" s="18"/>
      <c r="VED4" s="18"/>
      <c r="VEE4" s="18"/>
      <c r="VEF4" s="18"/>
      <c r="VEG4" s="18"/>
      <c r="VEH4" s="18"/>
      <c r="VEI4" s="18"/>
      <c r="VEJ4" s="18"/>
      <c r="VEK4" s="18"/>
      <c r="VEL4" s="18"/>
      <c r="VEM4" s="18"/>
      <c r="VEN4" s="18"/>
      <c r="VEO4" s="18"/>
      <c r="VEP4" s="18"/>
      <c r="VEQ4" s="18"/>
      <c r="VER4" s="18"/>
      <c r="VES4" s="18"/>
      <c r="VET4" s="18"/>
      <c r="VEU4" s="18"/>
      <c r="VEV4" s="18"/>
      <c r="VEW4" s="18"/>
      <c r="VEX4" s="18"/>
      <c r="VEY4" s="18"/>
      <c r="VEZ4" s="18"/>
      <c r="VFA4" s="18"/>
      <c r="VFB4" s="18"/>
      <c r="VFC4" s="18"/>
      <c r="VFD4" s="18"/>
      <c r="VFE4" s="18"/>
      <c r="VFF4" s="18"/>
      <c r="VFG4" s="18"/>
      <c r="VFH4" s="18"/>
      <c r="VFI4" s="18"/>
      <c r="VFJ4" s="18"/>
      <c r="VFK4" s="18"/>
      <c r="VFL4" s="18"/>
      <c r="VFM4" s="18"/>
      <c r="VFN4" s="18"/>
      <c r="VFO4" s="18"/>
      <c r="VFP4" s="18"/>
      <c r="VFQ4" s="18"/>
      <c r="VFR4" s="18"/>
      <c r="VFS4" s="18"/>
      <c r="VFT4" s="18"/>
      <c r="VFU4" s="18"/>
      <c r="VFV4" s="18"/>
      <c r="VFW4" s="18"/>
      <c r="VFX4" s="18"/>
      <c r="VFY4" s="18"/>
      <c r="VFZ4" s="18"/>
      <c r="VGA4" s="18"/>
      <c r="VGB4" s="18"/>
      <c r="VGC4" s="18"/>
      <c r="VGD4" s="18"/>
      <c r="VGE4" s="18"/>
      <c r="VGF4" s="18"/>
      <c r="VGG4" s="18"/>
      <c r="VGH4" s="18"/>
      <c r="VGI4" s="18"/>
      <c r="VGJ4" s="18"/>
      <c r="VGK4" s="18"/>
      <c r="VGL4" s="18"/>
      <c r="VGM4" s="18"/>
      <c r="VGN4" s="18"/>
      <c r="VGO4" s="18"/>
      <c r="VGP4" s="18"/>
      <c r="VGQ4" s="18"/>
      <c r="VGR4" s="18"/>
      <c r="VGS4" s="18"/>
      <c r="VGT4" s="18"/>
      <c r="VGU4" s="18"/>
      <c r="VGV4" s="18"/>
      <c r="VGW4" s="18"/>
      <c r="VGX4" s="18"/>
      <c r="VGY4" s="18"/>
      <c r="VGZ4" s="18"/>
      <c r="VHA4" s="18"/>
      <c r="VHB4" s="18"/>
      <c r="VHC4" s="18"/>
      <c r="VHD4" s="18"/>
      <c r="VHE4" s="18"/>
      <c r="VHF4" s="18"/>
      <c r="VHG4" s="18"/>
      <c r="VHH4" s="18"/>
      <c r="VHI4" s="18"/>
      <c r="VHJ4" s="18"/>
      <c r="VHK4" s="18"/>
      <c r="VHL4" s="18"/>
      <c r="VHM4" s="18"/>
      <c r="VHN4" s="18"/>
      <c r="VHO4" s="18"/>
      <c r="VHP4" s="18"/>
      <c r="VHQ4" s="18"/>
      <c r="VHR4" s="18"/>
      <c r="VHS4" s="18"/>
      <c r="VHT4" s="18"/>
      <c r="VHU4" s="18"/>
      <c r="VHV4" s="18"/>
      <c r="VHW4" s="18"/>
      <c r="VHX4" s="18"/>
      <c r="VHY4" s="18"/>
      <c r="VHZ4" s="18"/>
      <c r="VIA4" s="18"/>
      <c r="VIB4" s="18"/>
      <c r="VIC4" s="18"/>
      <c r="VID4" s="18"/>
      <c r="VIE4" s="18"/>
      <c r="VIF4" s="18"/>
      <c r="VIG4" s="18"/>
      <c r="VIH4" s="18"/>
      <c r="VII4" s="18"/>
      <c r="VIJ4" s="18"/>
      <c r="VIK4" s="18"/>
      <c r="VIL4" s="18"/>
      <c r="VIM4" s="18"/>
      <c r="VIN4" s="18"/>
      <c r="VIO4" s="18"/>
      <c r="VIP4" s="18"/>
      <c r="VIQ4" s="18"/>
      <c r="VIR4" s="18"/>
      <c r="VIS4" s="18"/>
      <c r="VIT4" s="18"/>
      <c r="VIU4" s="18"/>
      <c r="VIV4" s="18"/>
      <c r="VIW4" s="18"/>
      <c r="VIX4" s="18"/>
      <c r="VIY4" s="18"/>
      <c r="VIZ4" s="18"/>
      <c r="VJA4" s="18"/>
      <c r="VJB4" s="18"/>
      <c r="VJC4" s="18"/>
      <c r="VJD4" s="18"/>
      <c r="VJE4" s="18"/>
      <c r="VJF4" s="18"/>
      <c r="VJG4" s="18"/>
      <c r="VJH4" s="18"/>
      <c r="VJI4" s="18"/>
      <c r="VJJ4" s="18"/>
      <c r="VJK4" s="18"/>
      <c r="VJL4" s="18"/>
      <c r="VJM4" s="18"/>
      <c r="VJN4" s="18"/>
      <c r="VJO4" s="18"/>
      <c r="VJP4" s="18"/>
      <c r="VJQ4" s="18"/>
      <c r="VJR4" s="18"/>
      <c r="VJS4" s="18"/>
      <c r="VJT4" s="18"/>
      <c r="VJU4" s="18"/>
      <c r="VJV4" s="18"/>
      <c r="VJW4" s="18"/>
      <c r="VJX4" s="18"/>
      <c r="VJY4" s="18"/>
      <c r="VJZ4" s="18"/>
      <c r="VKA4" s="18"/>
      <c r="VKB4" s="18"/>
      <c r="VKC4" s="18"/>
      <c r="VKD4" s="18"/>
      <c r="VKE4" s="18"/>
      <c r="VKF4" s="18"/>
      <c r="VKG4" s="18"/>
      <c r="VKH4" s="18"/>
      <c r="VKI4" s="18"/>
      <c r="VKJ4" s="18"/>
      <c r="VKK4" s="18"/>
      <c r="VKL4" s="18"/>
      <c r="VKM4" s="18"/>
      <c r="VKN4" s="18"/>
      <c r="VKO4" s="18"/>
      <c r="VKP4" s="18"/>
      <c r="VKQ4" s="18"/>
      <c r="VKR4" s="18"/>
      <c r="VKS4" s="18"/>
      <c r="VKT4" s="18"/>
      <c r="VKU4" s="18"/>
      <c r="VKV4" s="18"/>
      <c r="VKW4" s="18"/>
      <c r="VKX4" s="18"/>
      <c r="VKY4" s="18"/>
      <c r="VKZ4" s="18"/>
      <c r="VLA4" s="18"/>
      <c r="VLB4" s="18"/>
      <c r="VLC4" s="18"/>
      <c r="VLD4" s="18"/>
      <c r="VLE4" s="18"/>
      <c r="VLF4" s="18"/>
      <c r="VLG4" s="18"/>
      <c r="VLH4" s="18"/>
      <c r="VLI4" s="18"/>
      <c r="VLJ4" s="18"/>
      <c r="VLK4" s="18"/>
      <c r="VLL4" s="18"/>
      <c r="VLM4" s="18"/>
      <c r="VLN4" s="18"/>
      <c r="VLO4" s="18"/>
      <c r="VLP4" s="18"/>
      <c r="VLQ4" s="18"/>
      <c r="VLR4" s="18"/>
      <c r="VLS4" s="18"/>
      <c r="VLT4" s="18"/>
      <c r="VLU4" s="18"/>
      <c r="VLV4" s="18"/>
      <c r="VLW4" s="18"/>
      <c r="VLX4" s="18"/>
      <c r="VLY4" s="18"/>
      <c r="VLZ4" s="18"/>
      <c r="VMA4" s="18"/>
      <c r="VMB4" s="18"/>
      <c r="VMC4" s="18"/>
      <c r="VMD4" s="18"/>
      <c r="VME4" s="18"/>
      <c r="VMF4" s="18"/>
      <c r="VMG4" s="18"/>
      <c r="VMH4" s="18"/>
      <c r="VMI4" s="18"/>
      <c r="VMJ4" s="18"/>
      <c r="VMK4" s="18"/>
      <c r="VML4" s="18"/>
      <c r="VMM4" s="18"/>
      <c r="VMN4" s="18"/>
      <c r="VMO4" s="18"/>
      <c r="VMP4" s="18"/>
      <c r="VMQ4" s="18"/>
      <c r="VMR4" s="18"/>
      <c r="VMS4" s="18"/>
      <c r="VMT4" s="18"/>
      <c r="VMU4" s="18"/>
      <c r="VMV4" s="18"/>
      <c r="VMW4" s="18"/>
      <c r="VMX4" s="18"/>
      <c r="VMY4" s="18"/>
      <c r="VMZ4" s="18"/>
      <c r="VNA4" s="18"/>
      <c r="VNB4" s="18"/>
      <c r="VNC4" s="18"/>
      <c r="VND4" s="18"/>
      <c r="VNE4" s="18"/>
      <c r="VNF4" s="18"/>
      <c r="VNG4" s="18"/>
      <c r="VNH4" s="18"/>
      <c r="VNI4" s="18"/>
      <c r="VNJ4" s="18"/>
      <c r="VNK4" s="18"/>
      <c r="VNL4" s="18"/>
      <c r="VNM4" s="18"/>
      <c r="VNN4" s="18"/>
      <c r="VNO4" s="18"/>
      <c r="VNP4" s="18"/>
      <c r="VNQ4" s="18"/>
      <c r="VNR4" s="18"/>
      <c r="VNS4" s="18"/>
      <c r="VNT4" s="18"/>
      <c r="VNU4" s="18"/>
      <c r="VNV4" s="18"/>
      <c r="VNW4" s="18"/>
      <c r="VNX4" s="18"/>
      <c r="VNY4" s="18"/>
      <c r="VNZ4" s="18"/>
      <c r="VOA4" s="18"/>
      <c r="VOB4" s="18"/>
      <c r="VOC4" s="18"/>
      <c r="VOD4" s="18"/>
      <c r="VOE4" s="18"/>
      <c r="VOF4" s="18"/>
      <c r="VOG4" s="18"/>
      <c r="VOH4" s="18"/>
      <c r="VOI4" s="18"/>
      <c r="VOJ4" s="18"/>
      <c r="VOK4" s="18"/>
      <c r="VOL4" s="18"/>
      <c r="VOM4" s="18"/>
      <c r="VON4" s="18"/>
      <c r="VOO4" s="18"/>
      <c r="VOP4" s="18"/>
      <c r="VOQ4" s="18"/>
      <c r="VOR4" s="18"/>
      <c r="VOS4" s="18"/>
      <c r="VOT4" s="18"/>
      <c r="VOU4" s="18"/>
      <c r="VOV4" s="18"/>
      <c r="VOW4" s="18"/>
      <c r="VOX4" s="18"/>
      <c r="VOY4" s="18"/>
      <c r="VOZ4" s="18"/>
      <c r="VPA4" s="18"/>
      <c r="VPB4" s="18"/>
      <c r="VPC4" s="18"/>
      <c r="VPD4" s="18"/>
      <c r="VPE4" s="18"/>
      <c r="VPF4" s="18"/>
      <c r="VPG4" s="18"/>
      <c r="VPH4" s="18"/>
      <c r="VPI4" s="18"/>
      <c r="VPJ4" s="18"/>
      <c r="VPK4" s="18"/>
      <c r="VPL4" s="18"/>
      <c r="VPM4" s="18"/>
      <c r="VPN4" s="18"/>
      <c r="VPO4" s="18"/>
      <c r="VPP4" s="18"/>
      <c r="VPQ4" s="18"/>
      <c r="VPR4" s="18"/>
      <c r="VPS4" s="18"/>
      <c r="VPT4" s="18"/>
      <c r="VPU4" s="18"/>
      <c r="VPV4" s="18"/>
      <c r="VPW4" s="18"/>
      <c r="VPX4" s="18"/>
      <c r="VPY4" s="18"/>
      <c r="VPZ4" s="18"/>
      <c r="VQA4" s="18"/>
      <c r="VQB4" s="18"/>
      <c r="VQC4" s="18"/>
      <c r="VQD4" s="18"/>
      <c r="VQE4" s="18"/>
      <c r="VQF4" s="18"/>
      <c r="VQG4" s="18"/>
      <c r="VQH4" s="18"/>
      <c r="VQI4" s="18"/>
      <c r="VQJ4" s="18"/>
      <c r="VQK4" s="18"/>
      <c r="VQL4" s="18"/>
      <c r="VQM4" s="18"/>
      <c r="VQN4" s="18"/>
      <c r="VQO4" s="18"/>
      <c r="VQP4" s="18"/>
      <c r="VQQ4" s="18"/>
      <c r="VQR4" s="18"/>
      <c r="VQS4" s="18"/>
      <c r="VQT4" s="18"/>
      <c r="VQU4" s="18"/>
      <c r="VQV4" s="18"/>
      <c r="VQW4" s="18"/>
      <c r="VQX4" s="18"/>
      <c r="VQY4" s="18"/>
      <c r="VQZ4" s="18"/>
      <c r="VRA4" s="18"/>
      <c r="VRB4" s="18"/>
      <c r="VRC4" s="18"/>
      <c r="VRD4" s="18"/>
      <c r="VRE4" s="18"/>
      <c r="VRF4" s="18"/>
      <c r="VRG4" s="18"/>
      <c r="VRH4" s="18"/>
      <c r="VRI4" s="18"/>
      <c r="VRJ4" s="18"/>
      <c r="VRK4" s="18"/>
      <c r="VRL4" s="18"/>
      <c r="VRM4" s="18"/>
      <c r="VRN4" s="18"/>
      <c r="VRO4" s="18"/>
      <c r="VRP4" s="18"/>
      <c r="VRQ4" s="18"/>
      <c r="VRR4" s="18"/>
      <c r="VRS4" s="18"/>
      <c r="VRT4" s="18"/>
      <c r="VRU4" s="18"/>
      <c r="VRV4" s="18"/>
      <c r="VRW4" s="18"/>
      <c r="VRX4" s="18"/>
      <c r="VRY4" s="18"/>
      <c r="VRZ4" s="18"/>
      <c r="VSA4" s="18"/>
      <c r="VSB4" s="18"/>
      <c r="VSC4" s="18"/>
      <c r="VSD4" s="18"/>
      <c r="VSE4" s="18"/>
      <c r="VSF4" s="18"/>
      <c r="VSG4" s="18"/>
      <c r="VSH4" s="18"/>
      <c r="VSI4" s="18"/>
      <c r="VSJ4" s="18"/>
      <c r="VSK4" s="18"/>
      <c r="VSL4" s="18"/>
      <c r="VSM4" s="18"/>
      <c r="VSN4" s="18"/>
      <c r="VSO4" s="18"/>
      <c r="VSP4" s="18"/>
      <c r="VSQ4" s="18"/>
      <c r="VSR4" s="18"/>
      <c r="VSS4" s="18"/>
      <c r="VST4" s="18"/>
      <c r="VSU4" s="18"/>
      <c r="VSV4" s="18"/>
      <c r="VSW4" s="18"/>
      <c r="VSX4" s="18"/>
      <c r="VSY4" s="18"/>
      <c r="VSZ4" s="18"/>
      <c r="VTA4" s="18"/>
      <c r="VTB4" s="18"/>
      <c r="VTC4" s="18"/>
      <c r="VTD4" s="18"/>
      <c r="VTE4" s="18"/>
      <c r="VTF4" s="18"/>
      <c r="VTG4" s="18"/>
      <c r="VTH4" s="18"/>
      <c r="VTI4" s="18"/>
      <c r="VTJ4" s="18"/>
      <c r="VTK4" s="18"/>
      <c r="VTL4" s="18"/>
      <c r="VTM4" s="18"/>
      <c r="VTN4" s="18"/>
      <c r="VTO4" s="18"/>
      <c r="VTP4" s="18"/>
      <c r="VTQ4" s="18"/>
      <c r="VTR4" s="18"/>
      <c r="VTS4" s="18"/>
      <c r="VTT4" s="18"/>
      <c r="VTU4" s="18"/>
      <c r="VTV4" s="18"/>
      <c r="VTW4" s="18"/>
      <c r="VTX4" s="18"/>
      <c r="VTY4" s="18"/>
      <c r="VTZ4" s="18"/>
      <c r="VUA4" s="18"/>
      <c r="VUB4" s="18"/>
      <c r="VUC4" s="18"/>
      <c r="VUD4" s="18"/>
      <c r="VUE4" s="18"/>
      <c r="VUF4" s="18"/>
      <c r="VUG4" s="18"/>
      <c r="VUH4" s="18"/>
      <c r="VUI4" s="18"/>
      <c r="VUJ4" s="18"/>
      <c r="VUK4" s="18"/>
      <c r="VUL4" s="18"/>
      <c r="VUM4" s="18"/>
      <c r="VUN4" s="18"/>
      <c r="VUO4" s="18"/>
      <c r="VUP4" s="18"/>
      <c r="VUQ4" s="18"/>
      <c r="VUR4" s="18"/>
      <c r="VUS4" s="18"/>
      <c r="VUT4" s="18"/>
      <c r="VUU4" s="18"/>
      <c r="VUV4" s="18"/>
      <c r="VUW4" s="18"/>
      <c r="VUX4" s="18"/>
      <c r="VUY4" s="18"/>
      <c r="VUZ4" s="18"/>
      <c r="VVA4" s="18"/>
      <c r="VVB4" s="18"/>
      <c r="VVC4" s="18"/>
      <c r="VVD4" s="18"/>
      <c r="VVE4" s="18"/>
      <c r="VVF4" s="18"/>
      <c r="VVG4" s="18"/>
      <c r="VVH4" s="18"/>
      <c r="VVI4" s="18"/>
      <c r="VVJ4" s="18"/>
      <c r="VVK4" s="18"/>
      <c r="VVL4" s="18"/>
      <c r="VVM4" s="18"/>
      <c r="VVN4" s="18"/>
      <c r="VVO4" s="18"/>
      <c r="VVP4" s="18"/>
      <c r="VVQ4" s="18"/>
      <c r="VVR4" s="18"/>
      <c r="VVS4" s="18"/>
      <c r="VVT4" s="18"/>
      <c r="VVU4" s="18"/>
      <c r="VVV4" s="18"/>
      <c r="VVW4" s="18"/>
      <c r="VVX4" s="18"/>
      <c r="VVY4" s="18"/>
      <c r="VVZ4" s="18"/>
      <c r="VWA4" s="18"/>
      <c r="VWB4" s="18"/>
      <c r="VWC4" s="18"/>
      <c r="VWD4" s="18"/>
      <c r="VWE4" s="18"/>
      <c r="VWF4" s="18"/>
      <c r="VWG4" s="18"/>
      <c r="VWH4" s="18"/>
      <c r="VWI4" s="18"/>
      <c r="VWJ4" s="18"/>
      <c r="VWK4" s="18"/>
      <c r="VWL4" s="18"/>
      <c r="VWM4" s="18"/>
      <c r="VWN4" s="18"/>
      <c r="VWO4" s="18"/>
      <c r="VWP4" s="18"/>
      <c r="VWQ4" s="18"/>
      <c r="VWR4" s="18"/>
      <c r="VWS4" s="18"/>
      <c r="VWT4" s="18"/>
      <c r="VWU4" s="18"/>
      <c r="VWV4" s="18"/>
      <c r="VWW4" s="18"/>
      <c r="VWX4" s="18"/>
      <c r="VWY4" s="18"/>
      <c r="VWZ4" s="18"/>
      <c r="VXA4" s="18"/>
      <c r="VXB4" s="18"/>
      <c r="VXC4" s="18"/>
      <c r="VXD4" s="18"/>
      <c r="VXE4" s="18"/>
      <c r="VXF4" s="18"/>
      <c r="VXG4" s="18"/>
      <c r="VXH4" s="18"/>
      <c r="VXI4" s="18"/>
      <c r="VXJ4" s="18"/>
      <c r="VXK4" s="18"/>
      <c r="VXL4" s="18"/>
      <c r="VXM4" s="18"/>
      <c r="VXN4" s="18"/>
      <c r="VXO4" s="18"/>
      <c r="VXP4" s="18"/>
      <c r="VXQ4" s="18"/>
      <c r="VXR4" s="18"/>
      <c r="VXS4" s="18"/>
      <c r="VXT4" s="18"/>
      <c r="VXU4" s="18"/>
      <c r="VXV4" s="18"/>
      <c r="VXW4" s="18"/>
      <c r="VXX4" s="18"/>
      <c r="VXY4" s="18"/>
      <c r="VXZ4" s="18"/>
      <c r="VYA4" s="18"/>
      <c r="VYB4" s="18"/>
      <c r="VYC4" s="18"/>
      <c r="VYD4" s="18"/>
      <c r="VYE4" s="18"/>
      <c r="VYF4" s="18"/>
      <c r="VYG4" s="18"/>
      <c r="VYH4" s="18"/>
      <c r="VYI4" s="18"/>
      <c r="VYJ4" s="18"/>
      <c r="VYK4" s="18"/>
      <c r="VYL4" s="18"/>
      <c r="VYM4" s="18"/>
      <c r="VYN4" s="18"/>
      <c r="VYO4" s="18"/>
      <c r="VYP4" s="18"/>
      <c r="VYQ4" s="18"/>
      <c r="VYR4" s="18"/>
      <c r="VYS4" s="18"/>
      <c r="VYT4" s="18"/>
      <c r="VYU4" s="18"/>
      <c r="VYV4" s="18"/>
      <c r="VYW4" s="18"/>
      <c r="VYX4" s="18"/>
      <c r="VYY4" s="18"/>
      <c r="VYZ4" s="18"/>
      <c r="VZA4" s="18"/>
      <c r="VZB4" s="18"/>
      <c r="VZC4" s="18"/>
      <c r="VZD4" s="18"/>
      <c r="VZE4" s="18"/>
      <c r="VZF4" s="18"/>
      <c r="VZG4" s="18"/>
      <c r="VZH4" s="18"/>
      <c r="VZI4" s="18"/>
      <c r="VZJ4" s="18"/>
      <c r="VZK4" s="18"/>
      <c r="VZL4" s="18"/>
      <c r="VZM4" s="18"/>
      <c r="VZN4" s="18"/>
      <c r="VZO4" s="18"/>
      <c r="VZP4" s="18"/>
      <c r="VZQ4" s="18"/>
      <c r="VZR4" s="18"/>
      <c r="VZS4" s="18"/>
      <c r="VZT4" s="18"/>
      <c r="VZU4" s="18"/>
      <c r="VZV4" s="18"/>
      <c r="VZW4" s="18"/>
      <c r="VZX4" s="18"/>
      <c r="VZY4" s="18"/>
      <c r="VZZ4" s="18"/>
      <c r="WAA4" s="18"/>
      <c r="WAB4" s="18"/>
      <c r="WAC4" s="18"/>
      <c r="WAD4" s="18"/>
      <c r="WAE4" s="18"/>
      <c r="WAF4" s="18"/>
      <c r="WAG4" s="18"/>
      <c r="WAH4" s="18"/>
      <c r="WAI4" s="18"/>
      <c r="WAJ4" s="18"/>
      <c r="WAK4" s="18"/>
      <c r="WAL4" s="18"/>
      <c r="WAM4" s="18"/>
      <c r="WAN4" s="18"/>
      <c r="WAO4" s="18"/>
      <c r="WAP4" s="18"/>
      <c r="WAQ4" s="18"/>
      <c r="WAR4" s="18"/>
      <c r="WAS4" s="18"/>
      <c r="WAT4" s="18"/>
      <c r="WAU4" s="18"/>
      <c r="WAV4" s="18"/>
      <c r="WAW4" s="18"/>
      <c r="WAX4" s="18"/>
      <c r="WAY4" s="18"/>
      <c r="WAZ4" s="18"/>
      <c r="WBA4" s="18"/>
      <c r="WBB4" s="18"/>
      <c r="WBC4" s="18"/>
      <c r="WBD4" s="18"/>
      <c r="WBE4" s="18"/>
      <c r="WBF4" s="18"/>
      <c r="WBG4" s="18"/>
      <c r="WBH4" s="18"/>
      <c r="WBI4" s="18"/>
      <c r="WBJ4" s="18"/>
      <c r="WBK4" s="18"/>
      <c r="WBL4" s="18"/>
      <c r="WBM4" s="18"/>
      <c r="WBN4" s="18"/>
      <c r="WBO4" s="18"/>
      <c r="WBP4" s="18"/>
      <c r="WBQ4" s="18"/>
      <c r="WBR4" s="18"/>
      <c r="WBS4" s="18"/>
      <c r="WBT4" s="18"/>
      <c r="WBU4" s="18"/>
      <c r="WBV4" s="18"/>
      <c r="WBW4" s="18"/>
      <c r="WBX4" s="18"/>
      <c r="WBY4" s="18"/>
      <c r="WBZ4" s="18"/>
      <c r="WCA4" s="18"/>
      <c r="WCB4" s="18"/>
      <c r="WCC4" s="18"/>
      <c r="WCD4" s="18"/>
      <c r="WCE4" s="18"/>
      <c r="WCF4" s="18"/>
      <c r="WCG4" s="18"/>
      <c r="WCH4" s="18"/>
      <c r="WCI4" s="18"/>
      <c r="WCJ4" s="18"/>
      <c r="WCK4" s="18"/>
      <c r="WCL4" s="18"/>
      <c r="WCM4" s="18"/>
      <c r="WCN4" s="18"/>
      <c r="WCO4" s="18"/>
      <c r="WCP4" s="18"/>
      <c r="WCQ4" s="18"/>
      <c r="WCR4" s="18"/>
      <c r="WCS4" s="18"/>
      <c r="WCT4" s="18"/>
      <c r="WCU4" s="18"/>
      <c r="WCV4" s="18"/>
      <c r="WCW4" s="18"/>
      <c r="WCX4" s="18"/>
      <c r="WCY4" s="18"/>
      <c r="WCZ4" s="18"/>
      <c r="WDA4" s="18"/>
      <c r="WDB4" s="18"/>
      <c r="WDC4" s="18"/>
      <c r="WDD4" s="18"/>
      <c r="WDE4" s="18"/>
      <c r="WDF4" s="18"/>
      <c r="WDG4" s="18"/>
      <c r="WDH4" s="18"/>
      <c r="WDI4" s="18"/>
      <c r="WDJ4" s="18"/>
      <c r="WDK4" s="18"/>
      <c r="WDL4" s="18"/>
      <c r="WDM4" s="18"/>
      <c r="WDN4" s="18"/>
      <c r="WDO4" s="18"/>
      <c r="WDP4" s="18"/>
      <c r="WDQ4" s="18"/>
      <c r="WDR4" s="18"/>
      <c r="WDS4" s="18"/>
      <c r="WDT4" s="18"/>
      <c r="WDU4" s="18"/>
      <c r="WDV4" s="18"/>
      <c r="WDW4" s="18"/>
      <c r="WDX4" s="18"/>
      <c r="WDY4" s="18"/>
      <c r="WDZ4" s="18"/>
      <c r="WEA4" s="18"/>
      <c r="WEB4" s="18"/>
      <c r="WEC4" s="18"/>
      <c r="WED4" s="18"/>
      <c r="WEE4" s="18"/>
      <c r="WEF4" s="18"/>
      <c r="WEG4" s="18"/>
      <c r="WEH4" s="18"/>
      <c r="WEI4" s="18"/>
      <c r="WEJ4" s="18"/>
      <c r="WEK4" s="18"/>
      <c r="WEL4" s="18"/>
      <c r="WEM4" s="18"/>
      <c r="WEN4" s="18"/>
      <c r="WEO4" s="18"/>
      <c r="WEP4" s="18"/>
      <c r="WEQ4" s="18"/>
      <c r="WER4" s="18"/>
      <c r="WES4" s="18"/>
      <c r="WET4" s="18"/>
      <c r="WEU4" s="18"/>
      <c r="WEV4" s="18"/>
      <c r="WEW4" s="18"/>
      <c r="WEX4" s="18"/>
      <c r="WEY4" s="18"/>
      <c r="WEZ4" s="18"/>
      <c r="WFA4" s="18"/>
      <c r="WFB4" s="18"/>
      <c r="WFC4" s="18"/>
      <c r="WFD4" s="18"/>
      <c r="WFE4" s="18"/>
      <c r="WFF4" s="18"/>
      <c r="WFG4" s="18"/>
      <c r="WFH4" s="18"/>
      <c r="WFI4" s="18"/>
      <c r="WFJ4" s="18"/>
      <c r="WFK4" s="18"/>
      <c r="WFL4" s="18"/>
      <c r="WFM4" s="18"/>
      <c r="WFN4" s="18"/>
      <c r="WFO4" s="18"/>
      <c r="WFP4" s="18"/>
      <c r="WFQ4" s="18"/>
      <c r="WFR4" s="18"/>
      <c r="WFS4" s="18"/>
      <c r="WFT4" s="18"/>
      <c r="WFU4" s="18"/>
      <c r="WFV4" s="18"/>
      <c r="WFW4" s="18"/>
      <c r="WFX4" s="18"/>
      <c r="WFY4" s="18"/>
      <c r="WFZ4" s="18"/>
      <c r="WGA4" s="18"/>
      <c r="WGB4" s="18"/>
      <c r="WGC4" s="18"/>
      <c r="WGD4" s="18"/>
      <c r="WGE4" s="18"/>
      <c r="WGF4" s="18"/>
      <c r="WGG4" s="18"/>
      <c r="WGH4" s="18"/>
      <c r="WGI4" s="18"/>
      <c r="WGJ4" s="18"/>
      <c r="WGK4" s="18"/>
      <c r="WGL4" s="18"/>
      <c r="WGM4" s="18"/>
      <c r="WGN4" s="18"/>
      <c r="WGO4" s="18"/>
      <c r="WGP4" s="18"/>
      <c r="WGQ4" s="18"/>
      <c r="WGR4" s="18"/>
      <c r="WGS4" s="18"/>
      <c r="WGT4" s="18"/>
      <c r="WGU4" s="18"/>
      <c r="WGV4" s="18"/>
      <c r="WGW4" s="18"/>
      <c r="WGX4" s="18"/>
      <c r="WGY4" s="18"/>
      <c r="WGZ4" s="18"/>
      <c r="WHA4" s="18"/>
      <c r="WHB4" s="18"/>
      <c r="WHC4" s="18"/>
      <c r="WHD4" s="18"/>
      <c r="WHE4" s="18"/>
      <c r="WHF4" s="18"/>
      <c r="WHG4" s="18"/>
      <c r="WHH4" s="18"/>
      <c r="WHI4" s="18"/>
      <c r="WHJ4" s="18"/>
      <c r="WHK4" s="18"/>
      <c r="WHL4" s="18"/>
      <c r="WHM4" s="18"/>
      <c r="WHN4" s="18"/>
      <c r="WHO4" s="18"/>
      <c r="WHP4" s="18"/>
      <c r="WHQ4" s="18"/>
      <c r="WHR4" s="18"/>
      <c r="WHS4" s="18"/>
      <c r="WHT4" s="18"/>
      <c r="WHU4" s="18"/>
      <c r="WHV4" s="18"/>
      <c r="WHW4" s="18"/>
      <c r="WHX4" s="18"/>
      <c r="WHY4" s="18"/>
      <c r="WHZ4" s="18"/>
      <c r="WIA4" s="18"/>
      <c r="WIB4" s="18"/>
      <c r="WIC4" s="18"/>
      <c r="WID4" s="18"/>
      <c r="WIE4" s="18"/>
      <c r="WIF4" s="18"/>
      <c r="WIG4" s="18"/>
      <c r="WIH4" s="18"/>
      <c r="WII4" s="18"/>
      <c r="WIJ4" s="18"/>
      <c r="WIK4" s="18"/>
      <c r="WIL4" s="18"/>
      <c r="WIM4" s="18"/>
      <c r="WIN4" s="18"/>
      <c r="WIO4" s="18"/>
      <c r="WIP4" s="18"/>
      <c r="WIQ4" s="18"/>
      <c r="WIR4" s="18"/>
      <c r="WIS4" s="18"/>
      <c r="WIT4" s="18"/>
      <c r="WIU4" s="18"/>
      <c r="WIV4" s="18"/>
      <c r="WIW4" s="18"/>
      <c r="WIX4" s="18"/>
      <c r="WIY4" s="18"/>
      <c r="WIZ4" s="18"/>
      <c r="WJA4" s="18"/>
      <c r="WJB4" s="18"/>
      <c r="WJC4" s="18"/>
      <c r="WJD4" s="18"/>
      <c r="WJE4" s="18"/>
      <c r="WJF4" s="18"/>
      <c r="WJG4" s="18"/>
      <c r="WJH4" s="18"/>
      <c r="WJI4" s="18"/>
      <c r="WJJ4" s="18"/>
      <c r="WJK4" s="18"/>
      <c r="WJL4" s="18"/>
      <c r="WJM4" s="18"/>
      <c r="WJN4" s="18"/>
      <c r="WJO4" s="18"/>
      <c r="WJP4" s="18"/>
      <c r="WJQ4" s="18"/>
      <c r="WJR4" s="18"/>
      <c r="WJS4" s="18"/>
      <c r="WJT4" s="18"/>
      <c r="WJU4" s="18"/>
      <c r="WJV4" s="18"/>
      <c r="WJW4" s="18"/>
      <c r="WJX4" s="18"/>
      <c r="WJY4" s="18"/>
      <c r="WJZ4" s="18"/>
      <c r="WKA4" s="18"/>
      <c r="WKB4" s="18"/>
      <c r="WKC4" s="18"/>
      <c r="WKD4" s="18"/>
      <c r="WKE4" s="18"/>
      <c r="WKF4" s="18"/>
      <c r="WKG4" s="18"/>
      <c r="WKH4" s="18"/>
      <c r="WKI4" s="18"/>
      <c r="WKJ4" s="18"/>
      <c r="WKK4" s="18"/>
      <c r="WKL4" s="18"/>
      <c r="WKM4" s="18"/>
      <c r="WKN4" s="18"/>
      <c r="WKO4" s="18"/>
      <c r="WKP4" s="18"/>
      <c r="WKQ4" s="18"/>
      <c r="WKR4" s="18"/>
      <c r="WKS4" s="18"/>
      <c r="WKT4" s="18"/>
      <c r="WKU4" s="18"/>
      <c r="WKV4" s="18"/>
      <c r="WKW4" s="18"/>
      <c r="WKX4" s="18"/>
      <c r="WKY4" s="18"/>
      <c r="WKZ4" s="18"/>
      <c r="WLA4" s="18"/>
      <c r="WLB4" s="18"/>
      <c r="WLC4" s="18"/>
      <c r="WLD4" s="18"/>
      <c r="WLE4" s="18"/>
      <c r="WLF4" s="18"/>
      <c r="WLG4" s="18"/>
      <c r="WLH4" s="18"/>
      <c r="WLI4" s="18"/>
      <c r="WLJ4" s="18"/>
      <c r="WLK4" s="18"/>
      <c r="WLL4" s="18"/>
      <c r="WLM4" s="18"/>
      <c r="WLN4" s="18"/>
      <c r="WLO4" s="18"/>
      <c r="WLP4" s="18"/>
      <c r="WLQ4" s="18"/>
      <c r="WLR4" s="18"/>
      <c r="WLS4" s="18"/>
      <c r="WLT4" s="18"/>
      <c r="WLU4" s="18"/>
      <c r="WLV4" s="18"/>
      <c r="WLW4" s="18"/>
      <c r="WLX4" s="18"/>
      <c r="WLY4" s="18"/>
      <c r="WLZ4" s="18"/>
      <c r="WMA4" s="18"/>
      <c r="WMB4" s="18"/>
      <c r="WMC4" s="18"/>
      <c r="WMD4" s="18"/>
      <c r="WME4" s="18"/>
      <c r="WMF4" s="18"/>
      <c r="WMG4" s="18"/>
      <c r="WMH4" s="18"/>
      <c r="WMI4" s="18"/>
      <c r="WMJ4" s="18"/>
      <c r="WMK4" s="18"/>
      <c r="WML4" s="18"/>
      <c r="WMM4" s="18"/>
      <c r="WMN4" s="18"/>
      <c r="WMO4" s="18"/>
      <c r="WMP4" s="18"/>
      <c r="WMQ4" s="18"/>
      <c r="WMR4" s="18"/>
      <c r="WMS4" s="18"/>
      <c r="WMT4" s="18"/>
      <c r="WMU4" s="18"/>
      <c r="WMV4" s="18"/>
      <c r="WMW4" s="18"/>
      <c r="WMX4" s="18"/>
      <c r="WMY4" s="18"/>
      <c r="WMZ4" s="18"/>
      <c r="WNA4" s="18"/>
      <c r="WNB4" s="18"/>
      <c r="WNC4" s="18"/>
      <c r="WND4" s="18"/>
      <c r="WNE4" s="18"/>
      <c r="WNF4" s="18"/>
      <c r="WNG4" s="18"/>
      <c r="WNH4" s="18"/>
      <c r="WNI4" s="18"/>
      <c r="WNJ4" s="18"/>
      <c r="WNK4" s="18"/>
      <c r="WNL4" s="18"/>
      <c r="WNM4" s="18"/>
      <c r="WNN4" s="18"/>
      <c r="WNO4" s="18"/>
      <c r="WNP4" s="18"/>
      <c r="WNQ4" s="18"/>
      <c r="WNR4" s="18"/>
      <c r="WNS4" s="18"/>
      <c r="WNT4" s="18"/>
      <c r="WNU4" s="18"/>
      <c r="WNV4" s="18"/>
      <c r="WNW4" s="18"/>
      <c r="WNX4" s="18"/>
      <c r="WNY4" s="18"/>
      <c r="WNZ4" s="18"/>
      <c r="WOA4" s="18"/>
      <c r="WOB4" s="18"/>
      <c r="WOC4" s="18"/>
      <c r="WOD4" s="18"/>
      <c r="WOE4" s="18"/>
      <c r="WOF4" s="18"/>
      <c r="WOG4" s="18"/>
      <c r="WOH4" s="18"/>
      <c r="WOI4" s="18"/>
      <c r="WOJ4" s="18"/>
      <c r="WOK4" s="18"/>
      <c r="WOL4" s="18"/>
      <c r="WOM4" s="18"/>
      <c r="WON4" s="18"/>
      <c r="WOO4" s="18"/>
      <c r="WOP4" s="18"/>
      <c r="WOQ4" s="18"/>
      <c r="WOR4" s="18"/>
      <c r="WOS4" s="18"/>
      <c r="WOT4" s="18"/>
      <c r="WOU4" s="18"/>
      <c r="WOV4" s="18"/>
      <c r="WOW4" s="18"/>
      <c r="WOX4" s="18"/>
      <c r="WOY4" s="18"/>
      <c r="WOZ4" s="18"/>
      <c r="WPA4" s="18"/>
      <c r="WPB4" s="18"/>
      <c r="WPC4" s="18"/>
      <c r="WPD4" s="18"/>
      <c r="WPE4" s="18"/>
      <c r="WPF4" s="18"/>
      <c r="WPG4" s="18"/>
      <c r="WPH4" s="18"/>
      <c r="WPI4" s="18"/>
      <c r="WPJ4" s="18"/>
      <c r="WPK4" s="18"/>
      <c r="WPL4" s="18"/>
      <c r="WPM4" s="18"/>
      <c r="WPN4" s="18"/>
      <c r="WPO4" s="18"/>
      <c r="WPP4" s="18"/>
      <c r="WPQ4" s="18"/>
      <c r="WPR4" s="18"/>
      <c r="WPS4" s="18"/>
      <c r="WPT4" s="18"/>
      <c r="WPU4" s="18"/>
      <c r="WPV4" s="18"/>
      <c r="WPW4" s="18"/>
      <c r="WPX4" s="18"/>
      <c r="WPY4" s="18"/>
      <c r="WPZ4" s="18"/>
      <c r="WQA4" s="18"/>
      <c r="WQB4" s="18"/>
      <c r="WQC4" s="18"/>
      <c r="WQD4" s="18"/>
      <c r="WQE4" s="18"/>
      <c r="WQF4" s="18"/>
      <c r="WQG4" s="18"/>
      <c r="WQH4" s="18"/>
      <c r="WQI4" s="18"/>
      <c r="WQJ4" s="18"/>
      <c r="WQK4" s="18"/>
      <c r="WQL4" s="18"/>
      <c r="WQM4" s="18"/>
      <c r="WQN4" s="18"/>
      <c r="WQO4" s="18"/>
      <c r="WQP4" s="18"/>
      <c r="WQQ4" s="18"/>
      <c r="WQR4" s="18"/>
      <c r="WQS4" s="18"/>
      <c r="WQT4" s="18"/>
      <c r="WQU4" s="18"/>
      <c r="WQV4" s="18"/>
      <c r="WQW4" s="18"/>
      <c r="WQX4" s="18"/>
      <c r="WQY4" s="18"/>
      <c r="WQZ4" s="18"/>
      <c r="WRA4" s="18"/>
      <c r="WRB4" s="18"/>
      <c r="WRC4" s="18"/>
      <c r="WRD4" s="18"/>
      <c r="WRE4" s="18"/>
      <c r="WRF4" s="18"/>
      <c r="WRG4" s="18"/>
      <c r="WRH4" s="18"/>
      <c r="WRI4" s="18"/>
      <c r="WRJ4" s="18"/>
      <c r="WRK4" s="18"/>
      <c r="WRL4" s="18"/>
      <c r="WRM4" s="18"/>
      <c r="WRN4" s="18"/>
      <c r="WRO4" s="18"/>
      <c r="WRP4" s="18"/>
      <c r="WRQ4" s="18"/>
      <c r="WRR4" s="18"/>
      <c r="WRS4" s="18"/>
      <c r="WRT4" s="18"/>
      <c r="WRU4" s="18"/>
      <c r="WRV4" s="18"/>
      <c r="WRW4" s="18"/>
      <c r="WRX4" s="18"/>
      <c r="WRY4" s="18"/>
      <c r="WRZ4" s="18"/>
      <c r="WSA4" s="18"/>
      <c r="WSB4" s="18"/>
      <c r="WSC4" s="18"/>
      <c r="WSD4" s="18"/>
      <c r="WSE4" s="18"/>
      <c r="WSF4" s="18"/>
      <c r="WSG4" s="18"/>
      <c r="WSH4" s="18"/>
      <c r="WSI4" s="18"/>
      <c r="WSJ4" s="18"/>
      <c r="WSK4" s="18"/>
      <c r="WSL4" s="18"/>
      <c r="WSM4" s="18"/>
      <c r="WSN4" s="18"/>
      <c r="WSO4" s="18"/>
      <c r="WSP4" s="18"/>
      <c r="WSQ4" s="18"/>
      <c r="WSR4" s="18"/>
      <c r="WSS4" s="18"/>
      <c r="WST4" s="18"/>
      <c r="WSU4" s="18"/>
      <c r="WSV4" s="18"/>
      <c r="WSW4" s="18"/>
      <c r="WSX4" s="18"/>
      <c r="WSY4" s="18"/>
      <c r="WSZ4" s="18"/>
      <c r="WTA4" s="18"/>
      <c r="WTB4" s="18"/>
      <c r="WTC4" s="18"/>
      <c r="WTD4" s="18"/>
      <c r="WTE4" s="18"/>
      <c r="WTF4" s="18"/>
      <c r="WTG4" s="18"/>
      <c r="WTH4" s="18"/>
      <c r="WTI4" s="18"/>
      <c r="WTJ4" s="18"/>
      <c r="WTK4" s="18"/>
      <c r="WTL4" s="18"/>
      <c r="WTM4" s="18"/>
      <c r="WTN4" s="18"/>
      <c r="WTO4" s="18"/>
      <c r="WTP4" s="18"/>
      <c r="WTQ4" s="18"/>
      <c r="WTR4" s="18"/>
      <c r="WTS4" s="18"/>
      <c r="WTT4" s="18"/>
      <c r="WTU4" s="18"/>
      <c r="WTV4" s="18"/>
      <c r="WTW4" s="18"/>
      <c r="WTX4" s="18"/>
      <c r="WTY4" s="18"/>
      <c r="WTZ4" s="18"/>
      <c r="WUA4" s="18"/>
      <c r="WUB4" s="18"/>
      <c r="WUC4" s="18"/>
      <c r="WUD4" s="18"/>
      <c r="WUE4" s="18"/>
      <c r="WUF4" s="18"/>
      <c r="WUG4" s="18"/>
      <c r="WUH4" s="18"/>
      <c r="WUI4" s="18"/>
      <c r="WUJ4" s="18"/>
      <c r="WUK4" s="18"/>
      <c r="WUL4" s="18"/>
      <c r="WUM4" s="18"/>
      <c r="WUN4" s="18"/>
      <c r="WUO4" s="18"/>
      <c r="WUP4" s="18"/>
      <c r="WUQ4" s="18"/>
      <c r="WUR4" s="18"/>
      <c r="WUS4" s="18"/>
      <c r="WUT4" s="18"/>
      <c r="WUU4" s="18"/>
      <c r="WUV4" s="18"/>
      <c r="WUW4" s="18"/>
      <c r="WUX4" s="18"/>
      <c r="WUY4" s="18"/>
      <c r="WUZ4" s="18"/>
      <c r="WVA4" s="18"/>
      <c r="WVB4" s="18"/>
      <c r="WVC4" s="18"/>
      <c r="WVD4" s="18"/>
      <c r="WVE4" s="18"/>
      <c r="WVF4" s="18"/>
      <c r="WVG4" s="18"/>
      <c r="WVH4" s="18"/>
      <c r="WVI4" s="18"/>
      <c r="WVJ4" s="18"/>
      <c r="WVK4" s="18"/>
      <c r="WVL4" s="18"/>
      <c r="WVM4" s="18"/>
      <c r="WVN4" s="18"/>
      <c r="WVO4" s="18"/>
      <c r="WVP4" s="18"/>
      <c r="WVQ4" s="18"/>
      <c r="WVR4" s="18"/>
      <c r="WVS4" s="18"/>
      <c r="WVT4" s="18"/>
      <c r="WVU4" s="18"/>
      <c r="WVV4" s="18"/>
      <c r="WVW4" s="18"/>
      <c r="WVX4" s="18"/>
      <c r="WVY4" s="18"/>
      <c r="WVZ4" s="18"/>
      <c r="WWA4" s="18"/>
      <c r="WWB4" s="18"/>
      <c r="WWC4" s="18"/>
      <c r="WWD4" s="18"/>
      <c r="WWE4" s="18"/>
      <c r="WWF4" s="18"/>
      <c r="WWG4" s="18"/>
      <c r="WWH4" s="18"/>
      <c r="WWI4" s="18"/>
      <c r="WWJ4" s="18"/>
      <c r="WWK4" s="18"/>
      <c r="WWL4" s="18"/>
      <c r="WWM4" s="18"/>
      <c r="WWN4" s="18"/>
      <c r="WWO4" s="18"/>
      <c r="WWP4" s="18"/>
      <c r="WWQ4" s="18"/>
      <c r="WWR4" s="18"/>
      <c r="WWS4" s="18"/>
      <c r="WWT4" s="18"/>
      <c r="WWU4" s="18"/>
      <c r="WWV4" s="18"/>
      <c r="WWW4" s="18"/>
      <c r="WWX4" s="18"/>
      <c r="WWY4" s="18"/>
      <c r="WWZ4" s="18"/>
      <c r="WXA4" s="18"/>
      <c r="WXB4" s="18"/>
      <c r="WXC4" s="18"/>
      <c r="WXD4" s="18"/>
      <c r="WXE4" s="18"/>
      <c r="WXF4" s="18"/>
      <c r="WXG4" s="18"/>
      <c r="WXH4" s="18"/>
      <c r="WXI4" s="18"/>
      <c r="WXJ4" s="18"/>
      <c r="WXK4" s="18"/>
      <c r="WXL4" s="18"/>
      <c r="WXM4" s="18"/>
      <c r="WXN4" s="18"/>
      <c r="WXO4" s="18"/>
      <c r="WXP4" s="18"/>
      <c r="WXQ4" s="18"/>
      <c r="WXR4" s="18"/>
      <c r="WXS4" s="18"/>
      <c r="WXT4" s="18"/>
      <c r="WXU4" s="18"/>
      <c r="WXV4" s="18"/>
      <c r="WXW4" s="18"/>
      <c r="WXX4" s="18"/>
      <c r="WXY4" s="18"/>
      <c r="WXZ4" s="18"/>
      <c r="WYA4" s="18"/>
      <c r="WYB4" s="18"/>
      <c r="WYC4" s="18"/>
      <c r="WYD4" s="18"/>
      <c r="WYE4" s="18"/>
      <c r="WYF4" s="18"/>
      <c r="WYG4" s="18"/>
      <c r="WYH4" s="18"/>
      <c r="WYI4" s="18"/>
      <c r="WYJ4" s="18"/>
      <c r="WYK4" s="18"/>
      <c r="WYL4" s="18"/>
      <c r="WYM4" s="18"/>
      <c r="WYN4" s="18"/>
      <c r="WYO4" s="18"/>
      <c r="WYP4" s="18"/>
      <c r="WYQ4" s="18"/>
      <c r="WYR4" s="18"/>
      <c r="WYS4" s="18"/>
      <c r="WYT4" s="18"/>
      <c r="WYU4" s="18"/>
      <c r="WYV4" s="18"/>
      <c r="WYW4" s="18"/>
      <c r="WYX4" s="18"/>
      <c r="WYY4" s="18"/>
      <c r="WYZ4" s="18"/>
      <c r="WZA4" s="18"/>
      <c r="WZB4" s="18"/>
      <c r="WZC4" s="18"/>
      <c r="WZD4" s="18"/>
      <c r="WZE4" s="18"/>
      <c r="WZF4" s="18"/>
      <c r="WZG4" s="18"/>
      <c r="WZH4" s="18"/>
      <c r="WZI4" s="18"/>
      <c r="WZJ4" s="18"/>
      <c r="WZK4" s="18"/>
      <c r="WZL4" s="18"/>
      <c r="WZM4" s="18"/>
      <c r="WZN4" s="18"/>
      <c r="WZO4" s="18"/>
      <c r="WZP4" s="18"/>
      <c r="WZQ4" s="18"/>
      <c r="WZR4" s="18"/>
      <c r="WZS4" s="18"/>
      <c r="WZT4" s="18"/>
      <c r="WZU4" s="18"/>
      <c r="WZV4" s="18"/>
      <c r="WZW4" s="18"/>
      <c r="WZX4" s="18"/>
      <c r="WZY4" s="18"/>
      <c r="WZZ4" s="18"/>
      <c r="XAA4" s="18"/>
      <c r="XAB4" s="18"/>
      <c r="XAC4" s="18"/>
      <c r="XAD4" s="18"/>
      <c r="XAE4" s="18"/>
      <c r="XAF4" s="18"/>
      <c r="XAG4" s="18"/>
      <c r="XAH4" s="18"/>
      <c r="XAI4" s="18"/>
      <c r="XAJ4" s="18"/>
      <c r="XAK4" s="18"/>
      <c r="XAL4" s="18"/>
      <c r="XAM4" s="18"/>
      <c r="XAN4" s="18"/>
      <c r="XAO4" s="18"/>
      <c r="XAP4" s="18"/>
      <c r="XAQ4" s="18"/>
      <c r="XAR4" s="18"/>
      <c r="XAS4" s="18"/>
      <c r="XAT4" s="18"/>
      <c r="XAU4" s="18"/>
      <c r="XAV4" s="18"/>
      <c r="XAW4" s="18"/>
      <c r="XAX4" s="18"/>
      <c r="XAY4" s="18"/>
      <c r="XAZ4" s="18"/>
      <c r="XBA4" s="18"/>
      <c r="XBB4" s="18"/>
      <c r="XBC4" s="18"/>
      <c r="XBD4" s="18"/>
      <c r="XBE4" s="18"/>
      <c r="XBF4" s="18"/>
      <c r="XBG4" s="18"/>
      <c r="XBH4" s="18"/>
      <c r="XBI4" s="18"/>
      <c r="XBJ4" s="18"/>
      <c r="XBK4" s="18"/>
      <c r="XBL4" s="18"/>
      <c r="XBM4" s="18"/>
      <c r="XBN4" s="18"/>
      <c r="XBO4" s="18"/>
      <c r="XBP4" s="18"/>
      <c r="XBQ4" s="18"/>
      <c r="XBR4" s="18"/>
      <c r="XBS4" s="18"/>
      <c r="XBT4" s="18"/>
      <c r="XBU4" s="18"/>
      <c r="XBV4" s="18"/>
      <c r="XBW4" s="18"/>
      <c r="XBX4" s="18"/>
      <c r="XBY4" s="18"/>
      <c r="XBZ4" s="18"/>
      <c r="XCA4" s="18"/>
      <c r="XCB4" s="18"/>
      <c r="XCC4" s="18"/>
      <c r="XCD4" s="18"/>
      <c r="XCE4" s="18"/>
      <c r="XCF4" s="18"/>
      <c r="XCG4" s="18"/>
      <c r="XCH4" s="18"/>
      <c r="XCI4" s="18"/>
      <c r="XCJ4" s="18"/>
      <c r="XCK4" s="18"/>
      <c r="XCL4" s="18"/>
      <c r="XCM4" s="18"/>
      <c r="XCN4" s="18"/>
      <c r="XCO4" s="18"/>
      <c r="XCP4" s="18"/>
      <c r="XCQ4" s="18"/>
      <c r="XCR4" s="18"/>
      <c r="XCS4" s="18"/>
      <c r="XCT4" s="18"/>
      <c r="XCU4" s="18"/>
      <c r="XCV4" s="18"/>
      <c r="XCW4" s="18"/>
      <c r="XCX4" s="18"/>
      <c r="XCY4" s="18"/>
      <c r="XCZ4" s="18"/>
      <c r="XDA4" s="18"/>
      <c r="XDB4" s="18"/>
      <c r="XDC4" s="18"/>
      <c r="XDD4" s="18"/>
      <c r="XDE4" s="18"/>
      <c r="XDF4" s="18"/>
      <c r="XDG4" s="18"/>
      <c r="XDH4" s="18"/>
      <c r="XDI4" s="18"/>
      <c r="XDJ4" s="18"/>
      <c r="XDK4" s="18"/>
      <c r="XDL4" s="18"/>
      <c r="XDM4" s="18"/>
      <c r="XDN4" s="18"/>
      <c r="XDO4" s="18"/>
      <c r="XDP4" s="18"/>
      <c r="XDQ4" s="18"/>
      <c r="XDR4" s="18"/>
      <c r="XDS4" s="18"/>
      <c r="XDT4" s="18"/>
      <c r="XDU4" s="18"/>
      <c r="XDV4" s="18"/>
      <c r="XDW4" s="18"/>
      <c r="XDX4" s="18"/>
      <c r="XDY4" s="18"/>
      <c r="XDZ4" s="18"/>
      <c r="XEA4" s="18"/>
      <c r="XEB4" s="18"/>
      <c r="XEC4" s="18"/>
      <c r="XED4" s="18"/>
      <c r="XEE4" s="18"/>
      <c r="XEF4" s="18"/>
      <c r="XEG4" s="18"/>
      <c r="XEH4" s="18"/>
      <c r="XEI4" s="18"/>
      <c r="XEJ4" s="18"/>
      <c r="XEK4" s="18"/>
      <c r="XEL4" s="18"/>
      <c r="XEM4" s="18"/>
      <c r="XEN4" s="18"/>
      <c r="XEO4" s="18"/>
      <c r="XEP4" s="18"/>
      <c r="XEQ4" s="18"/>
      <c r="XER4" s="18"/>
      <c r="XES4" s="18"/>
      <c r="XET4" s="18"/>
      <c r="XEU4" s="18"/>
      <c r="XEV4" s="18"/>
      <c r="XEW4" s="18"/>
      <c r="XEX4" s="18"/>
    </row>
    <row r="5" spans="1:16378" s="11" customFormat="1" ht="112.5" customHeight="1">
      <c r="A5" s="551"/>
      <c r="B5" s="241" t="s">
        <v>192</v>
      </c>
      <c r="C5" s="241" t="s">
        <v>193</v>
      </c>
      <c r="D5" s="241" t="s">
        <v>194</v>
      </c>
      <c r="E5" s="241" t="s">
        <v>182</v>
      </c>
      <c r="F5" s="242" t="s">
        <v>2</v>
      </c>
      <c r="G5" s="242" t="s">
        <v>3</v>
      </c>
      <c r="H5" s="242" t="s">
        <v>196</v>
      </c>
      <c r="I5" s="242" t="s">
        <v>197</v>
      </c>
      <c r="J5" s="242" t="s">
        <v>198</v>
      </c>
      <c r="K5" s="244" t="s">
        <v>191</v>
      </c>
    </row>
    <row r="6" spans="1:16378" s="18" customFormat="1" ht="105" customHeight="1">
      <c r="A6" s="551" t="s">
        <v>184</v>
      </c>
      <c r="B6" s="241" t="s">
        <v>199</v>
      </c>
      <c r="C6" s="241" t="s">
        <v>200</v>
      </c>
      <c r="D6" s="241" t="s">
        <v>187</v>
      </c>
      <c r="E6" s="241" t="s">
        <v>182</v>
      </c>
      <c r="F6" s="242" t="s">
        <v>201</v>
      </c>
      <c r="G6" s="242" t="s">
        <v>201</v>
      </c>
      <c r="H6" s="242" t="s">
        <v>202</v>
      </c>
      <c r="I6" s="242" t="s">
        <v>203</v>
      </c>
      <c r="J6" s="242" t="s">
        <v>198</v>
      </c>
      <c r="K6" s="245">
        <v>0</v>
      </c>
    </row>
    <row r="7" spans="1:16378" s="18" customFormat="1" ht="105" customHeight="1">
      <c r="A7" s="551"/>
      <c r="B7" s="241" t="s">
        <v>204</v>
      </c>
      <c r="C7" s="241" t="s">
        <v>205</v>
      </c>
      <c r="D7" s="241" t="s">
        <v>187</v>
      </c>
      <c r="E7" s="241" t="s">
        <v>182</v>
      </c>
      <c r="F7" s="242" t="s">
        <v>23</v>
      </c>
      <c r="G7" s="242" t="s">
        <v>206</v>
      </c>
      <c r="H7" s="242" t="s">
        <v>206</v>
      </c>
      <c r="I7" s="242" t="s">
        <v>36</v>
      </c>
      <c r="J7" s="242" t="s">
        <v>190</v>
      </c>
      <c r="K7" s="245">
        <v>0</v>
      </c>
    </row>
    <row r="8" spans="1:16378" s="18" customFormat="1" ht="105" customHeight="1">
      <c r="A8" s="551"/>
      <c r="B8" s="241" t="s">
        <v>192</v>
      </c>
      <c r="C8" s="241" t="s">
        <v>207</v>
      </c>
      <c r="D8" s="241" t="s">
        <v>187</v>
      </c>
      <c r="E8" s="241" t="s">
        <v>182</v>
      </c>
      <c r="F8" s="242" t="s">
        <v>2</v>
      </c>
      <c r="G8" s="242" t="s">
        <v>3</v>
      </c>
      <c r="H8" s="242" t="s">
        <v>208</v>
      </c>
      <c r="I8" s="242" t="s">
        <v>209</v>
      </c>
      <c r="J8" s="242" t="s">
        <v>0</v>
      </c>
      <c r="K8" s="245" t="s">
        <v>0</v>
      </c>
    </row>
    <row r="9" spans="1:16378" s="18" customFormat="1" ht="105" customHeight="1">
      <c r="A9" s="551" t="s">
        <v>211</v>
      </c>
      <c r="B9" s="552" t="s">
        <v>199</v>
      </c>
      <c r="C9" s="552" t="s">
        <v>210</v>
      </c>
      <c r="D9" s="241" t="s">
        <v>187</v>
      </c>
      <c r="E9" s="241" t="s">
        <v>182</v>
      </c>
      <c r="F9" s="549" t="s">
        <v>217</v>
      </c>
      <c r="G9" s="549" t="s">
        <v>218</v>
      </c>
      <c r="H9" s="549" t="s">
        <v>218</v>
      </c>
      <c r="I9" s="242" t="s">
        <v>219</v>
      </c>
      <c r="J9" s="242" t="s">
        <v>198</v>
      </c>
      <c r="K9" s="245">
        <v>0</v>
      </c>
    </row>
    <row r="10" spans="1:16378" s="18" customFormat="1" ht="105" customHeight="1">
      <c r="A10" s="551"/>
      <c r="B10" s="552"/>
      <c r="C10" s="552"/>
      <c r="D10" s="241" t="s">
        <v>216</v>
      </c>
      <c r="E10" s="241" t="s">
        <v>182</v>
      </c>
      <c r="F10" s="549"/>
      <c r="G10" s="549"/>
      <c r="H10" s="549"/>
      <c r="I10" s="242" t="s">
        <v>220</v>
      </c>
      <c r="J10" s="242" t="s">
        <v>198</v>
      </c>
      <c r="K10" s="245">
        <v>0</v>
      </c>
    </row>
    <row r="11" spans="1:16378" s="18" customFormat="1" ht="105" customHeight="1">
      <c r="A11" s="551"/>
      <c r="B11" s="241" t="s">
        <v>214</v>
      </c>
      <c r="C11" s="241" t="s">
        <v>215</v>
      </c>
      <c r="D11" s="241" t="s">
        <v>187</v>
      </c>
      <c r="E11" s="241" t="s">
        <v>182</v>
      </c>
      <c r="F11" s="242" t="s">
        <v>16</v>
      </c>
      <c r="G11" s="242" t="s">
        <v>212</v>
      </c>
      <c r="H11" s="242" t="s">
        <v>212</v>
      </c>
      <c r="I11" s="242" t="s">
        <v>213</v>
      </c>
      <c r="J11" s="242" t="s">
        <v>190</v>
      </c>
      <c r="K11" s="245">
        <v>0</v>
      </c>
    </row>
    <row r="12" spans="1:16378" s="18" customFormat="1" ht="105" customHeight="1">
      <c r="A12" s="246" t="s">
        <v>221</v>
      </c>
      <c r="B12" s="241" t="s">
        <v>199</v>
      </c>
      <c r="C12" s="241" t="s">
        <v>222</v>
      </c>
      <c r="D12" s="241" t="s">
        <v>194</v>
      </c>
      <c r="E12" s="241" t="s">
        <v>182</v>
      </c>
      <c r="F12" s="242" t="s">
        <v>11</v>
      </c>
      <c r="G12" s="242" t="s">
        <v>11</v>
      </c>
      <c r="H12" s="242" t="s">
        <v>11</v>
      </c>
      <c r="I12" s="242" t="s">
        <v>223</v>
      </c>
      <c r="J12" s="242" t="s">
        <v>190</v>
      </c>
      <c r="K12" s="245">
        <v>0</v>
      </c>
    </row>
    <row r="13" spans="1:16378" s="18" customFormat="1" ht="105" customHeight="1" thickBot="1">
      <c r="A13" s="262" t="s">
        <v>224</v>
      </c>
      <c r="B13" s="263" t="s">
        <v>204</v>
      </c>
      <c r="C13" s="263" t="s">
        <v>225</v>
      </c>
      <c r="D13" s="263" t="s">
        <v>187</v>
      </c>
      <c r="E13" s="263" t="s">
        <v>182</v>
      </c>
      <c r="F13" s="264" t="s">
        <v>166</v>
      </c>
      <c r="G13" s="264" t="s">
        <v>166</v>
      </c>
      <c r="H13" s="264" t="s">
        <v>166</v>
      </c>
      <c r="I13" s="264" t="s">
        <v>226</v>
      </c>
      <c r="J13" s="264" t="s">
        <v>190</v>
      </c>
      <c r="K13" s="265">
        <v>0</v>
      </c>
    </row>
    <row r="14" spans="1:16378" s="18" customFormat="1" ht="105" customHeight="1">
      <c r="A14" s="259" t="s">
        <v>184</v>
      </c>
      <c r="B14" s="240" t="s">
        <v>204</v>
      </c>
      <c r="C14" s="240" t="s">
        <v>228</v>
      </c>
      <c r="D14" s="240" t="s">
        <v>187</v>
      </c>
      <c r="E14" s="240" t="s">
        <v>182</v>
      </c>
      <c r="F14" s="260" t="s">
        <v>21</v>
      </c>
      <c r="G14" s="260" t="s">
        <v>227</v>
      </c>
      <c r="H14" s="260" t="s">
        <v>227</v>
      </c>
      <c r="I14" s="260" t="s">
        <v>78</v>
      </c>
      <c r="J14" s="260" t="s">
        <v>190</v>
      </c>
      <c r="K14" s="261">
        <v>0</v>
      </c>
    </row>
    <row r="15" spans="1:16378" s="18" customFormat="1" ht="105" customHeight="1">
      <c r="A15" s="247" t="s">
        <v>211</v>
      </c>
      <c r="B15" s="243" t="s">
        <v>204</v>
      </c>
      <c r="C15" s="243" t="s">
        <v>229</v>
      </c>
      <c r="D15" s="243" t="s">
        <v>187</v>
      </c>
      <c r="E15" s="243" t="s">
        <v>182</v>
      </c>
      <c r="F15" s="154" t="s">
        <v>231</v>
      </c>
      <c r="G15" s="154" t="s">
        <v>232</v>
      </c>
      <c r="H15" s="154" t="s">
        <v>232</v>
      </c>
      <c r="I15" s="154" t="s">
        <v>233</v>
      </c>
      <c r="J15" s="154" t="s">
        <v>190</v>
      </c>
      <c r="K15" s="248">
        <v>0</v>
      </c>
    </row>
    <row r="16" spans="1:16378" s="18" customFormat="1" ht="105" customHeight="1" thickBot="1">
      <c r="A16" s="249" t="s">
        <v>221</v>
      </c>
      <c r="B16" s="250" t="s">
        <v>204</v>
      </c>
      <c r="C16" s="250" t="s">
        <v>230</v>
      </c>
      <c r="D16" s="250" t="s">
        <v>187</v>
      </c>
      <c r="E16" s="250" t="s">
        <v>182</v>
      </c>
      <c r="F16" s="251" t="s">
        <v>16</v>
      </c>
      <c r="G16" s="251" t="s">
        <v>16</v>
      </c>
      <c r="H16" s="251" t="s">
        <v>16</v>
      </c>
      <c r="I16" s="251" t="s">
        <v>49</v>
      </c>
      <c r="J16" s="251" t="s">
        <v>190</v>
      </c>
      <c r="K16" s="252">
        <v>0</v>
      </c>
    </row>
    <row r="17" s="8" customFormat="1"/>
    <row r="18" s="9" customFormat="1" ht="42" customHeight="1"/>
    <row r="19" s="8" customFormat="1" ht="21" customHeight="1"/>
    <row r="20" s="8" customFormat="1"/>
  </sheetData>
  <mergeCells count="8">
    <mergeCell ref="G9:G10"/>
    <mergeCell ref="H9:H10"/>
    <mergeCell ref="A4:A5"/>
    <mergeCell ref="A6:A8"/>
    <mergeCell ref="A9:A11"/>
    <mergeCell ref="B9:B10"/>
    <mergeCell ref="C9:C10"/>
    <mergeCell ref="F9:F10"/>
  </mergeCells>
  <pageMargins left="0.78740157480314965" right="0" top="0.19685039370078741" bottom="0.19685039370078741" header="0.31496062992125984" footer="0.31496062992125984"/>
  <pageSetup scale="3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P70"/>
  <sheetViews>
    <sheetView view="pageBreakPreview" zoomScale="40" zoomScaleSheetLayoutView="40" workbookViewId="0">
      <pane ySplit="10" topLeftCell="A11" activePane="bottomLeft" state="frozen"/>
      <selection activeCell="G1" sqref="G1:G1048576"/>
      <selection pane="bottomLeft" activeCell="K14" sqref="K14"/>
    </sheetView>
  </sheetViews>
  <sheetFormatPr baseColWidth="10" defaultColWidth="11.42578125" defaultRowHeight="16.5"/>
  <cols>
    <col min="1" max="1" width="12.5703125" style="1" customWidth="1"/>
    <col min="2" max="2" width="94.42578125" style="1" customWidth="1"/>
    <col min="3" max="3" width="26.28515625" style="1" customWidth="1"/>
    <col min="4" max="4" width="38.5703125" style="1" customWidth="1"/>
    <col min="5" max="5" width="44" style="1" customWidth="1"/>
    <col min="6" max="6" width="13" style="1" bestFit="1" customWidth="1"/>
    <col min="7" max="7" width="31.42578125" style="1" customWidth="1"/>
    <col min="8" max="16384" width="11.42578125" style="1"/>
  </cols>
  <sheetData>
    <row r="1" spans="1:14" s="4" customFormat="1" ht="16.5" customHeight="1">
      <c r="A1" s="543"/>
      <c r="B1" s="543"/>
      <c r="C1" s="543"/>
      <c r="D1" s="543"/>
      <c r="E1" s="543"/>
    </row>
    <row r="2" spans="1:14" s="4" customFormat="1" ht="32.25" customHeight="1">
      <c r="A2" s="544" t="s">
        <v>32</v>
      </c>
      <c r="B2" s="544"/>
      <c r="C2" s="544"/>
      <c r="D2" s="544"/>
      <c r="E2" s="544"/>
    </row>
    <row r="3" spans="1:14" s="4" customFormat="1" ht="51" customHeight="1">
      <c r="A3" s="545" t="s">
        <v>28</v>
      </c>
      <c r="B3" s="545"/>
      <c r="C3" s="545"/>
      <c r="D3" s="545"/>
      <c r="E3" s="545"/>
    </row>
    <row r="4" spans="1:14" s="4" customFormat="1" ht="53.25" customHeight="1">
      <c r="A4" s="546" t="s">
        <v>35</v>
      </c>
      <c r="B4" s="546"/>
      <c r="C4" s="546"/>
      <c r="D4" s="546"/>
      <c r="E4" s="546"/>
    </row>
    <row r="5" spans="1:14" s="4" customFormat="1" ht="5.25" customHeight="1">
      <c r="A5" s="547"/>
      <c r="B5" s="547"/>
      <c r="C5" s="547"/>
      <c r="D5" s="547"/>
      <c r="E5" s="547"/>
    </row>
    <row r="6" spans="1:14" s="5" customFormat="1" ht="42.75" customHeight="1">
      <c r="A6" s="548" t="s">
        <v>31</v>
      </c>
      <c r="B6" s="548"/>
      <c r="C6" s="548"/>
      <c r="D6" s="548"/>
      <c r="E6" s="548"/>
    </row>
    <row r="7" spans="1:14" s="5" customFormat="1" ht="51.75" hidden="1" customHeight="1" thickBot="1">
      <c r="A7" s="539"/>
      <c r="B7" s="539"/>
      <c r="C7" s="539"/>
      <c r="D7" s="539"/>
      <c r="E7" s="539"/>
    </row>
    <row r="8" spans="1:14" s="6" customFormat="1" ht="51" customHeight="1" thickBot="1">
      <c r="A8" s="540" t="s">
        <v>93</v>
      </c>
      <c r="B8" s="540"/>
      <c r="C8" s="540"/>
      <c r="D8" s="540"/>
      <c r="E8" s="540"/>
    </row>
    <row r="9" spans="1:14" ht="22.5" customHeight="1" thickTop="1"/>
    <row r="10" spans="1:14" s="11" customFormat="1" ht="36" thickBot="1">
      <c r="A10" s="34" t="s">
        <v>27</v>
      </c>
      <c r="B10" s="35" t="s">
        <v>26</v>
      </c>
      <c r="C10" s="35" t="s">
        <v>25</v>
      </c>
      <c r="D10" s="35" t="s">
        <v>24</v>
      </c>
      <c r="E10" s="36" t="s">
        <v>30</v>
      </c>
    </row>
    <row r="11" spans="1:14" s="11" customFormat="1" ht="105" customHeight="1">
      <c r="A11" s="106">
        <v>1</v>
      </c>
      <c r="B11" s="64" t="s">
        <v>96</v>
      </c>
      <c r="C11" s="64" t="s">
        <v>12</v>
      </c>
      <c r="D11" s="64" t="s">
        <v>14</v>
      </c>
      <c r="E11" s="64" t="s">
        <v>34</v>
      </c>
    </row>
    <row r="12" spans="1:14" s="11" customFormat="1" ht="105" customHeight="1">
      <c r="A12" s="106">
        <f>+A11+1</f>
        <v>2</v>
      </c>
      <c r="B12" s="64" t="s">
        <v>29</v>
      </c>
      <c r="C12" s="64" t="s">
        <v>9</v>
      </c>
      <c r="D12" s="64" t="s">
        <v>10</v>
      </c>
      <c r="E12" s="64" t="s">
        <v>34</v>
      </c>
    </row>
    <row r="13" spans="1:14" s="11" customFormat="1" ht="105" customHeight="1">
      <c r="A13" s="106">
        <f>+A12+1</f>
        <v>3</v>
      </c>
      <c r="B13" s="64" t="s">
        <v>75</v>
      </c>
      <c r="C13" s="64" t="s">
        <v>12</v>
      </c>
      <c r="D13" s="64" t="s">
        <v>13</v>
      </c>
      <c r="E13" s="66" t="s">
        <v>34</v>
      </c>
    </row>
    <row r="14" spans="1:14" s="11" customFormat="1" ht="105" customHeight="1">
      <c r="A14" s="106">
        <f>+A13+1</f>
        <v>4</v>
      </c>
      <c r="B14" s="64" t="s">
        <v>76</v>
      </c>
      <c r="C14" s="64" t="s">
        <v>20</v>
      </c>
      <c r="D14" s="64" t="s">
        <v>22</v>
      </c>
      <c r="E14" s="66" t="s">
        <v>34</v>
      </c>
      <c r="N14" s="11" t="s">
        <v>41</v>
      </c>
    </row>
    <row r="15" spans="1:14" s="11" customFormat="1" ht="105" customHeight="1">
      <c r="A15" s="106">
        <f>+A14+1</f>
        <v>5</v>
      </c>
      <c r="B15" s="67" t="s">
        <v>37</v>
      </c>
      <c r="C15" s="67" t="s">
        <v>20</v>
      </c>
      <c r="D15" s="67" t="s">
        <v>22</v>
      </c>
      <c r="E15" s="69" t="s">
        <v>34</v>
      </c>
    </row>
    <row r="16" spans="1:14" s="11" customFormat="1" ht="105" customHeight="1">
      <c r="A16" s="67">
        <v>6</v>
      </c>
      <c r="B16" s="67" t="s">
        <v>38</v>
      </c>
      <c r="C16" s="67" t="s">
        <v>20</v>
      </c>
      <c r="D16" s="67" t="s">
        <v>45</v>
      </c>
      <c r="E16" s="69" t="s">
        <v>34</v>
      </c>
    </row>
    <row r="17" spans="1:5" s="11" customFormat="1" ht="105" customHeight="1">
      <c r="A17" s="105">
        <v>7</v>
      </c>
      <c r="B17" s="105" t="s">
        <v>39</v>
      </c>
      <c r="C17" s="105" t="s">
        <v>9</v>
      </c>
      <c r="D17" s="105" t="s">
        <v>8</v>
      </c>
      <c r="E17" s="69" t="s">
        <v>34</v>
      </c>
    </row>
    <row r="18" spans="1:5" s="11" customFormat="1" ht="105" customHeight="1">
      <c r="A18" s="105">
        <v>8</v>
      </c>
      <c r="B18" s="105" t="s">
        <v>40</v>
      </c>
      <c r="C18" s="105" t="s">
        <v>20</v>
      </c>
      <c r="D18" s="105" t="s">
        <v>46</v>
      </c>
      <c r="E18" s="69" t="s">
        <v>34</v>
      </c>
    </row>
    <row r="19" spans="1:5" s="11" customFormat="1" ht="105" customHeight="1">
      <c r="A19" s="105">
        <f>+A18+1</f>
        <v>9</v>
      </c>
      <c r="B19" s="105" t="s">
        <v>77</v>
      </c>
      <c r="C19" s="105" t="s">
        <v>12</v>
      </c>
      <c r="D19" s="105" t="s">
        <v>14</v>
      </c>
      <c r="E19" s="69" t="s">
        <v>34</v>
      </c>
    </row>
    <row r="20" spans="1:5" s="11" customFormat="1" ht="105" customHeight="1">
      <c r="A20" s="105">
        <f>+A19+1</f>
        <v>10</v>
      </c>
      <c r="B20" s="105" t="s">
        <v>48</v>
      </c>
      <c r="C20" s="105" t="s">
        <v>2</v>
      </c>
      <c r="D20" s="105" t="s">
        <v>3</v>
      </c>
      <c r="E20" s="105" t="s">
        <v>34</v>
      </c>
    </row>
    <row r="21" spans="1:5" s="10" customFormat="1" ht="105" customHeight="1">
      <c r="A21" s="105">
        <v>11</v>
      </c>
      <c r="B21" s="105" t="s">
        <v>89</v>
      </c>
      <c r="C21" s="105" t="s">
        <v>5</v>
      </c>
      <c r="D21" s="105" t="s">
        <v>6</v>
      </c>
      <c r="E21" s="105" t="s">
        <v>34</v>
      </c>
    </row>
    <row r="22" spans="1:5" s="213" customFormat="1" ht="105" customHeight="1">
      <c r="A22" s="105">
        <v>12</v>
      </c>
      <c r="B22" s="105" t="s">
        <v>69</v>
      </c>
      <c r="C22" s="105" t="s">
        <v>2</v>
      </c>
      <c r="D22" s="105" t="s">
        <v>3</v>
      </c>
      <c r="E22" s="105" t="s">
        <v>34</v>
      </c>
    </row>
    <row r="23" spans="1:5" s="213" customFormat="1" ht="105" customHeight="1">
      <c r="A23" s="100">
        <v>13</v>
      </c>
      <c r="B23" s="100" t="s">
        <v>83</v>
      </c>
      <c r="C23" s="37" t="s">
        <v>9</v>
      </c>
      <c r="D23" s="37" t="s">
        <v>10</v>
      </c>
      <c r="E23" s="37" t="s">
        <v>119</v>
      </c>
    </row>
    <row r="24" spans="1:5" s="213" customFormat="1" ht="105" hidden="1" customHeight="1">
      <c r="A24" s="100">
        <v>14</v>
      </c>
      <c r="B24" s="100" t="s">
        <v>36</v>
      </c>
      <c r="C24" s="37" t="s">
        <v>9</v>
      </c>
      <c r="D24" s="37" t="s">
        <v>80</v>
      </c>
      <c r="E24" s="37" t="s">
        <v>119</v>
      </c>
    </row>
    <row r="25" spans="1:5" s="272" customFormat="1" ht="105" hidden="1" customHeight="1">
      <c r="A25" s="269">
        <v>15</v>
      </c>
      <c r="B25" s="269" t="s">
        <v>81</v>
      </c>
      <c r="C25" s="270" t="s">
        <v>9</v>
      </c>
      <c r="D25" s="270" t="s">
        <v>16</v>
      </c>
      <c r="E25" s="271" t="s">
        <v>119</v>
      </c>
    </row>
    <row r="26" spans="1:5" s="272" customFormat="1" ht="105" hidden="1" customHeight="1">
      <c r="A26" s="273">
        <v>16</v>
      </c>
      <c r="B26" s="274" t="s">
        <v>82</v>
      </c>
      <c r="C26" s="275" t="s">
        <v>12</v>
      </c>
      <c r="D26" s="274" t="s">
        <v>11</v>
      </c>
      <c r="E26" s="271" t="s">
        <v>119</v>
      </c>
    </row>
    <row r="27" spans="1:5" s="225" customFormat="1" ht="105" hidden="1" customHeight="1">
      <c r="A27" s="222">
        <v>17</v>
      </c>
      <c r="B27" s="223" t="s">
        <v>74</v>
      </c>
      <c r="C27" s="228" t="s">
        <v>12</v>
      </c>
      <c r="D27" s="228" t="s">
        <v>166</v>
      </c>
      <c r="E27" s="228" t="s">
        <v>171</v>
      </c>
    </row>
    <row r="28" spans="1:5" s="225" customFormat="1" ht="87.75" hidden="1" customHeight="1">
      <c r="A28" s="222">
        <v>18</v>
      </c>
      <c r="B28" s="223" t="s">
        <v>170</v>
      </c>
      <c r="C28" s="228" t="s">
        <v>20</v>
      </c>
      <c r="D28" s="228" t="s">
        <v>21</v>
      </c>
      <c r="E28" s="228" t="s">
        <v>171</v>
      </c>
    </row>
    <row r="29" spans="1:5" s="225" customFormat="1" ht="105" hidden="1" customHeight="1">
      <c r="A29" s="222">
        <v>19</v>
      </c>
      <c r="B29" s="223" t="s">
        <v>169</v>
      </c>
      <c r="C29" s="228" t="s">
        <v>9</v>
      </c>
      <c r="D29" s="228" t="s">
        <v>168</v>
      </c>
      <c r="E29" s="228" t="s">
        <v>171</v>
      </c>
    </row>
    <row r="30" spans="1:5" s="225" customFormat="1" ht="105" hidden="1" customHeight="1">
      <c r="A30" s="222">
        <v>20</v>
      </c>
      <c r="B30" s="223" t="s">
        <v>49</v>
      </c>
      <c r="C30" s="228" t="s">
        <v>12</v>
      </c>
      <c r="D30" s="228" t="s">
        <v>167</v>
      </c>
      <c r="E30" s="228" t="s">
        <v>171</v>
      </c>
    </row>
    <row r="31" spans="1:5" s="225" customFormat="1" ht="105" hidden="1" customHeight="1">
      <c r="A31" s="222">
        <v>21</v>
      </c>
      <c r="B31" s="223" t="s">
        <v>79</v>
      </c>
      <c r="C31" s="228" t="s">
        <v>9</v>
      </c>
      <c r="D31" s="228" t="s">
        <v>168</v>
      </c>
      <c r="E31" s="228" t="s">
        <v>171</v>
      </c>
    </row>
    <row r="32" spans="1:5" s="225" customFormat="1" ht="70.5" hidden="1">
      <c r="A32" s="222">
        <v>22</v>
      </c>
      <c r="B32" s="223" t="s">
        <v>56</v>
      </c>
      <c r="C32" s="228" t="s">
        <v>2</v>
      </c>
      <c r="D32" s="228" t="s">
        <v>4</v>
      </c>
      <c r="E32" s="228" t="s">
        <v>171</v>
      </c>
    </row>
    <row r="33" spans="1:5" s="225" customFormat="1" ht="99" hidden="1" customHeight="1">
      <c r="A33" s="222">
        <v>23</v>
      </c>
      <c r="B33" s="226" t="s">
        <v>55</v>
      </c>
      <c r="C33" s="228" t="s">
        <v>9</v>
      </c>
      <c r="D33" s="228" t="s">
        <v>15</v>
      </c>
      <c r="E33" s="228" t="s">
        <v>171</v>
      </c>
    </row>
    <row r="34" spans="1:5" s="10" customFormat="1" ht="105" hidden="1" customHeight="1">
      <c r="A34" s="228">
        <v>24</v>
      </c>
      <c r="B34" s="228" t="s">
        <v>86</v>
      </c>
      <c r="C34" s="228" t="s">
        <v>20</v>
      </c>
      <c r="D34" s="228" t="s">
        <v>19</v>
      </c>
      <c r="E34" s="228" t="s">
        <v>171</v>
      </c>
    </row>
    <row r="35" spans="1:5" s="17" customFormat="1" ht="105" hidden="1" customHeight="1">
      <c r="A35" s="228">
        <v>25</v>
      </c>
      <c r="B35" s="228" t="s">
        <v>68</v>
      </c>
      <c r="C35" s="228" t="s">
        <v>12</v>
      </c>
      <c r="D35" s="228" t="s">
        <v>87</v>
      </c>
      <c r="E35" s="228" t="s">
        <v>171</v>
      </c>
    </row>
    <row r="36" spans="1:5" s="10" customFormat="1" ht="105" hidden="1" customHeight="1">
      <c r="A36" s="228">
        <v>26</v>
      </c>
      <c r="B36" s="228" t="s">
        <v>63</v>
      </c>
      <c r="C36" s="228" t="s">
        <v>12</v>
      </c>
      <c r="D36" s="228" t="s">
        <v>17</v>
      </c>
      <c r="E36" s="228" t="s">
        <v>171</v>
      </c>
    </row>
    <row r="37" spans="1:5" s="10" customFormat="1" ht="105" hidden="1" customHeight="1">
      <c r="A37" s="228">
        <v>27</v>
      </c>
      <c r="B37" s="228" t="s">
        <v>60</v>
      </c>
      <c r="C37" s="228" t="s">
        <v>12</v>
      </c>
      <c r="D37" s="228" t="s">
        <v>17</v>
      </c>
      <c r="E37" s="228" t="s">
        <v>171</v>
      </c>
    </row>
    <row r="38" spans="1:5" s="10" customFormat="1" ht="105" hidden="1" customHeight="1">
      <c r="A38" s="228">
        <v>28</v>
      </c>
      <c r="B38" s="228" t="s">
        <v>67</v>
      </c>
      <c r="C38" s="228" t="s">
        <v>20</v>
      </c>
      <c r="D38" s="228" t="s">
        <v>21</v>
      </c>
      <c r="E38" s="228" t="s">
        <v>171</v>
      </c>
    </row>
    <row r="39" spans="1:5" s="17" customFormat="1" ht="105" hidden="1" customHeight="1">
      <c r="A39" s="228">
        <v>29</v>
      </c>
      <c r="B39" s="228" t="s">
        <v>88</v>
      </c>
      <c r="C39" s="228" t="s">
        <v>9</v>
      </c>
      <c r="D39" s="228" t="s">
        <v>72</v>
      </c>
      <c r="E39" s="228" t="s">
        <v>171</v>
      </c>
    </row>
    <row r="40" spans="1:5" s="17" customFormat="1" ht="105" hidden="1" customHeight="1">
      <c r="A40" s="229">
        <v>30</v>
      </c>
      <c r="B40" s="229" t="s">
        <v>61</v>
      </c>
      <c r="C40" s="229" t="s">
        <v>20</v>
      </c>
      <c r="D40" s="229" t="s">
        <v>80</v>
      </c>
      <c r="E40" s="229" t="s">
        <v>172</v>
      </c>
    </row>
    <row r="41" spans="1:5" s="225" customFormat="1" ht="105" hidden="1" customHeight="1">
      <c r="A41" s="229">
        <v>31</v>
      </c>
      <c r="B41" s="229" t="s">
        <v>90</v>
      </c>
      <c r="C41" s="229" t="s">
        <v>20</v>
      </c>
      <c r="D41" s="229" t="s">
        <v>22</v>
      </c>
      <c r="E41" s="229" t="s">
        <v>172</v>
      </c>
    </row>
    <row r="42" spans="1:5" s="10" customFormat="1" ht="70.5" hidden="1">
      <c r="A42" s="229">
        <v>32</v>
      </c>
      <c r="B42" s="229" t="s">
        <v>51</v>
      </c>
      <c r="C42" s="229" t="s">
        <v>20</v>
      </c>
      <c r="D42" s="229" t="s">
        <v>45</v>
      </c>
      <c r="E42" s="229" t="s">
        <v>172</v>
      </c>
    </row>
    <row r="43" spans="1:5" s="17" customFormat="1" ht="102.75" hidden="1" customHeight="1">
      <c r="A43" s="229">
        <v>33</v>
      </c>
      <c r="B43" s="229" t="s">
        <v>47</v>
      </c>
      <c r="C43" s="229" t="s">
        <v>20</v>
      </c>
      <c r="D43" s="229" t="s">
        <v>46</v>
      </c>
      <c r="E43" s="229" t="s">
        <v>172</v>
      </c>
    </row>
    <row r="44" spans="1:5" s="17" customFormat="1" ht="115.5" hidden="1" customHeight="1">
      <c r="A44" s="229">
        <v>34</v>
      </c>
      <c r="B44" s="229" t="s">
        <v>70</v>
      </c>
      <c r="C44" s="229" t="s">
        <v>12</v>
      </c>
      <c r="D44" s="229" t="s">
        <v>11</v>
      </c>
      <c r="E44" s="229" t="s">
        <v>172</v>
      </c>
    </row>
    <row r="45" spans="1:5" s="17" customFormat="1" ht="96.75" hidden="1" customHeight="1">
      <c r="A45" s="229">
        <v>35</v>
      </c>
      <c r="B45" s="229" t="s">
        <v>50</v>
      </c>
      <c r="C45" s="229" t="s">
        <v>2</v>
      </c>
      <c r="D45" s="229" t="s">
        <v>4</v>
      </c>
      <c r="E45" s="229" t="s">
        <v>172</v>
      </c>
    </row>
    <row r="46" spans="1:5" s="17" customFormat="1" ht="105.75" hidden="1">
      <c r="A46" s="229">
        <v>36</v>
      </c>
      <c r="B46" s="229" t="s">
        <v>53</v>
      </c>
      <c r="C46" s="229" t="s">
        <v>9</v>
      </c>
      <c r="D46" s="229" t="s">
        <v>54</v>
      </c>
      <c r="E46" s="229" t="s">
        <v>172</v>
      </c>
    </row>
    <row r="47" spans="1:5" s="10" customFormat="1" ht="105" hidden="1" customHeight="1">
      <c r="A47" s="231">
        <v>37</v>
      </c>
      <c r="B47" s="231" t="s">
        <v>62</v>
      </c>
      <c r="C47" s="231" t="s">
        <v>12</v>
      </c>
      <c r="D47" s="231" t="s">
        <v>16</v>
      </c>
      <c r="E47" s="231" t="s">
        <v>173</v>
      </c>
    </row>
    <row r="48" spans="1:5" s="10" customFormat="1" ht="105" hidden="1" customHeight="1">
      <c r="A48" s="231">
        <v>38</v>
      </c>
      <c r="B48" s="231" t="s">
        <v>66</v>
      </c>
      <c r="C48" s="231" t="s">
        <v>2</v>
      </c>
      <c r="D48" s="231" t="s">
        <v>1</v>
      </c>
      <c r="E48" s="231" t="s">
        <v>173</v>
      </c>
    </row>
    <row r="49" spans="1:16" s="17" customFormat="1" ht="105.75" hidden="1">
      <c r="A49" s="231">
        <v>39</v>
      </c>
      <c r="B49" s="231" t="s">
        <v>65</v>
      </c>
      <c r="C49" s="231" t="s">
        <v>2</v>
      </c>
      <c r="D49" s="231" t="s">
        <v>1</v>
      </c>
      <c r="E49" s="231" t="s">
        <v>173</v>
      </c>
    </row>
    <row r="50" spans="1:16" s="10" customFormat="1" ht="105" hidden="1" customHeight="1">
      <c r="A50" s="231">
        <v>40</v>
      </c>
      <c r="B50" s="231" t="s">
        <v>64</v>
      </c>
      <c r="C50" s="231" t="s">
        <v>12</v>
      </c>
      <c r="D50" s="231" t="s">
        <v>16</v>
      </c>
      <c r="E50" s="231" t="s">
        <v>173</v>
      </c>
    </row>
    <row r="51" spans="1:16" s="10" customFormat="1" ht="105" hidden="1" customHeight="1">
      <c r="A51" s="230">
        <v>41</v>
      </c>
      <c r="B51" s="230" t="s">
        <v>52</v>
      </c>
      <c r="C51" s="230" t="s">
        <v>5</v>
      </c>
      <c r="D51" s="230" t="s">
        <v>7</v>
      </c>
      <c r="E51" s="231" t="s">
        <v>173</v>
      </c>
    </row>
    <row r="52" spans="1:16" s="10" customFormat="1" ht="35.25" hidden="1">
      <c r="A52" s="77">
        <v>42</v>
      </c>
      <c r="B52" s="77" t="s">
        <v>85</v>
      </c>
      <c r="C52" s="77" t="s">
        <v>20</v>
      </c>
      <c r="D52" s="77" t="s">
        <v>21</v>
      </c>
      <c r="E52" s="231" t="s">
        <v>173</v>
      </c>
      <c r="F52" s="18"/>
      <c r="G52" s="18"/>
      <c r="H52" s="18"/>
      <c r="I52" s="18"/>
      <c r="J52" s="18"/>
      <c r="K52" s="18"/>
      <c r="L52" s="18"/>
      <c r="M52" s="18"/>
      <c r="N52" s="18"/>
      <c r="O52" s="18"/>
      <c r="P52" s="18"/>
    </row>
    <row r="53" spans="1:16" s="10" customFormat="1" ht="105" hidden="1" customHeight="1">
      <c r="A53" s="77">
        <v>43</v>
      </c>
      <c r="B53" s="77" t="s">
        <v>59</v>
      </c>
      <c r="C53" s="77" t="s">
        <v>20</v>
      </c>
      <c r="D53" s="77" t="s">
        <v>80</v>
      </c>
      <c r="E53" s="231" t="s">
        <v>173</v>
      </c>
    </row>
    <row r="54" spans="1:16" s="10" customFormat="1" ht="105" hidden="1" customHeight="1">
      <c r="A54" s="77">
        <v>44</v>
      </c>
      <c r="B54" s="77" t="s">
        <v>58</v>
      </c>
      <c r="C54" s="77" t="s">
        <v>12</v>
      </c>
      <c r="D54" s="77" t="s">
        <v>16</v>
      </c>
      <c r="E54" s="231" t="s">
        <v>173</v>
      </c>
    </row>
    <row r="55" spans="1:16" s="10" customFormat="1" ht="105" hidden="1" customHeight="1">
      <c r="A55" s="77">
        <v>45</v>
      </c>
      <c r="B55" s="77" t="s">
        <v>92</v>
      </c>
      <c r="C55" s="77" t="s">
        <v>2</v>
      </c>
      <c r="D55" s="77" t="s">
        <v>3</v>
      </c>
      <c r="E55" s="231" t="s">
        <v>173</v>
      </c>
    </row>
    <row r="56" spans="1:16" s="10" customFormat="1" ht="105" hidden="1" customHeight="1">
      <c r="A56" s="77">
        <v>46</v>
      </c>
      <c r="B56" s="77" t="s">
        <v>71</v>
      </c>
      <c r="C56" s="77" t="s">
        <v>12</v>
      </c>
      <c r="D56" s="77" t="s">
        <v>13</v>
      </c>
      <c r="E56" s="231" t="s">
        <v>173</v>
      </c>
    </row>
    <row r="57" spans="1:16" s="18" customFormat="1" ht="105" hidden="1" customHeight="1">
      <c r="A57" s="77">
        <v>47</v>
      </c>
      <c r="B57" s="77" t="s">
        <v>84</v>
      </c>
      <c r="C57" s="77" t="s">
        <v>12</v>
      </c>
      <c r="D57" s="77" t="s">
        <v>11</v>
      </c>
      <c r="E57" s="161" t="s">
        <v>173</v>
      </c>
    </row>
    <row r="58" spans="1:16" s="10" customFormat="1" ht="105" hidden="1" customHeight="1">
      <c r="A58" s="77">
        <v>48</v>
      </c>
      <c r="B58" s="77" t="s">
        <v>91</v>
      </c>
      <c r="C58" s="77" t="s">
        <v>5</v>
      </c>
      <c r="D58" s="77" t="s">
        <v>44</v>
      </c>
      <c r="E58" s="232" t="s">
        <v>173</v>
      </c>
      <c r="F58" s="18"/>
      <c r="G58" s="18"/>
      <c r="H58" s="18"/>
      <c r="I58" s="18"/>
      <c r="J58" s="18"/>
      <c r="K58" s="18"/>
      <c r="L58" s="18"/>
      <c r="M58" s="18"/>
      <c r="N58" s="18"/>
      <c r="O58" s="18"/>
      <c r="P58" s="18"/>
    </row>
    <row r="59" spans="1:16" s="10" customFormat="1" ht="87.75" hidden="1" customHeight="1">
      <c r="A59" s="233">
        <v>49</v>
      </c>
      <c r="B59" s="233" t="s">
        <v>57</v>
      </c>
      <c r="C59" s="233" t="s">
        <v>12</v>
      </c>
      <c r="D59" s="233" t="s">
        <v>18</v>
      </c>
      <c r="E59" s="234" t="s">
        <v>0</v>
      </c>
      <c r="G59" s="10">
        <v>35688</v>
      </c>
    </row>
    <row r="60" spans="1:16" s="15" customFormat="1" ht="61.5" customHeight="1">
      <c r="A60" s="266"/>
      <c r="B60" s="267" t="s">
        <v>33</v>
      </c>
      <c r="C60" s="267"/>
      <c r="D60" s="267"/>
      <c r="E60" s="268"/>
    </row>
    <row r="61" spans="1:16" s="14" customFormat="1" ht="61.5" customHeight="1">
      <c r="B61" s="211"/>
      <c r="C61" s="211"/>
      <c r="D61" s="211"/>
      <c r="E61" s="212"/>
    </row>
    <row r="62" spans="1:16" s="14" customFormat="1" ht="61.5" customHeight="1">
      <c r="B62" s="211"/>
      <c r="C62" s="211"/>
      <c r="D62" s="211"/>
      <c r="E62" s="212"/>
    </row>
    <row r="63" spans="1:16" s="14" customFormat="1" ht="61.5" customHeight="1">
      <c r="B63" s="211"/>
      <c r="C63" s="211"/>
      <c r="D63" s="211"/>
      <c r="E63" s="227"/>
    </row>
    <row r="64" spans="1:16" s="239" customFormat="1" ht="61.5" customHeight="1">
      <c r="A64" s="26"/>
      <c r="B64" s="27"/>
      <c r="C64" s="27"/>
      <c r="D64" s="27"/>
      <c r="E64" s="31"/>
    </row>
    <row r="65" spans="1:5" s="239" customFormat="1" ht="61.5" customHeight="1">
      <c r="A65" s="26"/>
      <c r="B65" s="27"/>
      <c r="C65" s="27"/>
      <c r="D65" s="27"/>
      <c r="E65" s="31"/>
    </row>
    <row r="66" spans="1:5" s="8" customFormat="1" ht="48.75" customHeight="1">
      <c r="A66" s="541"/>
      <c r="B66" s="541"/>
      <c r="C66" s="541"/>
      <c r="D66" s="541"/>
      <c r="E66" s="541"/>
    </row>
    <row r="67" spans="1:5" s="8" customFormat="1"/>
    <row r="68" spans="1:5" s="9" customFormat="1" ht="42" customHeight="1">
      <c r="B68" s="542"/>
      <c r="C68" s="542"/>
      <c r="D68" s="542"/>
      <c r="E68" s="542"/>
    </row>
    <row r="69" spans="1:5" s="8" customFormat="1" ht="21" customHeight="1">
      <c r="B69" s="542"/>
      <c r="C69" s="542"/>
      <c r="D69" s="542"/>
      <c r="E69" s="542"/>
    </row>
    <row r="70" spans="1:5" s="8" customFormat="1"/>
  </sheetData>
  <mergeCells count="10">
    <mergeCell ref="A7:E7"/>
    <mergeCell ref="A8:E8"/>
    <mergeCell ref="A66:E66"/>
    <mergeCell ref="B68:E69"/>
    <mergeCell ref="A1:E1"/>
    <mergeCell ref="A2:E2"/>
    <mergeCell ref="A3:E3"/>
    <mergeCell ref="A4:E4"/>
    <mergeCell ref="A5:E5"/>
    <mergeCell ref="A6:E6"/>
  </mergeCells>
  <printOptions horizontalCentered="1"/>
  <pageMargins left="0.78740157480314965" right="0" top="0.19685039370078741" bottom="0.19685039370078741" header="0.31496062992125984" footer="0.31496062992125984"/>
  <pageSetup scale="59" fitToHeight="0" orientation="landscape" r:id="rId1"/>
  <rowBreaks count="1" manualBreakCount="1">
    <brk id="59" max="5" man="1"/>
  </rowBreaks>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108"/>
  <sheetViews>
    <sheetView view="pageBreakPreview" topLeftCell="A84" zoomScale="40" zoomScaleSheetLayoutView="40" workbookViewId="0">
      <selection activeCell="L106" sqref="L106"/>
    </sheetView>
  </sheetViews>
  <sheetFormatPr baseColWidth="10" defaultColWidth="11.42578125" defaultRowHeight="16.5"/>
  <cols>
    <col min="1" max="1" width="12.5703125" style="1" customWidth="1"/>
    <col min="2" max="2" width="76.85546875" style="1" customWidth="1"/>
    <col min="3" max="3" width="47.42578125" style="1" customWidth="1"/>
    <col min="4" max="4" width="52.140625" style="1" customWidth="1"/>
    <col min="5" max="5" width="26.85546875" style="1" customWidth="1"/>
    <col min="6" max="6" width="113.7109375" style="1" hidden="1" customWidth="1"/>
    <col min="7" max="16384" width="11.42578125" style="1"/>
  </cols>
  <sheetData>
    <row r="1" spans="1:6" s="4" customFormat="1" ht="16.5" customHeight="1">
      <c r="A1" s="543"/>
      <c r="B1" s="543"/>
      <c r="C1" s="543"/>
      <c r="D1" s="543"/>
      <c r="E1" s="543"/>
    </row>
    <row r="2" spans="1:6" s="4" customFormat="1" ht="32.25" customHeight="1">
      <c r="A2" s="544" t="s">
        <v>32</v>
      </c>
      <c r="B2" s="544"/>
      <c r="C2" s="544"/>
      <c r="D2" s="544"/>
      <c r="E2" s="544"/>
      <c r="F2" s="544"/>
    </row>
    <row r="3" spans="1:6" s="4" customFormat="1" ht="51" customHeight="1">
      <c r="A3" s="545" t="s">
        <v>28</v>
      </c>
      <c r="B3" s="545"/>
      <c r="C3" s="545"/>
      <c r="D3" s="545"/>
      <c r="E3" s="545"/>
      <c r="F3" s="545"/>
    </row>
    <row r="4" spans="1:6" s="4" customFormat="1" ht="53.25" customHeight="1">
      <c r="A4" s="546" t="s">
        <v>35</v>
      </c>
      <c r="B4" s="546"/>
      <c r="C4" s="546"/>
      <c r="D4" s="546"/>
      <c r="E4" s="546"/>
      <c r="F4" s="546"/>
    </row>
    <row r="5" spans="1:6" s="4" customFormat="1" ht="5.25" customHeight="1">
      <c r="A5" s="547"/>
      <c r="B5" s="547"/>
      <c r="C5" s="547"/>
      <c r="D5" s="547"/>
      <c r="E5" s="547"/>
    </row>
    <row r="6" spans="1:6" s="5" customFormat="1" ht="42.75" customHeight="1">
      <c r="A6" s="548" t="s">
        <v>31</v>
      </c>
      <c r="B6" s="548"/>
      <c r="C6" s="548"/>
      <c r="D6" s="548"/>
      <c r="E6" s="548"/>
      <c r="F6" s="548"/>
    </row>
    <row r="7" spans="1:6" s="5" customFormat="1" ht="51.75" hidden="1" customHeight="1" thickBot="1">
      <c r="A7" s="539"/>
      <c r="B7" s="539"/>
      <c r="C7" s="539"/>
      <c r="D7" s="539"/>
      <c r="E7" s="539"/>
    </row>
    <row r="8" spans="1:6" s="6" customFormat="1" ht="51" hidden="1" customHeight="1" thickBot="1">
      <c r="A8" s="540" t="s">
        <v>93</v>
      </c>
      <c r="B8" s="540"/>
      <c r="C8" s="540"/>
      <c r="D8" s="540"/>
      <c r="E8" s="540"/>
    </row>
    <row r="9" spans="1:6" s="220" customFormat="1" ht="15" customHeight="1"/>
    <row r="10" spans="1:6" s="209" customFormat="1" ht="50.1" customHeight="1">
      <c r="A10" s="563" t="s">
        <v>234</v>
      </c>
      <c r="B10" s="563"/>
      <c r="C10" s="563"/>
      <c r="D10" s="563"/>
      <c r="E10" s="563"/>
      <c r="F10" s="563"/>
    </row>
    <row r="11" spans="1:6" s="217" customFormat="1" ht="15" customHeight="1">
      <c r="B11" s="218"/>
      <c r="C11" s="218"/>
      <c r="D11" s="218"/>
      <c r="E11" s="218"/>
    </row>
    <row r="12" spans="1:6" s="215" customFormat="1" ht="50.1" customHeight="1">
      <c r="A12" s="562" t="s">
        <v>154</v>
      </c>
      <c r="B12" s="562"/>
      <c r="C12" s="562"/>
      <c r="D12" s="562"/>
      <c r="E12" s="562"/>
      <c r="F12" s="562"/>
    </row>
    <row r="13" spans="1:6" s="217" customFormat="1" ht="15" customHeight="1">
      <c r="B13" s="560"/>
      <c r="C13" s="560"/>
      <c r="D13" s="560"/>
      <c r="E13" s="560"/>
    </row>
    <row r="14" spans="1:6" s="217" customFormat="1" ht="90" customHeight="1">
      <c r="A14" s="214">
        <v>1</v>
      </c>
      <c r="B14" s="556" t="s">
        <v>156</v>
      </c>
      <c r="C14" s="557"/>
      <c r="D14" s="557"/>
      <c r="E14" s="558"/>
      <c r="F14" s="214"/>
    </row>
    <row r="15" spans="1:6" s="217" customFormat="1" ht="90" customHeight="1">
      <c r="A15" s="214">
        <v>2</v>
      </c>
      <c r="B15" s="553" t="s">
        <v>155</v>
      </c>
      <c r="C15" s="554"/>
      <c r="D15" s="554"/>
      <c r="E15" s="555"/>
      <c r="F15" s="214"/>
    </row>
    <row r="16" spans="1:6" s="217" customFormat="1" ht="90" customHeight="1">
      <c r="A16" s="214">
        <v>3</v>
      </c>
      <c r="B16" s="553" t="s">
        <v>157</v>
      </c>
      <c r="C16" s="554"/>
      <c r="D16" s="554"/>
      <c r="E16" s="555"/>
      <c r="F16" s="214"/>
    </row>
    <row r="17" spans="1:6" s="217" customFormat="1" ht="90" customHeight="1">
      <c r="A17" s="214">
        <v>4</v>
      </c>
      <c r="B17" s="561" t="s">
        <v>164</v>
      </c>
      <c r="C17" s="561"/>
      <c r="D17" s="561"/>
      <c r="E17" s="561"/>
      <c r="F17" s="214"/>
    </row>
    <row r="18" spans="1:6" s="217" customFormat="1" ht="90" customHeight="1">
      <c r="A18" s="214">
        <v>5</v>
      </c>
      <c r="B18" s="561" t="s">
        <v>165</v>
      </c>
      <c r="C18" s="561"/>
      <c r="D18" s="561"/>
      <c r="E18" s="561"/>
      <c r="F18" s="214"/>
    </row>
    <row r="19" spans="1:6" s="217" customFormat="1" ht="90" customHeight="1">
      <c r="A19" s="214">
        <v>6</v>
      </c>
      <c r="B19" s="561" t="s">
        <v>161</v>
      </c>
      <c r="C19" s="561"/>
      <c r="D19" s="561"/>
      <c r="E19" s="561"/>
      <c r="F19" s="214"/>
    </row>
    <row r="20" spans="1:6" s="217" customFormat="1" ht="90" customHeight="1">
      <c r="A20" s="214">
        <v>7</v>
      </c>
      <c r="B20" s="561" t="s">
        <v>162</v>
      </c>
      <c r="C20" s="561"/>
      <c r="D20" s="561"/>
      <c r="E20" s="561"/>
      <c r="F20" s="214"/>
    </row>
    <row r="21" spans="1:6" s="10" customFormat="1" ht="90" customHeight="1">
      <c r="A21" s="214">
        <v>8</v>
      </c>
      <c r="B21" s="561" t="s">
        <v>163</v>
      </c>
      <c r="C21" s="561"/>
      <c r="D21" s="561"/>
      <c r="E21" s="561"/>
      <c r="F21" s="214"/>
    </row>
    <row r="22" spans="1:6" s="10" customFormat="1" ht="90" customHeight="1">
      <c r="A22" s="214">
        <v>9</v>
      </c>
      <c r="B22" s="561" t="s">
        <v>238</v>
      </c>
      <c r="C22" s="561"/>
      <c r="D22" s="561"/>
      <c r="E22" s="561"/>
      <c r="F22" s="214"/>
    </row>
    <row r="23" spans="1:6" s="10" customFormat="1" ht="90" customHeight="1">
      <c r="A23" s="214">
        <v>10</v>
      </c>
      <c r="B23" s="561" t="s">
        <v>160</v>
      </c>
      <c r="C23" s="561"/>
      <c r="D23" s="561"/>
      <c r="E23" s="561"/>
      <c r="F23" s="17"/>
    </row>
    <row r="24" spans="1:6" s="10" customFormat="1" ht="90" customHeight="1">
      <c r="A24" s="214">
        <v>11</v>
      </c>
      <c r="B24" s="559" t="s">
        <v>158</v>
      </c>
      <c r="C24" s="559"/>
      <c r="D24" s="559"/>
      <c r="E24" s="559"/>
      <c r="F24" s="214"/>
    </row>
    <row r="25" spans="1:6" s="10" customFormat="1" ht="90" customHeight="1">
      <c r="A25" s="214">
        <v>12</v>
      </c>
      <c r="B25" s="559" t="s">
        <v>235</v>
      </c>
      <c r="C25" s="559"/>
      <c r="D25" s="559"/>
      <c r="E25" s="559"/>
      <c r="F25" s="214"/>
    </row>
    <row r="26" spans="1:6" s="10" customFormat="1" ht="90" customHeight="1">
      <c r="A26" s="214">
        <v>13</v>
      </c>
      <c r="B26" s="559" t="s">
        <v>236</v>
      </c>
      <c r="C26" s="559"/>
      <c r="D26" s="559"/>
      <c r="E26" s="559"/>
      <c r="F26" s="214"/>
    </row>
    <row r="27" spans="1:6" s="10" customFormat="1" ht="90" customHeight="1">
      <c r="A27" s="214">
        <v>14</v>
      </c>
      <c r="B27" s="559" t="s">
        <v>237</v>
      </c>
      <c r="C27" s="559"/>
      <c r="D27" s="559"/>
      <c r="E27" s="559"/>
      <c r="F27" s="214"/>
    </row>
    <row r="28" spans="1:6" s="10" customFormat="1" ht="90" customHeight="1">
      <c r="A28" s="214">
        <v>15</v>
      </c>
      <c r="B28" s="559" t="s">
        <v>239</v>
      </c>
      <c r="C28" s="559"/>
      <c r="D28" s="559"/>
      <c r="E28" s="559"/>
      <c r="F28" s="214"/>
    </row>
    <row r="29" spans="1:6" s="10" customFormat="1" ht="90" customHeight="1">
      <c r="A29" s="214">
        <v>16</v>
      </c>
      <c r="B29" s="559" t="s">
        <v>240</v>
      </c>
      <c r="C29" s="559"/>
      <c r="D29" s="559"/>
      <c r="E29" s="559"/>
      <c r="F29" s="214"/>
    </row>
    <row r="30" spans="1:6" s="10" customFormat="1" ht="90" customHeight="1">
      <c r="A30" s="214">
        <v>17</v>
      </c>
      <c r="B30" s="559" t="s">
        <v>241</v>
      </c>
      <c r="C30" s="559"/>
      <c r="D30" s="559"/>
      <c r="E30" s="559"/>
      <c r="F30" s="214"/>
    </row>
    <row r="31" spans="1:6" s="10" customFormat="1" ht="90" customHeight="1">
      <c r="A31" s="214">
        <v>18</v>
      </c>
      <c r="B31" s="559" t="s">
        <v>242</v>
      </c>
      <c r="C31" s="559"/>
      <c r="D31" s="559"/>
      <c r="E31" s="559"/>
      <c r="F31" s="214"/>
    </row>
    <row r="32" spans="1:6" s="10" customFormat="1" ht="90" customHeight="1">
      <c r="A32" s="214">
        <v>19</v>
      </c>
      <c r="B32" s="559" t="s">
        <v>159</v>
      </c>
      <c r="C32" s="559"/>
      <c r="D32" s="559"/>
      <c r="E32" s="559"/>
      <c r="F32" s="214"/>
    </row>
    <row r="33" spans="1:8" s="10" customFormat="1" ht="90" customHeight="1">
      <c r="A33" s="214">
        <v>20</v>
      </c>
      <c r="B33" s="559" t="s">
        <v>243</v>
      </c>
      <c r="C33" s="559"/>
      <c r="D33" s="559"/>
      <c r="E33" s="559"/>
      <c r="F33" s="17"/>
    </row>
    <row r="34" spans="1:8" s="216" customFormat="1" ht="15" customHeight="1">
      <c r="B34" s="219"/>
      <c r="C34" s="219"/>
      <c r="D34" s="219"/>
      <c r="E34" s="219"/>
    </row>
    <row r="35" spans="1:8" s="209" customFormat="1" ht="50.1" customHeight="1">
      <c r="A35" s="563" t="s">
        <v>244</v>
      </c>
      <c r="B35" s="563"/>
      <c r="C35" s="563"/>
      <c r="D35" s="563"/>
      <c r="E35" s="563"/>
      <c r="F35" s="563"/>
      <c r="H35" s="223"/>
    </row>
    <row r="36" spans="1:8" s="217" customFormat="1" ht="15" customHeight="1">
      <c r="B36" s="218"/>
      <c r="C36" s="218"/>
      <c r="D36" s="218"/>
      <c r="E36" s="218"/>
      <c r="H36" s="223"/>
    </row>
    <row r="37" spans="1:8" s="215" customFormat="1" ht="50.1" customHeight="1">
      <c r="A37" s="562" t="s">
        <v>154</v>
      </c>
      <c r="B37" s="562"/>
      <c r="C37" s="562"/>
      <c r="D37" s="562"/>
      <c r="E37" s="562"/>
      <c r="F37" s="562"/>
      <c r="H37" s="223"/>
    </row>
    <row r="38" spans="1:8" s="217" customFormat="1" ht="15" customHeight="1">
      <c r="H38" s="223"/>
    </row>
    <row r="39" spans="1:8" s="164" customFormat="1" ht="99.95" customHeight="1">
      <c r="A39" s="214">
        <v>1</v>
      </c>
      <c r="B39" s="564" t="s">
        <v>245</v>
      </c>
      <c r="C39" s="565"/>
      <c r="D39" s="565"/>
      <c r="E39" s="566"/>
      <c r="G39" s="221"/>
      <c r="H39" s="223"/>
    </row>
    <row r="40" spans="1:8" s="10" customFormat="1" ht="99.95" customHeight="1">
      <c r="A40" s="214">
        <v>2</v>
      </c>
      <c r="B40" s="564" t="s">
        <v>246</v>
      </c>
      <c r="C40" s="565"/>
      <c r="D40" s="565"/>
      <c r="E40" s="566"/>
      <c r="F40" s="164"/>
      <c r="H40" s="224"/>
    </row>
    <row r="41" spans="1:8" s="10" customFormat="1" ht="99.95" customHeight="1">
      <c r="A41" s="214">
        <v>3</v>
      </c>
      <c r="B41" s="564" t="s">
        <v>247</v>
      </c>
      <c r="C41" s="565"/>
      <c r="D41" s="565"/>
      <c r="E41" s="566"/>
      <c r="F41" s="164"/>
      <c r="H41" s="228"/>
    </row>
    <row r="42" spans="1:8" s="10" customFormat="1" ht="99.95" customHeight="1">
      <c r="A42" s="214">
        <v>4</v>
      </c>
      <c r="B42" s="564" t="s">
        <v>248</v>
      </c>
      <c r="C42" s="565"/>
      <c r="D42" s="565"/>
      <c r="E42" s="566"/>
      <c r="F42" s="17"/>
      <c r="H42" s="228"/>
    </row>
    <row r="43" spans="1:8" s="10" customFormat="1" ht="99.95" customHeight="1">
      <c r="A43" s="214">
        <v>5</v>
      </c>
      <c r="B43" s="567" t="s">
        <v>249</v>
      </c>
      <c r="C43" s="568"/>
      <c r="D43" s="568"/>
      <c r="E43" s="569"/>
      <c r="F43" s="17"/>
      <c r="H43" s="228"/>
    </row>
    <row r="44" spans="1:8" s="10" customFormat="1" ht="99.95" customHeight="1">
      <c r="A44" s="214">
        <v>6</v>
      </c>
      <c r="B44" s="567" t="s">
        <v>250</v>
      </c>
      <c r="C44" s="568"/>
      <c r="D44" s="568"/>
      <c r="E44" s="569"/>
      <c r="F44" s="17"/>
      <c r="H44" s="228"/>
    </row>
    <row r="45" spans="1:8" s="10" customFormat="1" ht="99.95" customHeight="1">
      <c r="A45" s="214">
        <v>7</v>
      </c>
      <c r="B45" s="567" t="s">
        <v>251</v>
      </c>
      <c r="C45" s="568"/>
      <c r="D45" s="568"/>
      <c r="E45" s="569"/>
      <c r="F45" s="17"/>
      <c r="H45" s="228"/>
    </row>
    <row r="46" spans="1:8" s="10" customFormat="1" ht="99.95" customHeight="1">
      <c r="A46" s="214">
        <v>8</v>
      </c>
      <c r="B46" s="567" t="s">
        <v>252</v>
      </c>
      <c r="C46" s="568"/>
      <c r="D46" s="568"/>
      <c r="E46" s="569"/>
      <c r="F46" s="17"/>
      <c r="H46" s="228"/>
    </row>
    <row r="47" spans="1:8" s="164" customFormat="1" ht="99.95" customHeight="1">
      <c r="A47" s="164">
        <v>9</v>
      </c>
      <c r="B47" s="564" t="s">
        <v>253</v>
      </c>
      <c r="C47" s="565"/>
      <c r="D47" s="565"/>
      <c r="E47" s="566"/>
      <c r="G47" s="221"/>
      <c r="H47" s="277"/>
    </row>
    <row r="48" spans="1:8" ht="99.95" customHeight="1">
      <c r="A48" s="164">
        <v>10</v>
      </c>
      <c r="B48" s="564" t="s">
        <v>254</v>
      </c>
      <c r="C48" s="565"/>
      <c r="D48" s="565"/>
      <c r="E48" s="566"/>
      <c r="F48" s="164"/>
    </row>
    <row r="49" spans="1:8" ht="99.95" customHeight="1">
      <c r="A49" s="164">
        <v>11</v>
      </c>
      <c r="B49" s="564" t="s">
        <v>257</v>
      </c>
      <c r="C49" s="565"/>
      <c r="D49" s="565"/>
      <c r="E49" s="566"/>
      <c r="F49" s="164"/>
    </row>
    <row r="50" spans="1:8" ht="99.95" customHeight="1">
      <c r="A50" s="164">
        <v>12</v>
      </c>
      <c r="B50" s="564" t="s">
        <v>258</v>
      </c>
      <c r="C50" s="565"/>
      <c r="D50" s="565"/>
      <c r="E50" s="566"/>
      <c r="F50" s="164"/>
    </row>
    <row r="51" spans="1:8" ht="99.95" customHeight="1">
      <c r="A51" s="164">
        <v>13</v>
      </c>
      <c r="B51" s="564" t="s">
        <v>259</v>
      </c>
      <c r="C51" s="565"/>
      <c r="D51" s="565"/>
      <c r="E51" s="566"/>
      <c r="F51" s="164"/>
    </row>
    <row r="52" spans="1:8" ht="99.95" customHeight="1">
      <c r="A52" s="164">
        <v>14</v>
      </c>
      <c r="B52" s="564" t="s">
        <v>256</v>
      </c>
      <c r="C52" s="565"/>
      <c r="D52" s="565"/>
      <c r="E52" s="566"/>
      <c r="F52" s="164"/>
    </row>
    <row r="53" spans="1:8" ht="99.95" customHeight="1">
      <c r="A53" s="164">
        <v>15</v>
      </c>
      <c r="B53" s="564" t="s">
        <v>255</v>
      </c>
      <c r="C53" s="565"/>
      <c r="D53" s="565"/>
      <c r="E53" s="566"/>
      <c r="F53" s="164"/>
    </row>
    <row r="54" spans="1:8" ht="99.95" customHeight="1">
      <c r="A54" s="164">
        <v>16</v>
      </c>
      <c r="B54" s="564" t="s">
        <v>261</v>
      </c>
      <c r="C54" s="565"/>
      <c r="D54" s="565"/>
      <c r="E54" s="566"/>
      <c r="F54" s="164"/>
    </row>
    <row r="55" spans="1:8" ht="99.95" customHeight="1">
      <c r="A55" s="164">
        <v>17</v>
      </c>
      <c r="B55" s="564" t="s">
        <v>260</v>
      </c>
      <c r="C55" s="565"/>
      <c r="D55" s="565"/>
      <c r="E55" s="566"/>
      <c r="F55" s="164"/>
    </row>
    <row r="56" spans="1:8" s="216" customFormat="1" ht="15" customHeight="1">
      <c r="B56" s="219"/>
      <c r="C56" s="219"/>
      <c r="D56" s="219"/>
      <c r="E56" s="219"/>
    </row>
    <row r="57" spans="1:8" s="209" customFormat="1" ht="50.1" customHeight="1">
      <c r="A57" s="563" t="s">
        <v>262</v>
      </c>
      <c r="B57" s="563"/>
      <c r="C57" s="563"/>
      <c r="D57" s="563"/>
      <c r="E57" s="563"/>
      <c r="F57" s="563"/>
      <c r="H57" s="223"/>
    </row>
    <row r="58" spans="1:8" s="217" customFormat="1" ht="15" customHeight="1">
      <c r="B58" s="218"/>
      <c r="C58" s="218"/>
      <c r="D58" s="218"/>
      <c r="E58" s="218"/>
      <c r="H58" s="223"/>
    </row>
    <row r="59" spans="1:8" s="276" customFormat="1" ht="50.1" customHeight="1">
      <c r="A59" s="562" t="s">
        <v>263</v>
      </c>
      <c r="B59" s="562"/>
      <c r="C59" s="562"/>
      <c r="D59" s="562"/>
      <c r="E59" s="562"/>
      <c r="F59" s="562"/>
      <c r="H59" s="223"/>
    </row>
    <row r="60" spans="1:8" s="217" customFormat="1" ht="15" customHeight="1">
      <c r="H60" s="223"/>
    </row>
    <row r="61" spans="1:8" s="164" customFormat="1" ht="99.95" customHeight="1">
      <c r="A61" s="214">
        <v>1</v>
      </c>
      <c r="B61" s="564" t="s">
        <v>153</v>
      </c>
      <c r="C61" s="565"/>
      <c r="D61" s="565"/>
      <c r="E61" s="566"/>
      <c r="G61" s="221"/>
      <c r="H61" s="223"/>
    </row>
    <row r="62" spans="1:8" s="278" customFormat="1" ht="99.95" customHeight="1">
      <c r="A62" s="214">
        <v>2</v>
      </c>
      <c r="B62" s="564" t="s">
        <v>281</v>
      </c>
      <c r="C62" s="565"/>
      <c r="D62" s="565"/>
      <c r="E62" s="566"/>
      <c r="F62" s="279"/>
      <c r="H62" s="223"/>
    </row>
    <row r="63" spans="1:8" s="10" customFormat="1" ht="99.95" customHeight="1">
      <c r="A63" s="214">
        <v>3</v>
      </c>
      <c r="B63" s="564" t="s">
        <v>264</v>
      </c>
      <c r="C63" s="565"/>
      <c r="D63" s="565"/>
      <c r="E63" s="566"/>
      <c r="F63" s="164"/>
      <c r="H63" s="224"/>
    </row>
    <row r="64" spans="1:8" s="217" customFormat="1" ht="15" customHeight="1">
      <c r="B64" s="218"/>
      <c r="C64" s="218"/>
      <c r="D64" s="218"/>
      <c r="E64" s="218"/>
      <c r="H64" s="223"/>
    </row>
    <row r="65" spans="1:8" s="276" customFormat="1" ht="50.1" customHeight="1">
      <c r="A65" s="562" t="s">
        <v>265</v>
      </c>
      <c r="B65" s="562"/>
      <c r="C65" s="562"/>
      <c r="D65" s="562"/>
      <c r="E65" s="562"/>
      <c r="F65" s="562"/>
      <c r="H65" s="223"/>
    </row>
    <row r="66" spans="1:8" s="217" customFormat="1" ht="15" customHeight="1">
      <c r="H66" s="223"/>
    </row>
    <row r="67" spans="1:8" s="10" customFormat="1" ht="99.95" customHeight="1">
      <c r="A67" s="214">
        <v>3</v>
      </c>
      <c r="B67" s="564" t="s">
        <v>266</v>
      </c>
      <c r="C67" s="565"/>
      <c r="D67" s="565"/>
      <c r="E67" s="566"/>
      <c r="F67" s="164"/>
      <c r="H67" s="228"/>
    </row>
    <row r="68" spans="1:8" s="10" customFormat="1" ht="99.95" customHeight="1">
      <c r="A68" s="214">
        <v>4</v>
      </c>
      <c r="B68" s="564" t="s">
        <v>267</v>
      </c>
      <c r="C68" s="565"/>
      <c r="D68" s="565"/>
      <c r="E68" s="566"/>
      <c r="F68" s="17"/>
      <c r="H68" s="228"/>
    </row>
    <row r="69" spans="1:8" s="216" customFormat="1" ht="15" customHeight="1">
      <c r="B69" s="219"/>
      <c r="C69" s="219"/>
      <c r="D69" s="219"/>
      <c r="E69" s="219"/>
    </row>
    <row r="70" spans="1:8" s="209" customFormat="1" ht="49.5" customHeight="1">
      <c r="A70" s="563" t="s">
        <v>286</v>
      </c>
      <c r="B70" s="563"/>
      <c r="C70" s="563"/>
      <c r="D70" s="563"/>
      <c r="E70" s="563"/>
      <c r="F70" s="563"/>
      <c r="H70" s="223"/>
    </row>
    <row r="71" spans="1:8" s="217" customFormat="1" ht="15" customHeight="1">
      <c r="B71" s="218"/>
      <c r="C71" s="218"/>
      <c r="D71" s="218"/>
      <c r="E71" s="218"/>
      <c r="H71" s="223"/>
    </row>
    <row r="72" spans="1:8" s="276" customFormat="1" ht="148.5" customHeight="1">
      <c r="A72" s="562" t="s">
        <v>289</v>
      </c>
      <c r="B72" s="562"/>
      <c r="C72" s="562"/>
      <c r="D72" s="562"/>
      <c r="E72" s="562"/>
      <c r="F72" s="562"/>
      <c r="H72" s="223"/>
    </row>
    <row r="73" spans="1:8" s="217" customFormat="1" ht="15" customHeight="1">
      <c r="H73" s="223"/>
    </row>
    <row r="74" spans="1:8" s="164" customFormat="1" ht="99.95" customHeight="1">
      <c r="A74" s="214">
        <v>1</v>
      </c>
      <c r="B74" s="564" t="s">
        <v>287</v>
      </c>
      <c r="C74" s="565"/>
      <c r="D74" s="565"/>
      <c r="E74" s="566"/>
      <c r="G74" s="221"/>
      <c r="H74" s="223"/>
    </row>
    <row r="75" spans="1:8" s="164" customFormat="1" ht="99.95" customHeight="1">
      <c r="A75" s="214">
        <v>2</v>
      </c>
      <c r="B75" s="564" t="s">
        <v>288</v>
      </c>
      <c r="C75" s="565"/>
      <c r="D75" s="565"/>
      <c r="E75" s="566"/>
      <c r="G75" s="221"/>
      <c r="H75" s="223"/>
    </row>
    <row r="76" spans="1:8" s="164" customFormat="1" ht="99.95" customHeight="1">
      <c r="A76" s="214">
        <v>3</v>
      </c>
      <c r="B76" s="564" t="s">
        <v>272</v>
      </c>
      <c r="C76" s="565"/>
      <c r="D76" s="565"/>
      <c r="E76" s="566"/>
      <c r="G76" s="221"/>
      <c r="H76" s="223"/>
    </row>
    <row r="77" spans="1:8" s="164" customFormat="1" ht="99.95" customHeight="1">
      <c r="A77" s="214">
        <v>4</v>
      </c>
      <c r="B77" s="564" t="s">
        <v>271</v>
      </c>
      <c r="C77" s="565"/>
      <c r="D77" s="565"/>
      <c r="E77" s="566"/>
      <c r="G77" s="221"/>
      <c r="H77" s="223"/>
    </row>
    <row r="78" spans="1:8" s="217" customFormat="1" ht="15" customHeight="1">
      <c r="B78" s="218"/>
      <c r="C78" s="218"/>
      <c r="D78" s="218"/>
      <c r="E78" s="218"/>
      <c r="H78" s="223"/>
    </row>
    <row r="79" spans="1:8" s="276" customFormat="1" ht="50.1" customHeight="1">
      <c r="A79" s="562" t="s">
        <v>265</v>
      </c>
      <c r="B79" s="562"/>
      <c r="C79" s="562"/>
      <c r="D79" s="562"/>
      <c r="E79" s="562"/>
      <c r="F79" s="562"/>
      <c r="H79" s="223"/>
    </row>
    <row r="80" spans="1:8" s="217" customFormat="1" ht="15" customHeight="1">
      <c r="H80" s="223"/>
    </row>
    <row r="81" spans="1:8" s="164" customFormat="1" ht="99.95" customHeight="1">
      <c r="A81" s="214">
        <v>1</v>
      </c>
      <c r="B81" s="564" t="s">
        <v>268</v>
      </c>
      <c r="C81" s="565"/>
      <c r="D81" s="565"/>
      <c r="E81" s="566"/>
      <c r="G81" s="221"/>
      <c r="H81" s="223"/>
    </row>
    <row r="82" spans="1:8" s="10" customFormat="1" ht="99.95" customHeight="1">
      <c r="A82" s="214">
        <v>2</v>
      </c>
      <c r="B82" s="564" t="s">
        <v>271</v>
      </c>
      <c r="C82" s="565"/>
      <c r="D82" s="565"/>
      <c r="E82" s="566"/>
      <c r="F82" s="164"/>
      <c r="H82" s="224"/>
    </row>
    <row r="83" spans="1:8" s="217" customFormat="1" ht="15" customHeight="1">
      <c r="B83" s="218"/>
      <c r="C83" s="218"/>
      <c r="D83" s="218"/>
      <c r="E83" s="218"/>
      <c r="H83" s="223"/>
    </row>
    <row r="84" spans="1:8" s="276" customFormat="1" ht="50.1" customHeight="1">
      <c r="A84" s="562" t="s">
        <v>269</v>
      </c>
      <c r="B84" s="562"/>
      <c r="C84" s="562"/>
      <c r="D84" s="562"/>
      <c r="E84" s="562"/>
      <c r="F84" s="562"/>
      <c r="H84" s="223"/>
    </row>
    <row r="85" spans="1:8" s="217" customFormat="1" ht="15" customHeight="1">
      <c r="H85" s="223"/>
    </row>
    <row r="86" spans="1:8" s="10" customFormat="1" ht="99.95" customHeight="1">
      <c r="A86" s="214">
        <v>3</v>
      </c>
      <c r="B86" s="564" t="s">
        <v>270</v>
      </c>
      <c r="C86" s="565"/>
      <c r="D86" s="565"/>
      <c r="E86" s="566"/>
      <c r="F86" s="164"/>
      <c r="H86" s="228"/>
    </row>
    <row r="87" spans="1:8" s="10" customFormat="1" ht="99.95" customHeight="1">
      <c r="A87" s="214">
        <v>4</v>
      </c>
      <c r="B87" s="564" t="s">
        <v>272</v>
      </c>
      <c r="C87" s="565"/>
      <c r="D87" s="565"/>
      <c r="E87" s="566"/>
      <c r="F87" s="17"/>
      <c r="H87" s="228"/>
    </row>
    <row r="88" spans="1:8" s="216" customFormat="1" ht="15" customHeight="1">
      <c r="B88" s="219"/>
      <c r="C88" s="219"/>
      <c r="D88" s="219"/>
      <c r="E88" s="219"/>
    </row>
    <row r="89" spans="1:8" s="209" customFormat="1" ht="50.1" customHeight="1">
      <c r="A89" s="563" t="s">
        <v>273</v>
      </c>
      <c r="B89" s="563"/>
      <c r="C89" s="563"/>
      <c r="D89" s="563"/>
      <c r="E89" s="563"/>
      <c r="F89" s="563"/>
      <c r="H89" s="223"/>
    </row>
    <row r="90" spans="1:8" s="217" customFormat="1" ht="15" customHeight="1">
      <c r="B90" s="218"/>
      <c r="C90" s="218"/>
      <c r="D90" s="218"/>
      <c r="E90" s="218"/>
      <c r="H90" s="223"/>
    </row>
    <row r="91" spans="1:8" s="276" customFormat="1" ht="50.1" customHeight="1">
      <c r="A91" s="562" t="s">
        <v>274</v>
      </c>
      <c r="B91" s="562"/>
      <c r="C91" s="562"/>
      <c r="D91" s="562"/>
      <c r="E91" s="562"/>
      <c r="F91" s="562"/>
      <c r="H91" s="223"/>
    </row>
    <row r="92" spans="1:8" s="217" customFormat="1" ht="15" customHeight="1">
      <c r="H92" s="223"/>
    </row>
    <row r="93" spans="1:8" s="164" customFormat="1" ht="99.95" customHeight="1">
      <c r="A93" s="214">
        <v>1</v>
      </c>
      <c r="B93" s="564" t="s">
        <v>96</v>
      </c>
      <c r="C93" s="565"/>
      <c r="D93" s="565"/>
      <c r="E93" s="566"/>
      <c r="G93" s="221"/>
      <c r="H93" s="223"/>
    </row>
    <row r="94" spans="1:8" s="10" customFormat="1" ht="99.95" customHeight="1">
      <c r="A94" s="214">
        <v>2</v>
      </c>
      <c r="B94" s="564" t="s">
        <v>29</v>
      </c>
      <c r="C94" s="565"/>
      <c r="D94" s="565"/>
      <c r="E94" s="566"/>
      <c r="F94" s="164"/>
      <c r="H94" s="224"/>
    </row>
    <row r="95" spans="1:8" ht="99.95" customHeight="1">
      <c r="A95" s="214">
        <v>3</v>
      </c>
      <c r="B95" s="564" t="s">
        <v>275</v>
      </c>
      <c r="C95" s="565"/>
      <c r="D95" s="565"/>
      <c r="E95" s="566"/>
    </row>
    <row r="96" spans="1:8" ht="99.95" customHeight="1">
      <c r="A96" s="214">
        <v>4</v>
      </c>
      <c r="B96" s="564" t="s">
        <v>276</v>
      </c>
      <c r="C96" s="565"/>
      <c r="D96" s="565"/>
      <c r="E96" s="566"/>
    </row>
    <row r="97" spans="1:5" ht="99.95" customHeight="1">
      <c r="A97" s="214">
        <v>5</v>
      </c>
      <c r="B97" s="564" t="s">
        <v>277</v>
      </c>
      <c r="C97" s="565"/>
      <c r="D97" s="565"/>
      <c r="E97" s="566"/>
    </row>
    <row r="98" spans="1:5" ht="99.95" customHeight="1">
      <c r="A98" s="214">
        <v>6</v>
      </c>
      <c r="B98" s="564" t="s">
        <v>278</v>
      </c>
      <c r="C98" s="565"/>
      <c r="D98" s="565"/>
      <c r="E98" s="566"/>
    </row>
    <row r="99" spans="1:5" ht="99.95" customHeight="1">
      <c r="A99" s="214">
        <v>7</v>
      </c>
      <c r="B99" s="564" t="s">
        <v>279</v>
      </c>
      <c r="C99" s="565"/>
      <c r="D99" s="565"/>
      <c r="E99" s="566"/>
    </row>
    <row r="100" spans="1:5" ht="99.95" customHeight="1">
      <c r="A100" s="214">
        <v>8</v>
      </c>
      <c r="B100" s="564" t="s">
        <v>280</v>
      </c>
      <c r="C100" s="565"/>
      <c r="D100" s="565"/>
      <c r="E100" s="566"/>
    </row>
    <row r="101" spans="1:5" ht="99.95" customHeight="1">
      <c r="A101" s="214">
        <v>9</v>
      </c>
      <c r="B101" s="564" t="s">
        <v>282</v>
      </c>
      <c r="C101" s="565"/>
      <c r="D101" s="565"/>
      <c r="E101" s="566"/>
    </row>
    <row r="102" spans="1:5" ht="99.95" customHeight="1">
      <c r="A102" s="214">
        <v>10</v>
      </c>
      <c r="B102" s="564" t="s">
        <v>283</v>
      </c>
      <c r="C102" s="565"/>
      <c r="D102" s="565"/>
      <c r="E102" s="566"/>
    </row>
    <row r="103" spans="1:5" ht="99.95" customHeight="1">
      <c r="A103" s="214">
        <v>11</v>
      </c>
      <c r="B103" s="564" t="s">
        <v>284</v>
      </c>
      <c r="C103" s="565"/>
      <c r="D103" s="565"/>
      <c r="E103" s="566"/>
    </row>
    <row r="104" spans="1:5" ht="99.95" customHeight="1">
      <c r="A104" s="214">
        <v>12</v>
      </c>
      <c r="B104" s="564" t="s">
        <v>285</v>
      </c>
      <c r="C104" s="565"/>
      <c r="D104" s="565"/>
      <c r="E104" s="566"/>
    </row>
    <row r="105" spans="1:5" ht="99.95" customHeight="1">
      <c r="A105" s="214"/>
      <c r="B105" s="564"/>
      <c r="C105" s="565"/>
      <c r="D105" s="565"/>
      <c r="E105" s="566"/>
    </row>
    <row r="106" spans="1:5" ht="99.95" customHeight="1">
      <c r="A106" s="214"/>
      <c r="B106" s="564"/>
      <c r="C106" s="565"/>
      <c r="D106" s="565"/>
      <c r="E106" s="566"/>
    </row>
    <row r="107" spans="1:5" ht="99.95" customHeight="1">
      <c r="A107" s="214"/>
      <c r="B107" s="564"/>
      <c r="C107" s="565"/>
      <c r="D107" s="565"/>
      <c r="E107" s="566"/>
    </row>
    <row r="108" spans="1:5" ht="35.25">
      <c r="A108" s="214"/>
      <c r="B108" s="564"/>
      <c r="C108" s="565"/>
      <c r="D108" s="565"/>
      <c r="E108" s="566"/>
    </row>
  </sheetData>
  <mergeCells count="88">
    <mergeCell ref="B108:E108"/>
    <mergeCell ref="B62:E62"/>
    <mergeCell ref="B107:E107"/>
    <mergeCell ref="A72:F72"/>
    <mergeCell ref="B77:E77"/>
    <mergeCell ref="B76:E76"/>
    <mergeCell ref="B74:E74"/>
    <mergeCell ref="B102:E102"/>
    <mergeCell ref="B103:E103"/>
    <mergeCell ref="B104:E104"/>
    <mergeCell ref="B105:E105"/>
    <mergeCell ref="B106:E106"/>
    <mergeCell ref="B87:E87"/>
    <mergeCell ref="A65:F65"/>
    <mergeCell ref="A70:F70"/>
    <mergeCell ref="A79:F79"/>
    <mergeCell ref="B86:E86"/>
    <mergeCell ref="B41:E41"/>
    <mergeCell ref="B42:E42"/>
    <mergeCell ref="B43:E43"/>
    <mergeCell ref="B45:E45"/>
    <mergeCell ref="B81:E81"/>
    <mergeCell ref="B82:E82"/>
    <mergeCell ref="B75:E75"/>
    <mergeCell ref="A59:F59"/>
    <mergeCell ref="B48:E48"/>
    <mergeCell ref="B49:E49"/>
    <mergeCell ref="A57:F57"/>
    <mergeCell ref="B55:E55"/>
    <mergeCell ref="B50:E50"/>
    <mergeCell ref="B51:E51"/>
    <mergeCell ref="B52:E52"/>
    <mergeCell ref="B101:E101"/>
    <mergeCell ref="B67:E67"/>
    <mergeCell ref="B68:E68"/>
    <mergeCell ref="B61:E61"/>
    <mergeCell ref="B63:E63"/>
    <mergeCell ref="B96:E96"/>
    <mergeCell ref="B97:E97"/>
    <mergeCell ref="B98:E98"/>
    <mergeCell ref="B99:E99"/>
    <mergeCell ref="B100:E100"/>
    <mergeCell ref="A89:F89"/>
    <mergeCell ref="A91:F91"/>
    <mergeCell ref="B93:E93"/>
    <mergeCell ref="B94:E94"/>
    <mergeCell ref="B95:E95"/>
    <mergeCell ref="A84:F84"/>
    <mergeCell ref="B53:E53"/>
    <mergeCell ref="B54:E54"/>
    <mergeCell ref="B47:E47"/>
    <mergeCell ref="B21:E21"/>
    <mergeCell ref="B44:E44"/>
    <mergeCell ref="B23:E23"/>
    <mergeCell ref="B46:E46"/>
    <mergeCell ref="B39:E39"/>
    <mergeCell ref="B40:E40"/>
    <mergeCell ref="A35:F35"/>
    <mergeCell ref="A37:F37"/>
    <mergeCell ref="B27:E27"/>
    <mergeCell ref="B33:E33"/>
    <mergeCell ref="B28:E28"/>
    <mergeCell ref="B29:E29"/>
    <mergeCell ref="B30:E30"/>
    <mergeCell ref="B31:E31"/>
    <mergeCell ref="B32:E32"/>
    <mergeCell ref="B18:E18"/>
    <mergeCell ref="B17:E17"/>
    <mergeCell ref="B25:E25"/>
    <mergeCell ref="B26:E26"/>
    <mergeCell ref="A7:E7"/>
    <mergeCell ref="A8:E8"/>
    <mergeCell ref="B16:E16"/>
    <mergeCell ref="B14:E14"/>
    <mergeCell ref="B24:E24"/>
    <mergeCell ref="B13:E13"/>
    <mergeCell ref="B15:E15"/>
    <mergeCell ref="B22:E22"/>
    <mergeCell ref="A12:F12"/>
    <mergeCell ref="A10:F10"/>
    <mergeCell ref="B20:E20"/>
    <mergeCell ref="B19:E19"/>
    <mergeCell ref="A1:E1"/>
    <mergeCell ref="A5:E5"/>
    <mergeCell ref="A6:F6"/>
    <mergeCell ref="A4:F4"/>
    <mergeCell ref="A3:F3"/>
    <mergeCell ref="A2:F2"/>
  </mergeCells>
  <printOptions horizontalCentered="1"/>
  <pageMargins left="0" right="0" top="0.19685039370078741" bottom="0.19685039370078741" header="0.31496062992125984" footer="0.31496062992125984"/>
  <pageSetup scale="33" fitToHeight="0" orientation="portrait" r:id="rId1"/>
  <rowBreaks count="4" manualBreakCount="4">
    <brk id="33" max="5" man="1"/>
    <brk id="55" max="5" man="1"/>
    <brk id="68" max="5" man="1"/>
    <brk id="87"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N179"/>
  <sheetViews>
    <sheetView view="pageBreakPreview" topLeftCell="A97" zoomScale="40" zoomScaleSheetLayoutView="40" workbookViewId="0">
      <selection activeCell="A108" sqref="A108:G108"/>
    </sheetView>
  </sheetViews>
  <sheetFormatPr baseColWidth="10" defaultColWidth="11.42578125" defaultRowHeight="16.5"/>
  <cols>
    <col min="1" max="1" width="12.5703125" style="1" customWidth="1"/>
    <col min="2" max="2" width="44" style="1" customWidth="1"/>
    <col min="3" max="3" width="49" style="1" customWidth="1"/>
    <col min="4" max="4" width="67.85546875" style="1" customWidth="1"/>
    <col min="5" max="5" width="23.85546875" style="1" customWidth="1"/>
    <col min="6" max="6" width="43.5703125" style="1" hidden="1" customWidth="1"/>
    <col min="7" max="7" width="49.7109375" style="1" hidden="1" customWidth="1"/>
    <col min="8" max="8" width="53.140625" style="1" customWidth="1"/>
    <col min="9" max="9" width="35.42578125" style="1" customWidth="1"/>
    <col min="10" max="10" width="11.42578125" style="1" customWidth="1"/>
    <col min="11" max="16384" width="11.42578125" style="1"/>
  </cols>
  <sheetData>
    <row r="1" spans="1:7" s="4" customFormat="1" ht="16.5" customHeight="1">
      <c r="A1" s="543"/>
      <c r="B1" s="543"/>
      <c r="C1" s="543"/>
      <c r="D1" s="543"/>
      <c r="E1" s="543"/>
      <c r="F1" s="390"/>
    </row>
    <row r="2" spans="1:7" s="4" customFormat="1" ht="32.25" customHeight="1">
      <c r="A2" s="544" t="s">
        <v>32</v>
      </c>
      <c r="B2" s="544"/>
      <c r="C2" s="544"/>
      <c r="D2" s="544"/>
      <c r="E2" s="544"/>
      <c r="F2" s="544"/>
      <c r="G2" s="544"/>
    </row>
    <row r="3" spans="1:7" s="4" customFormat="1" ht="51" customHeight="1">
      <c r="A3" s="545" t="s">
        <v>28</v>
      </c>
      <c r="B3" s="545"/>
      <c r="C3" s="545"/>
      <c r="D3" s="545"/>
      <c r="E3" s="545"/>
      <c r="F3" s="545"/>
      <c r="G3" s="545"/>
    </row>
    <row r="4" spans="1:7" s="4" customFormat="1" ht="53.25" customHeight="1">
      <c r="A4" s="546" t="s">
        <v>290</v>
      </c>
      <c r="B4" s="546"/>
      <c r="C4" s="546"/>
      <c r="D4" s="546"/>
      <c r="E4" s="546"/>
      <c r="F4" s="546"/>
      <c r="G4" s="546"/>
    </row>
    <row r="5" spans="1:7" s="4" customFormat="1" ht="5.25" customHeight="1">
      <c r="A5" s="547"/>
      <c r="B5" s="547"/>
      <c r="C5" s="547"/>
      <c r="D5" s="547"/>
      <c r="E5" s="547"/>
      <c r="F5" s="391"/>
    </row>
    <row r="6" spans="1:7" s="5" customFormat="1" ht="42.75" customHeight="1">
      <c r="A6" s="548" t="s">
        <v>31</v>
      </c>
      <c r="B6" s="548"/>
      <c r="C6" s="548"/>
      <c r="D6" s="548"/>
      <c r="E6" s="548"/>
      <c r="F6" s="548"/>
      <c r="G6" s="548"/>
    </row>
    <row r="7" spans="1:7" s="5" customFormat="1" ht="51.75" hidden="1" customHeight="1" thickBot="1">
      <c r="A7" s="539"/>
      <c r="B7" s="539"/>
      <c r="C7" s="539"/>
      <c r="D7" s="539"/>
      <c r="E7" s="539"/>
      <c r="F7" s="382"/>
    </row>
    <row r="8" spans="1:7" s="6" customFormat="1" ht="51" hidden="1" customHeight="1" thickBot="1">
      <c r="A8" s="540" t="s">
        <v>93</v>
      </c>
      <c r="B8" s="540"/>
      <c r="C8" s="540"/>
      <c r="D8" s="540"/>
      <c r="E8" s="540"/>
      <c r="F8" s="235"/>
    </row>
    <row r="9" spans="1:7" s="390" customFormat="1" ht="15" customHeight="1"/>
    <row r="10" spans="1:7" s="209" customFormat="1" ht="50.1" customHeight="1">
      <c r="A10" s="589" t="s">
        <v>273</v>
      </c>
      <c r="B10" s="589"/>
      <c r="C10" s="589"/>
      <c r="D10" s="589"/>
      <c r="E10" s="589"/>
      <c r="F10" s="589"/>
      <c r="G10" s="589"/>
    </row>
    <row r="11" spans="1:7" s="217" customFormat="1" ht="15" customHeight="1">
      <c r="B11" s="218"/>
      <c r="C11" s="218"/>
      <c r="D11" s="218"/>
      <c r="E11" s="218"/>
      <c r="F11" s="218"/>
    </row>
    <row r="12" spans="1:7" s="276" customFormat="1" ht="49.5" hidden="1" customHeight="1">
      <c r="A12" s="562" t="s">
        <v>274</v>
      </c>
      <c r="B12" s="562"/>
      <c r="C12" s="562"/>
      <c r="D12" s="562"/>
      <c r="E12" s="562"/>
      <c r="F12" s="562"/>
      <c r="G12" s="562"/>
    </row>
    <row r="13" spans="1:7" s="217" customFormat="1" ht="15" customHeight="1"/>
    <row r="14" spans="1:7" s="293" customFormat="1" ht="35.25">
      <c r="A14" s="387" t="s">
        <v>341</v>
      </c>
      <c r="B14" s="579" t="s">
        <v>349</v>
      </c>
      <c r="C14" s="579"/>
      <c r="D14" s="579"/>
      <c r="E14" s="579"/>
      <c r="F14" s="387" t="s">
        <v>352</v>
      </c>
      <c r="G14" s="387" t="s">
        <v>342</v>
      </c>
    </row>
    <row r="15" spans="1:7" s="217" customFormat="1" ht="15" customHeight="1"/>
    <row r="16" spans="1:7" s="278" customFormat="1" ht="90" customHeight="1">
      <c r="A16" s="386">
        <v>1</v>
      </c>
      <c r="B16" s="588" t="s">
        <v>96</v>
      </c>
      <c r="C16" s="588"/>
      <c r="D16" s="588"/>
      <c r="E16" s="588"/>
      <c r="F16" s="310">
        <v>1</v>
      </c>
      <c r="G16" s="284">
        <v>122434996.81</v>
      </c>
    </row>
    <row r="17" spans="1:8" s="10" customFormat="1" ht="90" customHeight="1">
      <c r="A17" s="210">
        <v>2</v>
      </c>
      <c r="B17" s="572" t="s">
        <v>29</v>
      </c>
      <c r="C17" s="573"/>
      <c r="D17" s="573"/>
      <c r="E17" s="574"/>
      <c r="F17" s="310">
        <v>1</v>
      </c>
      <c r="G17" s="284">
        <v>251563525.24000001</v>
      </c>
    </row>
    <row r="18" spans="1:8" ht="90" customHeight="1">
      <c r="A18" s="385">
        <v>3</v>
      </c>
      <c r="B18" s="564" t="s">
        <v>275</v>
      </c>
      <c r="C18" s="565"/>
      <c r="D18" s="565"/>
      <c r="E18" s="566"/>
      <c r="F18" s="310">
        <v>1</v>
      </c>
      <c r="G18" s="284">
        <v>88167234.120000005</v>
      </c>
    </row>
    <row r="19" spans="1:8" ht="90" customHeight="1">
      <c r="A19" s="385">
        <v>4</v>
      </c>
      <c r="B19" s="564" t="s">
        <v>276</v>
      </c>
      <c r="C19" s="565"/>
      <c r="D19" s="565"/>
      <c r="E19" s="566"/>
      <c r="F19" s="310">
        <v>1</v>
      </c>
      <c r="G19" s="284">
        <v>54215537.420000002</v>
      </c>
    </row>
    <row r="20" spans="1:8" ht="90" customHeight="1">
      <c r="A20" s="385">
        <v>5</v>
      </c>
      <c r="B20" s="564" t="s">
        <v>277</v>
      </c>
      <c r="C20" s="565"/>
      <c r="D20" s="565"/>
      <c r="E20" s="566"/>
      <c r="F20" s="310">
        <v>1</v>
      </c>
      <c r="G20" s="284">
        <v>61111222.289999999</v>
      </c>
    </row>
    <row r="21" spans="1:8" ht="90" customHeight="1">
      <c r="A21" s="385">
        <v>6</v>
      </c>
      <c r="B21" s="564" t="s">
        <v>278</v>
      </c>
      <c r="C21" s="565"/>
      <c r="D21" s="565"/>
      <c r="E21" s="566"/>
      <c r="F21" s="310">
        <v>1</v>
      </c>
      <c r="G21" s="284">
        <v>119873897.45</v>
      </c>
    </row>
    <row r="22" spans="1:8" ht="90" customHeight="1">
      <c r="A22" s="385">
        <v>7</v>
      </c>
      <c r="B22" s="564" t="s">
        <v>279</v>
      </c>
      <c r="C22" s="565"/>
      <c r="D22" s="565"/>
      <c r="E22" s="566"/>
      <c r="F22" s="310">
        <v>1</v>
      </c>
      <c r="G22" s="284">
        <v>124075299.43000001</v>
      </c>
    </row>
    <row r="23" spans="1:8" ht="90" customHeight="1">
      <c r="A23" s="385">
        <v>8</v>
      </c>
      <c r="B23" s="564" t="s">
        <v>280</v>
      </c>
      <c r="C23" s="565"/>
      <c r="D23" s="565"/>
      <c r="E23" s="566"/>
      <c r="F23" s="310">
        <v>1</v>
      </c>
      <c r="G23" s="284">
        <v>105737579.70999999</v>
      </c>
    </row>
    <row r="24" spans="1:8" ht="90" customHeight="1">
      <c r="A24" s="385">
        <v>9</v>
      </c>
      <c r="B24" s="564" t="s">
        <v>282</v>
      </c>
      <c r="C24" s="565"/>
      <c r="D24" s="565"/>
      <c r="E24" s="566"/>
      <c r="F24" s="310">
        <v>1</v>
      </c>
      <c r="G24" s="284">
        <v>148144383.85703194</v>
      </c>
    </row>
    <row r="25" spans="1:8" ht="90" customHeight="1">
      <c r="A25" s="385">
        <v>10</v>
      </c>
      <c r="B25" s="564" t="s">
        <v>283</v>
      </c>
      <c r="C25" s="565"/>
      <c r="D25" s="565"/>
      <c r="E25" s="566"/>
      <c r="F25" s="310">
        <v>1</v>
      </c>
      <c r="G25" s="284">
        <v>392912149.30000001</v>
      </c>
    </row>
    <row r="26" spans="1:8" ht="90" customHeight="1">
      <c r="A26" s="385">
        <v>11</v>
      </c>
      <c r="B26" s="564" t="s">
        <v>284</v>
      </c>
      <c r="C26" s="565"/>
      <c r="D26" s="565"/>
      <c r="E26" s="566"/>
      <c r="F26" s="310">
        <v>1</v>
      </c>
      <c r="G26" s="284">
        <v>179668573.96000001</v>
      </c>
    </row>
    <row r="27" spans="1:8" ht="90" customHeight="1">
      <c r="A27" s="385">
        <v>12</v>
      </c>
      <c r="B27" s="564" t="s">
        <v>285</v>
      </c>
      <c r="C27" s="565"/>
      <c r="D27" s="565"/>
      <c r="E27" s="566"/>
      <c r="F27" s="310">
        <v>1</v>
      </c>
      <c r="G27" s="284">
        <v>58832299.07</v>
      </c>
      <c r="H27" s="1" t="s">
        <v>396</v>
      </c>
    </row>
    <row r="28" spans="1:8" s="217" customFormat="1" ht="90" customHeight="1">
      <c r="A28" s="385">
        <v>13</v>
      </c>
      <c r="B28" s="561" t="s">
        <v>164</v>
      </c>
      <c r="C28" s="561"/>
      <c r="D28" s="561"/>
      <c r="E28" s="561"/>
      <c r="F28" s="309">
        <v>1</v>
      </c>
      <c r="G28" s="284">
        <v>280439238.02999997</v>
      </c>
    </row>
    <row r="29" spans="1:8" s="217" customFormat="1" ht="90" customHeight="1">
      <c r="A29" s="385">
        <v>14</v>
      </c>
      <c r="B29" s="556" t="s">
        <v>156</v>
      </c>
      <c r="C29" s="557"/>
      <c r="D29" s="557"/>
      <c r="E29" s="558"/>
      <c r="F29" s="309"/>
      <c r="G29" s="285"/>
    </row>
    <row r="30" spans="1:8" s="217" customFormat="1" ht="90" customHeight="1">
      <c r="A30" s="393">
        <v>15</v>
      </c>
      <c r="B30" s="553" t="s">
        <v>155</v>
      </c>
      <c r="C30" s="554"/>
      <c r="D30" s="554"/>
      <c r="E30" s="555"/>
      <c r="F30" s="309">
        <v>1</v>
      </c>
      <c r="G30" s="284">
        <v>74736376.670000002</v>
      </c>
    </row>
    <row r="31" spans="1:8" ht="6.75" customHeight="1">
      <c r="A31" s="18"/>
      <c r="B31" s="18"/>
      <c r="C31" s="18"/>
      <c r="D31" s="18"/>
      <c r="E31" s="18"/>
      <c r="F31" s="18"/>
      <c r="G31" s="292">
        <f>SUM(G16:G27)</f>
        <v>1706736698.657032</v>
      </c>
    </row>
    <row r="32" spans="1:8" s="390" customFormat="1" ht="10.5" customHeight="1">
      <c r="A32" s="217"/>
      <c r="B32" s="217"/>
      <c r="C32" s="217"/>
      <c r="D32" s="217"/>
      <c r="E32" s="217"/>
      <c r="F32" s="217"/>
      <c r="G32" s="291"/>
    </row>
    <row r="33" spans="1:10" s="10" customFormat="1" ht="35.25" hidden="1">
      <c r="A33" s="584" t="s">
        <v>286</v>
      </c>
      <c r="B33" s="584"/>
      <c r="C33" s="584"/>
      <c r="D33" s="584"/>
      <c r="E33" s="584"/>
      <c r="F33" s="584"/>
      <c r="G33" s="584"/>
    </row>
    <row r="34" spans="1:10" s="10" customFormat="1" ht="12.75" hidden="1" customHeight="1">
      <c r="A34" s="217"/>
      <c r="B34" s="218"/>
      <c r="C34" s="218"/>
      <c r="D34" s="218"/>
      <c r="E34" s="218"/>
      <c r="F34" s="218"/>
      <c r="G34" s="217"/>
    </row>
    <row r="35" spans="1:10" s="10" customFormat="1" ht="136.5" hidden="1" customHeight="1">
      <c r="A35" s="562" t="s">
        <v>355</v>
      </c>
      <c r="B35" s="562"/>
      <c r="C35" s="562"/>
      <c r="D35" s="562"/>
      <c r="E35" s="562"/>
      <c r="F35" s="562"/>
      <c r="G35" s="562"/>
    </row>
    <row r="36" spans="1:10" s="217" customFormat="1" ht="15" hidden="1" customHeight="1"/>
    <row r="37" spans="1:10" s="293" customFormat="1" ht="50.1" hidden="1" customHeight="1">
      <c r="A37" s="387" t="s">
        <v>341</v>
      </c>
      <c r="B37" s="579" t="s">
        <v>349</v>
      </c>
      <c r="C37" s="579"/>
      <c r="D37" s="579"/>
      <c r="E37" s="579"/>
      <c r="F37" s="387"/>
      <c r="G37" s="387" t="s">
        <v>342</v>
      </c>
    </row>
    <row r="38" spans="1:10" s="217" customFormat="1" ht="15" hidden="1" customHeight="1"/>
    <row r="39" spans="1:10" s="10" customFormat="1" ht="90" hidden="1" customHeight="1">
      <c r="A39" s="385">
        <v>1</v>
      </c>
      <c r="B39" s="585" t="s">
        <v>288</v>
      </c>
      <c r="C39" s="586"/>
      <c r="D39" s="586"/>
      <c r="E39" s="586"/>
      <c r="F39" s="587"/>
      <c r="G39" s="164" t="s">
        <v>0</v>
      </c>
    </row>
    <row r="40" spans="1:10" s="10" customFormat="1" ht="90" hidden="1" customHeight="1">
      <c r="A40" s="385">
        <v>2</v>
      </c>
      <c r="B40" s="585" t="s">
        <v>272</v>
      </c>
      <c r="C40" s="586"/>
      <c r="D40" s="586"/>
      <c r="E40" s="586"/>
      <c r="F40" s="587"/>
      <c r="G40" s="164" t="s">
        <v>0</v>
      </c>
    </row>
    <row r="41" spans="1:10" s="10" customFormat="1" ht="99.95" hidden="1" customHeight="1">
      <c r="A41" s="385">
        <v>3</v>
      </c>
      <c r="B41" s="585" t="s">
        <v>270</v>
      </c>
      <c r="C41" s="586"/>
      <c r="D41" s="586"/>
      <c r="E41" s="586"/>
      <c r="F41" s="587"/>
      <c r="G41" s="164" t="s">
        <v>0</v>
      </c>
    </row>
    <row r="42" spans="1:10" s="276" customFormat="1" ht="99.95" hidden="1" customHeight="1">
      <c r="A42" s="385">
        <v>4</v>
      </c>
      <c r="B42" s="585" t="s">
        <v>268</v>
      </c>
      <c r="C42" s="586"/>
      <c r="D42" s="586"/>
      <c r="E42" s="586"/>
      <c r="F42" s="587"/>
      <c r="G42" s="164" t="s">
        <v>0</v>
      </c>
      <c r="H42" s="284">
        <v>463998343.69</v>
      </c>
    </row>
    <row r="43" spans="1:10" s="10" customFormat="1" ht="90" hidden="1" customHeight="1">
      <c r="A43" s="385">
        <v>5</v>
      </c>
      <c r="B43" s="585" t="s">
        <v>271</v>
      </c>
      <c r="C43" s="586"/>
      <c r="D43" s="586"/>
      <c r="E43" s="586"/>
      <c r="F43" s="587"/>
      <c r="G43" s="164" t="s">
        <v>0</v>
      </c>
    </row>
    <row r="44" spans="1:10" s="216" customFormat="1" ht="15" hidden="1" customHeight="1">
      <c r="A44" s="217"/>
      <c r="B44" s="218"/>
      <c r="C44" s="218"/>
      <c r="D44" s="218"/>
      <c r="E44" s="218"/>
      <c r="F44" s="218"/>
      <c r="G44" s="217"/>
    </row>
    <row r="45" spans="1:10" s="209" customFormat="1" ht="50.1" hidden="1" customHeight="1">
      <c r="A45" s="562" t="s">
        <v>265</v>
      </c>
      <c r="B45" s="562"/>
      <c r="C45" s="562"/>
      <c r="D45" s="562"/>
      <c r="E45" s="562"/>
      <c r="F45" s="562"/>
      <c r="G45" s="562"/>
    </row>
    <row r="46" spans="1:10" s="217" customFormat="1" ht="15" hidden="1" customHeight="1"/>
    <row r="47" spans="1:10" s="276" customFormat="1" ht="99.95" hidden="1" customHeight="1">
      <c r="A47" s="385">
        <v>1</v>
      </c>
      <c r="B47" s="564" t="s">
        <v>268</v>
      </c>
      <c r="C47" s="565"/>
      <c r="D47" s="565"/>
      <c r="E47" s="566"/>
      <c r="F47" s="388" t="s">
        <v>356</v>
      </c>
      <c r="G47" s="284">
        <v>463998343.69</v>
      </c>
      <c r="H47" s="284">
        <v>463998343.69</v>
      </c>
    </row>
    <row r="48" spans="1:10" s="217" customFormat="1" ht="99.95" hidden="1" customHeight="1">
      <c r="A48" s="385">
        <v>2</v>
      </c>
      <c r="B48" s="575" t="s">
        <v>271</v>
      </c>
      <c r="C48" s="575"/>
      <c r="D48" s="575"/>
      <c r="E48" s="575"/>
      <c r="F48" s="309">
        <v>0.15</v>
      </c>
      <c r="G48" s="284">
        <v>722908395.69000006</v>
      </c>
      <c r="H48" s="288">
        <v>1062716359.4518349</v>
      </c>
      <c r="J48" s="217" t="s">
        <v>346</v>
      </c>
    </row>
    <row r="49" spans="1:9" s="278" customFormat="1" ht="10.5" hidden="1" customHeight="1">
      <c r="A49" s="217"/>
      <c r="B49" s="218"/>
      <c r="C49" s="218"/>
      <c r="D49" s="218"/>
      <c r="E49" s="218"/>
      <c r="F49" s="218"/>
      <c r="G49" s="217"/>
    </row>
    <row r="50" spans="1:9" s="10" customFormat="1" ht="35.25" hidden="1">
      <c r="A50" s="562" t="s">
        <v>269</v>
      </c>
      <c r="B50" s="562"/>
      <c r="C50" s="562"/>
      <c r="D50" s="562"/>
      <c r="E50" s="562"/>
      <c r="F50" s="562"/>
      <c r="G50" s="562"/>
    </row>
    <row r="51" spans="1:9" s="10" customFormat="1" ht="9.75" hidden="1" customHeight="1">
      <c r="A51" s="217"/>
      <c r="B51" s="217"/>
      <c r="C51" s="217"/>
      <c r="D51" s="217"/>
      <c r="E51" s="217"/>
      <c r="F51" s="217"/>
      <c r="G51" s="217"/>
    </row>
    <row r="52" spans="1:9" s="10" customFormat="1" ht="111" hidden="1" customHeight="1">
      <c r="A52" s="385">
        <v>3</v>
      </c>
      <c r="B52" s="575" t="s">
        <v>270</v>
      </c>
      <c r="C52" s="575"/>
      <c r="D52" s="575"/>
      <c r="E52" s="575"/>
      <c r="F52" s="314" t="s">
        <v>358</v>
      </c>
      <c r="G52" s="284">
        <v>440248586.51999998</v>
      </c>
    </row>
    <row r="53" spans="1:9" s="10" customFormat="1" ht="99.95" hidden="1" customHeight="1">
      <c r="A53" s="385">
        <v>4</v>
      </c>
      <c r="B53" s="575" t="s">
        <v>272</v>
      </c>
      <c r="C53" s="575"/>
      <c r="D53" s="575"/>
      <c r="E53" s="575"/>
      <c r="F53" s="313" t="s">
        <v>357</v>
      </c>
      <c r="G53" s="284">
        <v>3062998707.0500002</v>
      </c>
      <c r="H53" s="284">
        <v>2253590771.7800002</v>
      </c>
    </row>
    <row r="54" spans="1:9" s="390" customFormat="1" ht="15" customHeight="1"/>
    <row r="55" spans="1:9" s="316" customFormat="1" ht="50.1" customHeight="1">
      <c r="A55" s="583" t="s">
        <v>403</v>
      </c>
      <c r="B55" s="583"/>
      <c r="C55" s="583"/>
      <c r="D55" s="583"/>
      <c r="E55" s="583"/>
      <c r="F55" s="583"/>
      <c r="G55" s="583"/>
    </row>
    <row r="56" spans="1:9" s="217" customFormat="1" ht="15" customHeight="1">
      <c r="B56" s="218"/>
      <c r="C56" s="218"/>
      <c r="D56" s="218"/>
      <c r="E56" s="218"/>
      <c r="F56" s="218"/>
    </row>
    <row r="57" spans="1:9" s="276" customFormat="1" ht="49.5" customHeight="1">
      <c r="A57" s="562" t="s">
        <v>154</v>
      </c>
      <c r="B57" s="562"/>
      <c r="C57" s="562"/>
      <c r="D57" s="562"/>
      <c r="E57" s="562"/>
      <c r="F57" s="562"/>
      <c r="G57" s="562"/>
    </row>
    <row r="58" spans="1:9" s="217" customFormat="1" ht="15" customHeight="1"/>
    <row r="59" spans="1:9" s="293" customFormat="1" ht="35.25">
      <c r="A59" s="387" t="s">
        <v>341</v>
      </c>
      <c r="B59" s="579" t="s">
        <v>349</v>
      </c>
      <c r="C59" s="579"/>
      <c r="D59" s="579"/>
      <c r="E59" s="579"/>
      <c r="F59" s="387" t="s">
        <v>352</v>
      </c>
      <c r="G59" s="387" t="s">
        <v>342</v>
      </c>
    </row>
    <row r="60" spans="1:9" s="217" customFormat="1" ht="15" customHeight="1">
      <c r="I60" s="392"/>
    </row>
    <row r="61" spans="1:9" s="217" customFormat="1" ht="90" customHeight="1">
      <c r="A61" s="385">
        <v>1</v>
      </c>
      <c r="B61" s="553" t="s">
        <v>155</v>
      </c>
      <c r="C61" s="554"/>
      <c r="D61" s="554"/>
      <c r="E61" s="555"/>
      <c r="F61" s="309">
        <v>1</v>
      </c>
      <c r="G61" s="284">
        <v>74736376.670000002</v>
      </c>
    </row>
    <row r="62" spans="1:9" s="217" customFormat="1" ht="90" customHeight="1">
      <c r="A62" s="385">
        <v>2</v>
      </c>
      <c r="B62" s="553" t="s">
        <v>157</v>
      </c>
      <c r="C62" s="554"/>
      <c r="D62" s="554"/>
      <c r="E62" s="555"/>
      <c r="F62" s="309">
        <v>1</v>
      </c>
      <c r="G62" s="284">
        <v>100914062.75</v>
      </c>
    </row>
    <row r="63" spans="1:9" s="217" customFormat="1" ht="90" customHeight="1">
      <c r="A63" s="385">
        <v>3</v>
      </c>
      <c r="B63" s="561" t="s">
        <v>165</v>
      </c>
      <c r="C63" s="561"/>
      <c r="D63" s="561"/>
      <c r="E63" s="561"/>
      <c r="F63" s="309">
        <v>1</v>
      </c>
      <c r="G63" s="284">
        <v>97790443.829999998</v>
      </c>
    </row>
    <row r="64" spans="1:9" s="217" customFormat="1" ht="90" customHeight="1">
      <c r="A64" s="385">
        <v>4</v>
      </c>
      <c r="B64" s="561" t="s">
        <v>161</v>
      </c>
      <c r="C64" s="561"/>
      <c r="D64" s="561"/>
      <c r="E64" s="561"/>
      <c r="F64" s="309">
        <v>1</v>
      </c>
      <c r="G64" s="284">
        <v>146886442.47</v>
      </c>
    </row>
    <row r="65" spans="1:7" s="217" customFormat="1" ht="90" customHeight="1">
      <c r="A65" s="385">
        <v>5</v>
      </c>
      <c r="B65" s="561" t="s">
        <v>162</v>
      </c>
      <c r="C65" s="561"/>
      <c r="D65" s="561"/>
      <c r="E65" s="561"/>
      <c r="F65" s="309">
        <v>1</v>
      </c>
      <c r="G65" s="284">
        <v>209105394.36000001</v>
      </c>
    </row>
    <row r="66" spans="1:7" s="10" customFormat="1" ht="90" customHeight="1">
      <c r="A66" s="385">
        <v>6</v>
      </c>
      <c r="B66" s="561" t="s">
        <v>163</v>
      </c>
      <c r="C66" s="561"/>
      <c r="D66" s="561"/>
      <c r="E66" s="561"/>
      <c r="F66" s="311">
        <v>0.98</v>
      </c>
      <c r="G66" s="284">
        <v>237011532.27000001</v>
      </c>
    </row>
    <row r="67" spans="1:7" s="10" customFormat="1" ht="90" customHeight="1">
      <c r="A67" s="385">
        <v>7</v>
      </c>
      <c r="B67" s="559" t="s">
        <v>236</v>
      </c>
      <c r="C67" s="559"/>
      <c r="D67" s="559"/>
      <c r="E67" s="559"/>
      <c r="F67" s="310">
        <v>0.98</v>
      </c>
      <c r="G67" s="284">
        <v>308613970.99000001</v>
      </c>
    </row>
    <row r="68" spans="1:7" s="10" customFormat="1" ht="90" customHeight="1">
      <c r="A68" s="385">
        <v>8</v>
      </c>
      <c r="B68" s="561" t="s">
        <v>238</v>
      </c>
      <c r="C68" s="561"/>
      <c r="D68" s="561"/>
      <c r="E68" s="561"/>
      <c r="F68" s="311">
        <v>0.95</v>
      </c>
      <c r="G68" s="284">
        <v>297186802.93000001</v>
      </c>
    </row>
    <row r="69" spans="1:7" s="10" customFormat="1" ht="90" customHeight="1">
      <c r="A69" s="385">
        <v>9</v>
      </c>
      <c r="B69" s="561" t="s">
        <v>160</v>
      </c>
      <c r="C69" s="561"/>
      <c r="D69" s="561"/>
      <c r="E69" s="561"/>
      <c r="F69" s="311">
        <v>0.95</v>
      </c>
      <c r="G69" s="284">
        <v>642245921.07000005</v>
      </c>
    </row>
    <row r="70" spans="1:7" s="10" customFormat="1" ht="90" customHeight="1">
      <c r="A70" s="385">
        <v>10</v>
      </c>
      <c r="B70" s="559" t="s">
        <v>237</v>
      </c>
      <c r="C70" s="559"/>
      <c r="D70" s="559"/>
      <c r="E70" s="559"/>
      <c r="F70" s="310">
        <v>0.95</v>
      </c>
      <c r="G70" s="284">
        <v>74068143.810000002</v>
      </c>
    </row>
    <row r="71" spans="1:7" s="10" customFormat="1" ht="90" customHeight="1">
      <c r="A71" s="385">
        <v>11</v>
      </c>
      <c r="B71" s="559" t="s">
        <v>235</v>
      </c>
      <c r="C71" s="559"/>
      <c r="D71" s="559"/>
      <c r="E71" s="559"/>
      <c r="F71" s="310">
        <v>0.92</v>
      </c>
      <c r="G71" s="284">
        <v>221698586.31999999</v>
      </c>
    </row>
    <row r="72" spans="1:7" s="10" customFormat="1" ht="90" customHeight="1">
      <c r="A72" s="385">
        <v>12</v>
      </c>
      <c r="B72" s="559" t="s">
        <v>158</v>
      </c>
      <c r="C72" s="559"/>
      <c r="D72" s="559"/>
      <c r="E72" s="559"/>
      <c r="F72" s="310">
        <v>0.9</v>
      </c>
      <c r="G72" s="284">
        <v>244592171.69999999</v>
      </c>
    </row>
    <row r="73" spans="1:7" s="10" customFormat="1" ht="90" customHeight="1">
      <c r="A73" s="385">
        <v>13</v>
      </c>
      <c r="B73" s="559" t="s">
        <v>242</v>
      </c>
      <c r="C73" s="559"/>
      <c r="D73" s="559"/>
      <c r="E73" s="559"/>
      <c r="F73" s="310">
        <v>0.9</v>
      </c>
      <c r="G73" s="284">
        <v>270383276.5</v>
      </c>
    </row>
    <row r="74" spans="1:7" s="10" customFormat="1" ht="90" customHeight="1">
      <c r="A74" s="385">
        <v>14</v>
      </c>
      <c r="B74" s="559" t="s">
        <v>159</v>
      </c>
      <c r="C74" s="559"/>
      <c r="D74" s="559"/>
      <c r="E74" s="559"/>
      <c r="F74" s="310">
        <v>0.9</v>
      </c>
      <c r="G74" s="284">
        <v>241633004.72</v>
      </c>
    </row>
    <row r="75" spans="1:7" s="10" customFormat="1" ht="90" customHeight="1">
      <c r="A75" s="385">
        <v>15</v>
      </c>
      <c r="B75" s="559" t="s">
        <v>239</v>
      </c>
      <c r="C75" s="559"/>
      <c r="D75" s="559"/>
      <c r="E75" s="559"/>
      <c r="F75" s="310">
        <v>0.8</v>
      </c>
      <c r="G75" s="284">
        <v>297983041.80000001</v>
      </c>
    </row>
    <row r="76" spans="1:7" s="10" customFormat="1" ht="90" customHeight="1">
      <c r="A76" s="385">
        <v>16</v>
      </c>
      <c r="B76" s="559" t="s">
        <v>240</v>
      </c>
      <c r="C76" s="559"/>
      <c r="D76" s="559"/>
      <c r="E76" s="559"/>
      <c r="F76" s="310">
        <v>0.8</v>
      </c>
      <c r="G76" s="284">
        <v>139447977.06</v>
      </c>
    </row>
    <row r="77" spans="1:7" s="10" customFormat="1" ht="90" customHeight="1">
      <c r="A77" s="385">
        <v>17</v>
      </c>
      <c r="B77" s="559" t="s">
        <v>241</v>
      </c>
      <c r="C77" s="559"/>
      <c r="D77" s="559"/>
      <c r="E77" s="559"/>
      <c r="F77" s="310">
        <v>0.8</v>
      </c>
      <c r="G77" s="284">
        <v>276787046.86000001</v>
      </c>
    </row>
    <row r="78" spans="1:7" s="10" customFormat="1" ht="90" customHeight="1">
      <c r="A78" s="385">
        <v>18</v>
      </c>
      <c r="B78" s="559" t="s">
        <v>243</v>
      </c>
      <c r="C78" s="559"/>
      <c r="D78" s="559"/>
      <c r="E78" s="559"/>
      <c r="F78" s="310">
        <v>0.8</v>
      </c>
      <c r="G78" s="284">
        <v>353382594.31999999</v>
      </c>
    </row>
    <row r="79" spans="1:7" s="10" customFormat="1" ht="26.25" customHeight="1">
      <c r="A79" s="18"/>
      <c r="B79" s="290"/>
      <c r="C79" s="290"/>
      <c r="D79" s="290"/>
      <c r="E79" s="290"/>
      <c r="F79" s="18"/>
      <c r="G79" s="292">
        <f>SUM(G30:G78)</f>
        <v>10706093898.707031</v>
      </c>
    </row>
    <row r="80" spans="1:7" s="216" customFormat="1" ht="15" customHeight="1">
      <c r="B80" s="219"/>
      <c r="C80" s="219"/>
      <c r="D80" s="219"/>
      <c r="E80" s="219"/>
    </row>
    <row r="81" spans="1:14" s="316" customFormat="1" ht="50.1" customHeight="1">
      <c r="A81" s="578" t="s">
        <v>382</v>
      </c>
      <c r="B81" s="578"/>
      <c r="C81" s="578"/>
      <c r="D81" s="578"/>
      <c r="E81" s="578"/>
      <c r="F81" s="578"/>
      <c r="G81" s="578"/>
      <c r="N81" s="316" t="s">
        <v>351</v>
      </c>
    </row>
    <row r="82" spans="1:14" s="217" customFormat="1" ht="15" customHeight="1">
      <c r="B82" s="218"/>
      <c r="C82" s="218"/>
      <c r="D82" s="218"/>
      <c r="E82" s="218"/>
      <c r="F82" s="218"/>
    </row>
    <row r="83" spans="1:14" s="276" customFormat="1" ht="49.5" customHeight="1">
      <c r="A83" s="562" t="s">
        <v>154</v>
      </c>
      <c r="B83" s="562"/>
      <c r="C83" s="562"/>
      <c r="D83" s="562"/>
      <c r="E83" s="562"/>
      <c r="F83" s="562"/>
      <c r="G83" s="562"/>
    </row>
    <row r="84" spans="1:14" s="217" customFormat="1" ht="15" customHeight="1"/>
    <row r="85" spans="1:14" s="293" customFormat="1" ht="35.25">
      <c r="A85" s="387" t="s">
        <v>341</v>
      </c>
      <c r="B85" s="579" t="s">
        <v>349</v>
      </c>
      <c r="C85" s="579"/>
      <c r="D85" s="579"/>
      <c r="E85" s="579"/>
      <c r="F85" s="387" t="s">
        <v>352</v>
      </c>
      <c r="G85" s="387" t="s">
        <v>342</v>
      </c>
    </row>
    <row r="86" spans="1:14" s="217" customFormat="1" ht="15" customHeight="1"/>
    <row r="87" spans="1:14" s="278" customFormat="1" ht="99.95" customHeight="1">
      <c r="A87" s="385">
        <v>1</v>
      </c>
      <c r="B87" s="575" t="s">
        <v>245</v>
      </c>
      <c r="C87" s="575"/>
      <c r="D87" s="575"/>
      <c r="E87" s="575"/>
      <c r="F87" s="310">
        <v>0.7</v>
      </c>
      <c r="G87" s="285">
        <v>81857440.680000007</v>
      </c>
    </row>
    <row r="88" spans="1:14" s="10" customFormat="1" ht="99.95" customHeight="1">
      <c r="A88" s="210">
        <v>2</v>
      </c>
      <c r="B88" s="572" t="s">
        <v>246</v>
      </c>
      <c r="C88" s="573"/>
      <c r="D88" s="573"/>
      <c r="E88" s="574"/>
      <c r="F88" s="312">
        <v>0.7</v>
      </c>
      <c r="G88" s="286">
        <v>232716597.74000001</v>
      </c>
    </row>
    <row r="89" spans="1:14" s="10" customFormat="1" ht="99.95" customHeight="1">
      <c r="A89" s="385">
        <v>3</v>
      </c>
      <c r="B89" s="564" t="s">
        <v>247</v>
      </c>
      <c r="C89" s="565"/>
      <c r="D89" s="565"/>
      <c r="E89" s="566"/>
      <c r="F89" s="309">
        <v>0.6</v>
      </c>
      <c r="G89" s="284">
        <v>347974721.06</v>
      </c>
    </row>
    <row r="90" spans="1:14" s="10" customFormat="1" ht="99.95" customHeight="1">
      <c r="A90" s="385">
        <v>4</v>
      </c>
      <c r="B90" s="564" t="s">
        <v>248</v>
      </c>
      <c r="C90" s="565"/>
      <c r="D90" s="565"/>
      <c r="E90" s="566"/>
      <c r="F90" s="309">
        <v>0.6</v>
      </c>
      <c r="G90" s="284">
        <v>82878244.019999996</v>
      </c>
    </row>
    <row r="91" spans="1:14" s="10" customFormat="1" ht="99.95" customHeight="1">
      <c r="A91" s="385">
        <v>5</v>
      </c>
      <c r="B91" s="567" t="s">
        <v>249</v>
      </c>
      <c r="C91" s="568"/>
      <c r="D91" s="568"/>
      <c r="E91" s="569"/>
      <c r="F91" s="306" t="s">
        <v>353</v>
      </c>
      <c r="G91" s="284">
        <v>109643726.56</v>
      </c>
    </row>
    <row r="92" spans="1:14" s="10" customFormat="1" ht="99.95" customHeight="1">
      <c r="A92" s="385">
        <v>6</v>
      </c>
      <c r="B92" s="567" t="s">
        <v>250</v>
      </c>
      <c r="C92" s="568"/>
      <c r="D92" s="568"/>
      <c r="E92" s="569"/>
      <c r="F92" s="306" t="s">
        <v>353</v>
      </c>
      <c r="G92" s="284">
        <v>193141062.84999999</v>
      </c>
    </row>
    <row r="93" spans="1:14" s="10" customFormat="1" ht="99.95" customHeight="1">
      <c r="A93" s="385">
        <v>7</v>
      </c>
      <c r="B93" s="567" t="s">
        <v>251</v>
      </c>
      <c r="C93" s="568"/>
      <c r="D93" s="568"/>
      <c r="E93" s="569"/>
      <c r="F93" s="306" t="s">
        <v>353</v>
      </c>
      <c r="G93" s="284">
        <v>223230059.09999999</v>
      </c>
    </row>
    <row r="94" spans="1:14" s="10" customFormat="1" ht="99.95" customHeight="1">
      <c r="A94" s="385">
        <v>8</v>
      </c>
      <c r="B94" s="580" t="s">
        <v>252</v>
      </c>
      <c r="C94" s="581"/>
      <c r="D94" s="581"/>
      <c r="E94" s="582"/>
      <c r="F94" s="307" t="s">
        <v>353</v>
      </c>
      <c r="G94" s="287">
        <v>227120063.56999999</v>
      </c>
    </row>
    <row r="95" spans="1:14" s="278" customFormat="1" ht="99.95" customHeight="1">
      <c r="A95" s="385">
        <v>9</v>
      </c>
      <c r="B95" s="575" t="s">
        <v>253</v>
      </c>
      <c r="C95" s="575"/>
      <c r="D95" s="575"/>
      <c r="E95" s="575"/>
      <c r="F95" s="310">
        <v>0.5</v>
      </c>
      <c r="G95" s="285">
        <v>294294380.06999999</v>
      </c>
    </row>
    <row r="96" spans="1:14" ht="99.95" customHeight="1">
      <c r="A96" s="385">
        <v>10</v>
      </c>
      <c r="B96" s="572" t="s">
        <v>254</v>
      </c>
      <c r="C96" s="573"/>
      <c r="D96" s="573"/>
      <c r="E96" s="574"/>
      <c r="F96" s="310">
        <v>0.5</v>
      </c>
      <c r="G96" s="286">
        <v>231071640.88999999</v>
      </c>
    </row>
    <row r="97" spans="1:7" ht="99.95" customHeight="1">
      <c r="A97" s="385">
        <v>11</v>
      </c>
      <c r="B97" s="564" t="s">
        <v>256</v>
      </c>
      <c r="C97" s="565"/>
      <c r="D97" s="565"/>
      <c r="E97" s="566"/>
      <c r="F97" s="309">
        <v>0.4</v>
      </c>
      <c r="G97" s="284">
        <v>427080757.10000002</v>
      </c>
    </row>
    <row r="98" spans="1:7" ht="99.95" customHeight="1">
      <c r="A98" s="385">
        <v>12</v>
      </c>
      <c r="B98" s="564" t="s">
        <v>397</v>
      </c>
      <c r="C98" s="565"/>
      <c r="D98" s="565"/>
      <c r="E98" s="566"/>
      <c r="F98" s="309">
        <v>0.35</v>
      </c>
      <c r="G98" s="284">
        <v>135967029.71000001</v>
      </c>
    </row>
    <row r="99" spans="1:7" ht="99.95" customHeight="1">
      <c r="A99" s="385">
        <v>13</v>
      </c>
      <c r="B99" s="564" t="s">
        <v>257</v>
      </c>
      <c r="C99" s="565"/>
      <c r="D99" s="565"/>
      <c r="E99" s="566"/>
      <c r="F99" s="309" t="s">
        <v>0</v>
      </c>
      <c r="G99" s="284">
        <v>181104513.59</v>
      </c>
    </row>
    <row r="100" spans="1:7" ht="99.95" customHeight="1">
      <c r="A100" s="385">
        <v>14</v>
      </c>
      <c r="B100" s="564" t="s">
        <v>258</v>
      </c>
      <c r="C100" s="565"/>
      <c r="D100" s="565"/>
      <c r="E100" s="566"/>
      <c r="F100" s="309" t="s">
        <v>0</v>
      </c>
      <c r="G100" s="284">
        <v>171865113.97</v>
      </c>
    </row>
    <row r="101" spans="1:7" ht="99.95" customHeight="1">
      <c r="A101" s="385">
        <v>15</v>
      </c>
      <c r="B101" s="564" t="s">
        <v>255</v>
      </c>
      <c r="C101" s="565"/>
      <c r="D101" s="565"/>
      <c r="E101" s="566"/>
      <c r="F101" s="309" t="s">
        <v>0</v>
      </c>
      <c r="G101" s="284">
        <v>156163166.84</v>
      </c>
    </row>
    <row r="102" spans="1:7" ht="99.95" customHeight="1">
      <c r="A102" s="385">
        <v>16</v>
      </c>
      <c r="B102" s="564" t="s">
        <v>259</v>
      </c>
      <c r="C102" s="565"/>
      <c r="D102" s="565"/>
      <c r="E102" s="566"/>
      <c r="F102" s="309" t="s">
        <v>0</v>
      </c>
      <c r="G102" s="284">
        <v>169799831.34999999</v>
      </c>
    </row>
    <row r="103" spans="1:7" ht="73.5" customHeight="1">
      <c r="A103" s="385">
        <v>17</v>
      </c>
      <c r="B103" s="564" t="s">
        <v>260</v>
      </c>
      <c r="C103" s="565"/>
      <c r="D103" s="565"/>
      <c r="E103" s="566"/>
      <c r="F103" s="309" t="s">
        <v>0</v>
      </c>
      <c r="G103" s="284">
        <v>247995133.09999999</v>
      </c>
    </row>
    <row r="104" spans="1:7" ht="54.75" customHeight="1">
      <c r="A104" s="278"/>
      <c r="B104" s="18"/>
      <c r="C104" s="18"/>
      <c r="D104" s="18"/>
      <c r="E104" s="18"/>
      <c r="F104" s="18"/>
      <c r="G104" s="292">
        <f>SUM(G87:G103)</f>
        <v>3513903482.1999998</v>
      </c>
    </row>
    <row r="105" spans="1:7" s="216" customFormat="1" ht="15" customHeight="1">
      <c r="B105" s="219"/>
      <c r="C105" s="219"/>
      <c r="D105" s="219"/>
      <c r="E105" s="219"/>
    </row>
    <row r="106" spans="1:7" s="316" customFormat="1" ht="50.1" customHeight="1">
      <c r="A106" s="576" t="s">
        <v>361</v>
      </c>
      <c r="B106" s="576"/>
      <c r="C106" s="576"/>
      <c r="D106" s="576"/>
      <c r="E106" s="576"/>
      <c r="F106" s="576"/>
      <c r="G106" s="576"/>
    </row>
    <row r="107" spans="1:7" s="217" customFormat="1" ht="15" customHeight="1">
      <c r="B107" s="218"/>
      <c r="C107" s="218"/>
      <c r="D107" s="218"/>
      <c r="E107" s="218"/>
      <c r="F107" s="218"/>
    </row>
    <row r="108" spans="1:7" s="276" customFormat="1" ht="50.1" customHeight="1">
      <c r="A108" s="562" t="s">
        <v>263</v>
      </c>
      <c r="B108" s="562"/>
      <c r="C108" s="562"/>
      <c r="D108" s="562"/>
      <c r="E108" s="562"/>
      <c r="F108" s="562"/>
      <c r="G108" s="562"/>
    </row>
    <row r="109" spans="1:7" s="217" customFormat="1" ht="15" customHeight="1"/>
    <row r="110" spans="1:7" s="217" customFormat="1" ht="35.25">
      <c r="A110" s="389" t="s">
        <v>341</v>
      </c>
      <c r="B110" s="577" t="s">
        <v>349</v>
      </c>
      <c r="C110" s="577"/>
      <c r="D110" s="577"/>
      <c r="E110" s="577"/>
      <c r="F110" s="389" t="s">
        <v>352</v>
      </c>
      <c r="G110" s="389" t="s">
        <v>342</v>
      </c>
    </row>
    <row r="111" spans="1:7" s="217" customFormat="1" ht="15" customHeight="1"/>
    <row r="112" spans="1:7" s="278" customFormat="1" ht="99.95" customHeight="1">
      <c r="A112" s="385">
        <v>1</v>
      </c>
      <c r="B112" s="575" t="s">
        <v>153</v>
      </c>
      <c r="C112" s="575"/>
      <c r="D112" s="575"/>
      <c r="E112" s="575"/>
      <c r="F112" s="310">
        <v>1</v>
      </c>
      <c r="G112" s="285">
        <v>1700485691.0799999</v>
      </c>
    </row>
    <row r="113" spans="1:7" s="278" customFormat="1" ht="99.95" customHeight="1">
      <c r="A113" s="210">
        <v>2</v>
      </c>
      <c r="B113" s="572" t="s">
        <v>281</v>
      </c>
      <c r="C113" s="573"/>
      <c r="D113" s="573"/>
      <c r="E113" s="574"/>
      <c r="F113" s="312">
        <v>1</v>
      </c>
      <c r="G113" s="286">
        <v>1305000000</v>
      </c>
    </row>
    <row r="114" spans="1:7" s="10" customFormat="1" ht="99.95" customHeight="1">
      <c r="A114" s="385">
        <v>3</v>
      </c>
      <c r="B114" s="564" t="s">
        <v>264</v>
      </c>
      <c r="C114" s="565"/>
      <c r="D114" s="565"/>
      <c r="E114" s="566"/>
      <c r="F114" s="309">
        <v>1</v>
      </c>
      <c r="G114" s="284">
        <v>1887928665.9100001</v>
      </c>
    </row>
    <row r="115" spans="1:7" s="10" customFormat="1" ht="32.25" customHeight="1">
      <c r="A115" s="18"/>
      <c r="B115" s="18"/>
      <c r="C115" s="18"/>
      <c r="D115" s="18"/>
      <c r="E115" s="18"/>
      <c r="F115" s="18"/>
      <c r="G115" s="292">
        <f>SUM(G112:G114)</f>
        <v>4893414356.9899998</v>
      </c>
    </row>
    <row r="116" spans="1:7" s="217" customFormat="1" ht="15" customHeight="1">
      <c r="B116" s="218"/>
      <c r="C116" s="218"/>
      <c r="D116" s="218"/>
      <c r="E116" s="218"/>
      <c r="F116" s="218"/>
      <c r="G116" s="293"/>
    </row>
    <row r="117" spans="1:7" s="276" customFormat="1" ht="50.1" customHeight="1">
      <c r="A117" s="562" t="s">
        <v>265</v>
      </c>
      <c r="B117" s="562"/>
      <c r="C117" s="562"/>
      <c r="D117" s="562"/>
      <c r="E117" s="562"/>
      <c r="F117" s="562"/>
      <c r="G117" s="562"/>
    </row>
    <row r="118" spans="1:7" s="217" customFormat="1" ht="15" customHeight="1"/>
    <row r="119" spans="1:7" s="10" customFormat="1" ht="99.95" customHeight="1">
      <c r="A119" s="385">
        <v>3</v>
      </c>
      <c r="B119" s="564" t="s">
        <v>266</v>
      </c>
      <c r="C119" s="565"/>
      <c r="D119" s="565"/>
      <c r="E119" s="566"/>
      <c r="F119" s="309" t="s">
        <v>0</v>
      </c>
      <c r="G119" s="284">
        <v>6993757025.2799997</v>
      </c>
    </row>
    <row r="120" spans="1:7" s="10" customFormat="1" ht="99.95" customHeight="1">
      <c r="A120" s="385">
        <v>4</v>
      </c>
      <c r="B120" s="564" t="s">
        <v>267</v>
      </c>
      <c r="C120" s="565"/>
      <c r="D120" s="565"/>
      <c r="E120" s="566"/>
      <c r="F120" s="309" t="s">
        <v>0</v>
      </c>
      <c r="G120" s="284">
        <v>2231023365.8699999</v>
      </c>
    </row>
    <row r="121" spans="1:7" s="10" customFormat="1" ht="54.75" customHeight="1">
      <c r="A121" s="18"/>
      <c r="B121" s="18"/>
      <c r="C121" s="18"/>
      <c r="D121" s="18"/>
      <c r="E121" s="18"/>
      <c r="F121" s="18"/>
      <c r="G121" s="292">
        <f>SUM(G119:G120)</f>
        <v>9224780391.1499996</v>
      </c>
    </row>
    <row r="122" spans="1:7" s="216" customFormat="1" ht="15" customHeight="1">
      <c r="B122" s="219"/>
      <c r="C122" s="219"/>
      <c r="D122" s="219"/>
      <c r="E122" s="219"/>
    </row>
    <row r="123" spans="1:7" s="216" customFormat="1" ht="33.75" customHeight="1">
      <c r="B123" s="570" t="s">
        <v>347</v>
      </c>
      <c r="C123" s="570"/>
      <c r="D123" s="570"/>
      <c r="E123" s="570"/>
      <c r="F123" s="384"/>
      <c r="G123" s="298">
        <f>SUM(G115+G121+G104+G79+G31)</f>
        <v>30044928827.704063</v>
      </c>
    </row>
    <row r="124" spans="1:7" s="216" customFormat="1" ht="15" customHeight="1">
      <c r="B124" s="219"/>
      <c r="C124" s="219"/>
      <c r="D124" s="219"/>
      <c r="E124" s="219"/>
    </row>
    <row r="125" spans="1:7" s="216" customFormat="1" ht="15" customHeight="1">
      <c r="B125" s="219"/>
      <c r="C125" s="219"/>
      <c r="D125" s="219"/>
      <c r="E125" s="219"/>
    </row>
    <row r="126" spans="1:7" s="216" customFormat="1" ht="15" customHeight="1">
      <c r="B126" s="219"/>
      <c r="C126" s="219"/>
      <c r="D126" s="219"/>
      <c r="E126" s="219"/>
    </row>
    <row r="127" spans="1:7" s="216" customFormat="1" ht="15" customHeight="1">
      <c r="B127" s="219"/>
      <c r="C127" s="219"/>
      <c r="D127" s="219"/>
      <c r="E127" s="219"/>
    </row>
    <row r="128" spans="1:7" s="216" customFormat="1" ht="15" customHeight="1">
      <c r="B128" s="219"/>
      <c r="C128" s="219"/>
      <c r="D128" s="219"/>
      <c r="E128" s="219"/>
    </row>
    <row r="129" spans="2:5" s="216" customFormat="1" ht="15" customHeight="1">
      <c r="B129" s="219"/>
      <c r="C129" s="219"/>
      <c r="D129" s="219"/>
      <c r="E129" s="219"/>
    </row>
    <row r="130" spans="2:5" s="216" customFormat="1" ht="15" customHeight="1">
      <c r="B130" s="219"/>
      <c r="C130" s="219"/>
      <c r="D130" s="219"/>
      <c r="E130" s="219"/>
    </row>
    <row r="131" spans="2:5" s="216" customFormat="1" ht="15" customHeight="1">
      <c r="B131" s="219"/>
      <c r="C131" s="219"/>
      <c r="D131" s="219"/>
      <c r="E131" s="219"/>
    </row>
    <row r="132" spans="2:5" s="216" customFormat="1" ht="15" customHeight="1">
      <c r="B132" s="219"/>
      <c r="C132" s="219"/>
      <c r="D132" s="219"/>
      <c r="E132" s="219"/>
    </row>
    <row r="133" spans="2:5" s="216" customFormat="1" ht="15" customHeight="1">
      <c r="B133" s="219"/>
      <c r="C133" s="219"/>
      <c r="D133" s="219"/>
      <c r="E133" s="219"/>
    </row>
    <row r="134" spans="2:5" s="216" customFormat="1" ht="15" customHeight="1">
      <c r="B134" s="219"/>
      <c r="C134" s="219"/>
      <c r="D134" s="219"/>
      <c r="E134" s="219"/>
    </row>
    <row r="135" spans="2:5" s="216" customFormat="1" ht="15" customHeight="1">
      <c r="B135" s="219"/>
      <c r="C135" s="219"/>
      <c r="D135" s="219"/>
      <c r="E135" s="219"/>
    </row>
    <row r="136" spans="2:5" s="216" customFormat="1" ht="15" customHeight="1">
      <c r="B136" s="219"/>
      <c r="C136" s="219"/>
      <c r="D136" s="219"/>
      <c r="E136" s="219"/>
    </row>
    <row r="137" spans="2:5" s="216" customFormat="1" ht="15" customHeight="1">
      <c r="B137" s="219"/>
      <c r="C137" s="219"/>
      <c r="D137" s="219"/>
      <c r="E137" s="219"/>
    </row>
    <row r="138" spans="2:5" s="216" customFormat="1" ht="15" customHeight="1">
      <c r="B138" s="219"/>
      <c r="C138" s="219"/>
      <c r="D138" s="219"/>
      <c r="E138" s="219"/>
    </row>
    <row r="139" spans="2:5" s="216" customFormat="1" ht="15" customHeight="1">
      <c r="B139" s="219"/>
      <c r="C139" s="219"/>
      <c r="D139" s="219"/>
      <c r="E139" s="219"/>
    </row>
    <row r="140" spans="2:5" s="216" customFormat="1" ht="15" customHeight="1">
      <c r="B140" s="219"/>
      <c r="C140" s="219"/>
      <c r="D140" s="219"/>
      <c r="E140" s="219"/>
    </row>
    <row r="141" spans="2:5" s="216" customFormat="1" ht="15" customHeight="1">
      <c r="B141" s="219"/>
      <c r="C141" s="219"/>
      <c r="D141" s="219"/>
      <c r="E141" s="219"/>
    </row>
    <row r="142" spans="2:5" s="216" customFormat="1" ht="15" customHeight="1">
      <c r="B142" s="219"/>
      <c r="C142" s="219"/>
      <c r="D142" s="219"/>
      <c r="E142" s="219"/>
    </row>
    <row r="143" spans="2:5" s="216" customFormat="1" ht="15" customHeight="1">
      <c r="B143" s="219"/>
      <c r="C143" s="219"/>
      <c r="D143" s="219"/>
      <c r="E143" s="219"/>
    </row>
    <row r="144" spans="2:5" s="216" customFormat="1" ht="15" customHeight="1">
      <c r="B144" s="219"/>
      <c r="C144" s="219"/>
      <c r="D144" s="219"/>
      <c r="E144" s="219"/>
    </row>
    <row r="145" spans="2:5" s="216" customFormat="1" ht="15" customHeight="1">
      <c r="B145" s="219"/>
      <c r="C145" s="219"/>
      <c r="D145" s="219"/>
      <c r="E145" s="219"/>
    </row>
    <row r="146" spans="2:5" s="216" customFormat="1" ht="15" customHeight="1">
      <c r="B146" s="219"/>
      <c r="C146" s="219"/>
      <c r="D146" s="219"/>
      <c r="E146" s="219"/>
    </row>
    <row r="147" spans="2:5" s="216" customFormat="1" ht="15" customHeight="1">
      <c r="B147" s="219"/>
      <c r="C147" s="219"/>
      <c r="D147" s="219"/>
      <c r="E147" s="219"/>
    </row>
    <row r="148" spans="2:5" s="216" customFormat="1" ht="15" customHeight="1">
      <c r="B148" s="219"/>
      <c r="C148" s="219"/>
      <c r="D148" s="219"/>
      <c r="E148" s="219"/>
    </row>
    <row r="149" spans="2:5" s="216" customFormat="1" ht="15" customHeight="1">
      <c r="B149" s="219"/>
      <c r="C149" s="219"/>
      <c r="D149" s="219"/>
      <c r="E149" s="219"/>
    </row>
    <row r="150" spans="2:5" s="216" customFormat="1" ht="15" customHeight="1">
      <c r="B150" s="219"/>
      <c r="C150" s="219"/>
      <c r="D150" s="219"/>
      <c r="E150" s="219"/>
    </row>
    <row r="151" spans="2:5" s="216" customFormat="1" ht="15" customHeight="1">
      <c r="B151" s="219"/>
      <c r="C151" s="219"/>
      <c r="D151" s="219"/>
      <c r="E151" s="219"/>
    </row>
    <row r="152" spans="2:5" s="216" customFormat="1" ht="15" customHeight="1">
      <c r="B152" s="219"/>
      <c r="C152" s="219"/>
      <c r="D152" s="219"/>
      <c r="E152" s="219"/>
    </row>
    <row r="153" spans="2:5" s="216" customFormat="1" ht="15" customHeight="1">
      <c r="B153" s="219"/>
      <c r="C153" s="219"/>
      <c r="D153" s="219"/>
      <c r="E153" s="219"/>
    </row>
    <row r="154" spans="2:5" s="216" customFormat="1" ht="15" customHeight="1">
      <c r="B154" s="219"/>
      <c r="C154" s="219"/>
      <c r="D154" s="219"/>
      <c r="E154" s="219"/>
    </row>
    <row r="155" spans="2:5" s="216" customFormat="1" ht="15" customHeight="1">
      <c r="B155" s="219"/>
      <c r="C155" s="219"/>
      <c r="D155" s="219"/>
      <c r="E155" s="219"/>
    </row>
    <row r="156" spans="2:5" s="216" customFormat="1" ht="15" customHeight="1">
      <c r="B156" s="219"/>
      <c r="C156" s="219"/>
      <c r="D156" s="219"/>
      <c r="E156" s="219"/>
    </row>
    <row r="157" spans="2:5" s="216" customFormat="1" ht="15" customHeight="1">
      <c r="B157" s="219"/>
      <c r="C157" s="219"/>
      <c r="D157" s="219"/>
      <c r="E157" s="219"/>
    </row>
    <row r="158" spans="2:5" s="216" customFormat="1" ht="15" customHeight="1">
      <c r="B158" s="219"/>
      <c r="C158" s="219"/>
      <c r="D158" s="219"/>
      <c r="E158" s="219"/>
    </row>
    <row r="159" spans="2:5" s="216" customFormat="1" ht="15" customHeight="1">
      <c r="B159" s="219"/>
      <c r="C159" s="219"/>
      <c r="D159" s="219"/>
      <c r="E159" s="219"/>
    </row>
    <row r="160" spans="2:5" s="216" customFormat="1" ht="15" customHeight="1">
      <c r="B160" s="219"/>
      <c r="C160" s="219"/>
      <c r="D160" s="219"/>
      <c r="E160" s="219"/>
    </row>
    <row r="161" spans="2:7" s="216" customFormat="1" ht="15" customHeight="1">
      <c r="B161" s="219"/>
      <c r="C161" s="219"/>
      <c r="D161" s="219"/>
      <c r="E161" s="219"/>
    </row>
    <row r="162" spans="2:7" s="216" customFormat="1" ht="15" customHeight="1">
      <c r="B162" s="219"/>
      <c r="C162" s="219"/>
      <c r="D162" s="219"/>
      <c r="E162" s="219"/>
    </row>
    <row r="163" spans="2:7" s="216" customFormat="1" ht="15" customHeight="1">
      <c r="B163" s="219"/>
      <c r="C163" s="219"/>
      <c r="D163" s="219"/>
      <c r="E163" s="219"/>
    </row>
    <row r="164" spans="2:7" s="216" customFormat="1" ht="15" customHeight="1">
      <c r="B164" s="219"/>
      <c r="C164" s="219"/>
      <c r="D164" s="219"/>
      <c r="E164" s="219"/>
    </row>
    <row r="165" spans="2:7" s="216" customFormat="1" ht="15" customHeight="1">
      <c r="B165" s="219"/>
      <c r="C165" s="219"/>
      <c r="D165" s="219"/>
      <c r="E165" s="219"/>
    </row>
    <row r="166" spans="2:7" s="216" customFormat="1" ht="15" customHeight="1">
      <c r="B166" s="219"/>
      <c r="C166" s="219"/>
      <c r="D166" s="219"/>
      <c r="E166" s="219"/>
    </row>
    <row r="167" spans="2:7" s="216" customFormat="1" ht="15" customHeight="1">
      <c r="B167" s="219"/>
      <c r="C167" s="219"/>
      <c r="D167" s="219"/>
      <c r="E167" s="219"/>
    </row>
    <row r="168" spans="2:7" s="216" customFormat="1" ht="15" customHeight="1">
      <c r="B168" s="219"/>
      <c r="C168" s="219"/>
      <c r="D168" s="219"/>
      <c r="E168" s="219"/>
    </row>
    <row r="174" spans="2:7" ht="35.25">
      <c r="B174" s="570" t="s">
        <v>347</v>
      </c>
      <c r="C174" s="570"/>
      <c r="D174" s="570"/>
      <c r="E174" s="570"/>
      <c r="F174" s="384"/>
      <c r="G174" s="298">
        <v>23949606797.037033</v>
      </c>
    </row>
    <row r="176" spans="2:7" ht="35.25">
      <c r="B176" s="570" t="s">
        <v>348</v>
      </c>
      <c r="C176" s="570"/>
      <c r="D176" s="570"/>
      <c r="E176" s="570"/>
      <c r="F176" s="384"/>
      <c r="G176" s="294">
        <v>4239685506.8299999</v>
      </c>
    </row>
    <row r="177" spans="2:7" ht="35.25">
      <c r="B177" s="384"/>
      <c r="C177" s="384"/>
      <c r="D177" s="384"/>
      <c r="E177" s="384"/>
      <c r="F177" s="384"/>
      <c r="G177" s="294"/>
    </row>
    <row r="179" spans="2:7" ht="35.25">
      <c r="B179" s="571" t="s">
        <v>350</v>
      </c>
      <c r="C179" s="571"/>
      <c r="D179" s="571"/>
      <c r="E179" s="571"/>
      <c r="F179" s="383"/>
      <c r="G179" s="297">
        <f>SUM(G174+G176)</f>
        <v>28189292303.867035</v>
      </c>
    </row>
  </sheetData>
  <mergeCells count="94">
    <mergeCell ref="B16:E16"/>
    <mergeCell ref="A1:E1"/>
    <mergeCell ref="A2:G2"/>
    <mergeCell ref="A3:G3"/>
    <mergeCell ref="A4:G4"/>
    <mergeCell ref="A5:E5"/>
    <mergeCell ref="A6:G6"/>
    <mergeCell ref="A7:E7"/>
    <mergeCell ref="A8:E8"/>
    <mergeCell ref="A10:G10"/>
    <mergeCell ref="A12:G12"/>
    <mergeCell ref="B14:E14"/>
    <mergeCell ref="B28:E28"/>
    <mergeCell ref="B17:E17"/>
    <mergeCell ref="B18:E18"/>
    <mergeCell ref="B19:E19"/>
    <mergeCell ref="B20:E20"/>
    <mergeCell ref="B21:E21"/>
    <mergeCell ref="B22:E22"/>
    <mergeCell ref="B23:E23"/>
    <mergeCell ref="B24:E24"/>
    <mergeCell ref="B25:E25"/>
    <mergeCell ref="B26:E26"/>
    <mergeCell ref="B27:E27"/>
    <mergeCell ref="B48:E48"/>
    <mergeCell ref="B29:E29"/>
    <mergeCell ref="A33:G33"/>
    <mergeCell ref="A35:G35"/>
    <mergeCell ref="B37:E37"/>
    <mergeCell ref="B39:F39"/>
    <mergeCell ref="B40:F40"/>
    <mergeCell ref="B41:F41"/>
    <mergeCell ref="B42:F42"/>
    <mergeCell ref="B43:F43"/>
    <mergeCell ref="A45:G45"/>
    <mergeCell ref="B47:E47"/>
    <mergeCell ref="B30:E30"/>
    <mergeCell ref="B66:E66"/>
    <mergeCell ref="A50:G50"/>
    <mergeCell ref="B52:E52"/>
    <mergeCell ref="B53:E53"/>
    <mergeCell ref="A55:G55"/>
    <mergeCell ref="A57:G57"/>
    <mergeCell ref="B59:E59"/>
    <mergeCell ref="B61:E61"/>
    <mergeCell ref="B62:E62"/>
    <mergeCell ref="B63:E63"/>
    <mergeCell ref="B64:E64"/>
    <mergeCell ref="B65:E65"/>
    <mergeCell ref="B78:E78"/>
    <mergeCell ref="B67:E67"/>
    <mergeCell ref="B68:E68"/>
    <mergeCell ref="B69:E69"/>
    <mergeCell ref="B70:E70"/>
    <mergeCell ref="B71:E71"/>
    <mergeCell ref="B72:E72"/>
    <mergeCell ref="B73:E73"/>
    <mergeCell ref="B74:E74"/>
    <mergeCell ref="B75:E75"/>
    <mergeCell ref="B76:E76"/>
    <mergeCell ref="B77:E77"/>
    <mergeCell ref="B95:E95"/>
    <mergeCell ref="A81:G81"/>
    <mergeCell ref="A83:G83"/>
    <mergeCell ref="B85:E85"/>
    <mergeCell ref="B87:E87"/>
    <mergeCell ref="B88:E88"/>
    <mergeCell ref="B89:E89"/>
    <mergeCell ref="B90:E90"/>
    <mergeCell ref="B91:E91"/>
    <mergeCell ref="B92:E92"/>
    <mergeCell ref="B93:E93"/>
    <mergeCell ref="B94:E94"/>
    <mergeCell ref="B112:E112"/>
    <mergeCell ref="B96:E96"/>
    <mergeCell ref="B97:E97"/>
    <mergeCell ref="B98:E98"/>
    <mergeCell ref="B99:E99"/>
    <mergeCell ref="B100:E100"/>
    <mergeCell ref="B101:E101"/>
    <mergeCell ref="B102:E102"/>
    <mergeCell ref="B103:E103"/>
    <mergeCell ref="A106:G106"/>
    <mergeCell ref="A108:G108"/>
    <mergeCell ref="B110:E110"/>
    <mergeCell ref="B174:E174"/>
    <mergeCell ref="B176:E176"/>
    <mergeCell ref="B179:E179"/>
    <mergeCell ref="B113:E113"/>
    <mergeCell ref="B114:E114"/>
    <mergeCell ref="A117:G117"/>
    <mergeCell ref="B119:E119"/>
    <mergeCell ref="B120:E120"/>
    <mergeCell ref="B123:E123"/>
  </mergeCells>
  <printOptions horizontalCentered="1"/>
  <pageMargins left="0.23622047244094491" right="0.23622047244094491" top="0.74803149606299213" bottom="0.74803149606299213" header="0.31496062992125984" footer="0.31496062992125984"/>
  <pageSetup scale="50" fitToHeight="0" orientation="portrait" r:id="rId1"/>
  <rowBreaks count="4" manualBreakCount="4">
    <brk id="53" max="5" man="1"/>
    <brk id="71" max="5" man="1"/>
    <brk id="79" max="5" man="1"/>
    <brk id="104" max="5" man="1"/>
  </rowBreaks>
  <colBreaks count="1" manualBreakCount="1">
    <brk id="5" max="11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K35"/>
  <sheetViews>
    <sheetView view="pageBreakPreview" topLeftCell="A27" zoomScale="40" zoomScaleSheetLayoutView="40" workbookViewId="0">
      <selection activeCell="I30" sqref="I30"/>
    </sheetView>
  </sheetViews>
  <sheetFormatPr baseColWidth="10" defaultColWidth="11.42578125" defaultRowHeight="16.5"/>
  <cols>
    <col min="1" max="1" width="12.5703125" style="1" customWidth="1"/>
    <col min="2" max="2" width="53" style="1" customWidth="1"/>
    <col min="3" max="3" width="37.42578125" style="1" customWidth="1"/>
    <col min="4" max="4" width="61.42578125" style="1" customWidth="1"/>
    <col min="5" max="5" width="51" style="1" customWidth="1"/>
    <col min="6" max="6" width="51.140625" style="1" hidden="1" customWidth="1"/>
    <col min="7" max="7" width="49.7109375" style="1" hidden="1" customWidth="1"/>
    <col min="8" max="8" width="53.140625" style="1" customWidth="1"/>
    <col min="9" max="9" width="35.42578125" style="1" customWidth="1"/>
    <col min="10" max="10" width="11.42578125" style="1" customWidth="1"/>
    <col min="11" max="16384" width="11.42578125" style="1"/>
  </cols>
  <sheetData>
    <row r="1" spans="1:7" s="4" customFormat="1" ht="16.5" customHeight="1">
      <c r="A1" s="543"/>
      <c r="B1" s="543"/>
      <c r="C1" s="543"/>
      <c r="D1" s="543"/>
      <c r="E1" s="543"/>
      <c r="F1" s="396"/>
    </row>
    <row r="2" spans="1:7" s="4" customFormat="1" ht="32.25" customHeight="1">
      <c r="A2" s="544" t="s">
        <v>32</v>
      </c>
      <c r="B2" s="544"/>
      <c r="C2" s="544"/>
      <c r="D2" s="544"/>
      <c r="E2" s="544"/>
      <c r="F2" s="544"/>
      <c r="G2" s="544"/>
    </row>
    <row r="3" spans="1:7" s="4" customFormat="1" ht="51" customHeight="1">
      <c r="A3" s="545" t="s">
        <v>28</v>
      </c>
      <c r="B3" s="545"/>
      <c r="C3" s="545"/>
      <c r="D3" s="545"/>
      <c r="E3" s="545"/>
      <c r="F3" s="545"/>
      <c r="G3" s="545"/>
    </row>
    <row r="4" spans="1:7" s="4" customFormat="1" ht="53.25" customHeight="1">
      <c r="A4" s="546" t="s">
        <v>290</v>
      </c>
      <c r="B4" s="546"/>
      <c r="C4" s="546"/>
      <c r="D4" s="546"/>
      <c r="E4" s="546"/>
      <c r="F4" s="546"/>
      <c r="G4" s="546"/>
    </row>
    <row r="5" spans="1:7" s="4" customFormat="1" ht="5.25" customHeight="1">
      <c r="A5" s="547"/>
      <c r="B5" s="547"/>
      <c r="C5" s="547"/>
      <c r="D5" s="547"/>
      <c r="E5" s="547"/>
      <c r="F5" s="397"/>
    </row>
    <row r="6" spans="1:7" s="5" customFormat="1" ht="42.75" customHeight="1">
      <c r="A6" s="548" t="s">
        <v>31</v>
      </c>
      <c r="B6" s="548"/>
      <c r="C6" s="548"/>
      <c r="D6" s="548"/>
      <c r="E6" s="548"/>
      <c r="F6" s="548"/>
      <c r="G6" s="548"/>
    </row>
    <row r="7" spans="1:7" s="5" customFormat="1" ht="51.75" customHeight="1" thickBot="1">
      <c r="A7" s="539"/>
      <c r="B7" s="539"/>
      <c r="C7" s="539"/>
      <c r="D7" s="539"/>
      <c r="E7" s="539"/>
      <c r="F7" s="394"/>
    </row>
    <row r="8" spans="1:7" s="6" customFormat="1" ht="51" customHeight="1" thickTop="1" thickBot="1">
      <c r="B8" s="592" t="s">
        <v>414</v>
      </c>
      <c r="C8" s="592"/>
      <c r="D8" s="592"/>
      <c r="E8" s="592"/>
      <c r="F8" s="235"/>
    </row>
    <row r="9" spans="1:7" s="396" customFormat="1" ht="15" customHeight="1" thickTop="1"/>
    <row r="10" spans="1:7" s="293" customFormat="1" ht="35.25">
      <c r="A10" s="395"/>
      <c r="B10" s="579"/>
      <c r="C10" s="579"/>
      <c r="D10" s="579"/>
      <c r="E10" s="579"/>
      <c r="F10" s="395" t="s">
        <v>352</v>
      </c>
      <c r="G10" s="395" t="s">
        <v>342</v>
      </c>
    </row>
    <row r="11" spans="1:7" s="217" customFormat="1" ht="15" customHeight="1"/>
    <row r="12" spans="1:7" s="278" customFormat="1" ht="90" hidden="1" customHeight="1">
      <c r="A12" s="18"/>
      <c r="B12" s="590" t="s">
        <v>405</v>
      </c>
      <c r="C12" s="590"/>
      <c r="D12" s="590"/>
      <c r="E12" s="590"/>
      <c r="F12" s="309">
        <v>1</v>
      </c>
      <c r="G12" s="284">
        <v>122434996.81</v>
      </c>
    </row>
    <row r="13" spans="1:7" s="10" customFormat="1" ht="80.099999999999994" hidden="1" customHeight="1">
      <c r="A13" s="18"/>
      <c r="B13" s="591" t="s">
        <v>161</v>
      </c>
      <c r="C13" s="591"/>
      <c r="D13" s="591"/>
      <c r="E13" s="591"/>
      <c r="F13" s="309">
        <v>1</v>
      </c>
      <c r="G13" s="284">
        <v>251563525.24000001</v>
      </c>
    </row>
    <row r="14" spans="1:7" ht="80.099999999999994" hidden="1" customHeight="1">
      <c r="A14" s="18"/>
      <c r="B14" s="591" t="s">
        <v>292</v>
      </c>
      <c r="C14" s="591"/>
      <c r="D14" s="591"/>
      <c r="E14" s="591"/>
      <c r="F14" s="309">
        <v>1</v>
      </c>
      <c r="G14" s="284">
        <v>88167234.120000005</v>
      </c>
    </row>
    <row r="15" spans="1:7" ht="80.099999999999994" hidden="1" customHeight="1">
      <c r="A15" s="18"/>
      <c r="B15" s="590" t="s">
        <v>406</v>
      </c>
      <c r="C15" s="590"/>
      <c r="D15" s="590"/>
      <c r="E15" s="590"/>
      <c r="F15" s="309">
        <v>1</v>
      </c>
      <c r="G15" s="284">
        <v>54215537.420000002</v>
      </c>
    </row>
    <row r="16" spans="1:7" ht="80.099999999999994" hidden="1" customHeight="1">
      <c r="A16" s="18"/>
      <c r="B16" s="593" t="s">
        <v>165</v>
      </c>
      <c r="C16" s="593"/>
      <c r="D16" s="593"/>
      <c r="E16" s="593"/>
      <c r="F16" s="309">
        <v>1</v>
      </c>
    </row>
    <row r="17" spans="1:11" ht="80.099999999999994" hidden="1" customHeight="1">
      <c r="A17" s="18"/>
      <c r="F17" s="309">
        <v>1</v>
      </c>
      <c r="G17" s="284">
        <v>119873897.45</v>
      </c>
    </row>
    <row r="18" spans="1:11" ht="80.099999999999994" hidden="1" customHeight="1">
      <c r="A18" s="18"/>
      <c r="B18" s="590" t="s">
        <v>407</v>
      </c>
      <c r="C18" s="590"/>
      <c r="D18" s="590"/>
      <c r="E18" s="590"/>
      <c r="F18" s="309">
        <v>1</v>
      </c>
      <c r="G18" s="284">
        <v>124075299.43000001</v>
      </c>
    </row>
    <row r="19" spans="1:11" ht="80.099999999999994" hidden="1" customHeight="1">
      <c r="A19" s="18"/>
      <c r="B19" s="591" t="s">
        <v>162</v>
      </c>
      <c r="C19" s="591"/>
      <c r="D19" s="591"/>
      <c r="E19" s="591"/>
      <c r="F19" s="309">
        <v>1</v>
      </c>
      <c r="G19" s="284">
        <v>105737579.70999999</v>
      </c>
      <c r="H19" s="564"/>
      <c r="I19" s="565"/>
      <c r="J19" s="565"/>
      <c r="K19" s="566"/>
    </row>
    <row r="20" spans="1:11" ht="80.099999999999994" hidden="1" customHeight="1">
      <c r="A20" s="18"/>
      <c r="B20" s="591" t="s">
        <v>415</v>
      </c>
      <c r="C20" s="591"/>
      <c r="D20" s="591"/>
      <c r="E20" s="591"/>
      <c r="F20" s="309">
        <v>1</v>
      </c>
      <c r="G20" s="284">
        <v>148144383.85703194</v>
      </c>
      <c r="H20" s="564"/>
      <c r="I20" s="565"/>
      <c r="J20" s="565"/>
      <c r="K20" s="566"/>
    </row>
    <row r="21" spans="1:11" ht="80.099999999999994" hidden="1" customHeight="1">
      <c r="A21" s="18"/>
      <c r="B21" s="590" t="s">
        <v>408</v>
      </c>
      <c r="C21" s="590"/>
      <c r="D21" s="590"/>
      <c r="E21" s="590"/>
      <c r="F21" s="309">
        <v>1</v>
      </c>
      <c r="G21" s="284">
        <v>392912149.30000001</v>
      </c>
      <c r="H21" s="564"/>
      <c r="I21" s="565"/>
      <c r="J21" s="565"/>
      <c r="K21" s="566"/>
    </row>
    <row r="22" spans="1:11" ht="90" hidden="1" customHeight="1">
      <c r="A22" s="18"/>
      <c r="B22" s="591" t="s">
        <v>160</v>
      </c>
      <c r="C22" s="591"/>
      <c r="D22" s="591"/>
      <c r="E22" s="591"/>
      <c r="F22" s="309">
        <v>1</v>
      </c>
      <c r="G22" s="284">
        <v>179668573.96000001</v>
      </c>
      <c r="H22" s="564"/>
      <c r="I22" s="565"/>
      <c r="J22" s="565"/>
      <c r="K22" s="566"/>
    </row>
    <row r="23" spans="1:11" ht="90" hidden="1" customHeight="1">
      <c r="A23" s="18"/>
      <c r="B23" s="591" t="s">
        <v>416</v>
      </c>
      <c r="C23" s="591"/>
      <c r="D23" s="591"/>
      <c r="E23" s="591"/>
      <c r="F23" s="309">
        <v>1</v>
      </c>
      <c r="G23" s="284">
        <v>58832299.07</v>
      </c>
      <c r="H23" s="564"/>
      <c r="I23" s="565"/>
      <c r="J23" s="565"/>
      <c r="K23" s="566"/>
    </row>
    <row r="24" spans="1:11" s="217" customFormat="1" ht="90" customHeight="1">
      <c r="A24" s="18"/>
      <c r="B24" s="590" t="s">
        <v>409</v>
      </c>
      <c r="C24" s="590"/>
      <c r="D24" s="590"/>
      <c r="E24" s="590"/>
      <c r="F24" s="309">
        <v>1</v>
      </c>
      <c r="G24" s="284">
        <v>280439238.02999997</v>
      </c>
      <c r="H24" s="564"/>
      <c r="I24" s="565"/>
      <c r="J24" s="565"/>
      <c r="K24" s="566"/>
    </row>
    <row r="25" spans="1:11" s="217" customFormat="1" ht="90" customHeight="1">
      <c r="A25" s="18"/>
      <c r="B25" s="595" t="s">
        <v>159</v>
      </c>
      <c r="C25" s="595"/>
      <c r="D25" s="595"/>
      <c r="E25" s="595"/>
    </row>
    <row r="26" spans="1:11" s="217" customFormat="1" ht="90" customHeight="1">
      <c r="A26" s="398"/>
      <c r="B26" s="591" t="s">
        <v>294</v>
      </c>
      <c r="C26" s="591"/>
      <c r="D26" s="591"/>
      <c r="E26" s="591"/>
      <c r="F26" s="399">
        <v>1</v>
      </c>
      <c r="G26" s="287"/>
    </row>
    <row r="27" spans="1:11" s="217" customFormat="1" ht="90" customHeight="1">
      <c r="A27" s="18"/>
      <c r="B27" s="590" t="s">
        <v>410</v>
      </c>
      <c r="C27" s="590"/>
      <c r="D27" s="590"/>
      <c r="E27" s="590"/>
      <c r="F27" s="400">
        <v>1</v>
      </c>
      <c r="G27" s="366">
        <v>100914062.75</v>
      </c>
    </row>
    <row r="28" spans="1:11" s="8" customFormat="1" ht="87.75" customHeight="1">
      <c r="B28" s="594" t="s">
        <v>412</v>
      </c>
      <c r="C28" s="594"/>
      <c r="D28" s="594"/>
      <c r="E28" s="594"/>
    </row>
    <row r="29" spans="1:11" s="217" customFormat="1" ht="90" customHeight="1">
      <c r="A29" s="18"/>
      <c r="B29" s="596" t="s">
        <v>298</v>
      </c>
      <c r="C29" s="597"/>
      <c r="D29" s="597"/>
      <c r="E29" s="598"/>
    </row>
    <row r="30" spans="1:11" s="217" customFormat="1" ht="90" customHeight="1">
      <c r="A30" s="18"/>
      <c r="B30" s="590" t="s">
        <v>411</v>
      </c>
      <c r="C30" s="590"/>
      <c r="D30" s="590"/>
      <c r="E30" s="590"/>
      <c r="F30" s="400">
        <v>1</v>
      </c>
      <c r="G30" s="366">
        <v>100914062.75</v>
      </c>
    </row>
    <row r="31" spans="1:11" s="8" customFormat="1" ht="87.75" customHeight="1">
      <c r="B31" s="595" t="s">
        <v>404</v>
      </c>
      <c r="C31" s="595"/>
      <c r="D31" s="595"/>
      <c r="E31" s="595"/>
    </row>
    <row r="32" spans="1:11" s="217" customFormat="1" ht="90" customHeight="1">
      <c r="A32" s="18"/>
      <c r="B32" s="594" t="s">
        <v>299</v>
      </c>
      <c r="C32" s="594"/>
      <c r="D32" s="594"/>
      <c r="E32" s="594"/>
      <c r="F32" s="400">
        <v>1</v>
      </c>
      <c r="G32" s="594" t="s">
        <v>413</v>
      </c>
      <c r="H32" s="594"/>
      <c r="I32" s="594"/>
      <c r="J32" s="594"/>
    </row>
    <row r="33" spans="1:10" s="417" customFormat="1" ht="90" customHeight="1">
      <c r="A33" s="416"/>
      <c r="B33" s="590" t="s">
        <v>411</v>
      </c>
      <c r="C33" s="590"/>
      <c r="D33" s="590"/>
      <c r="E33" s="590"/>
      <c r="F33" s="400">
        <v>1</v>
      </c>
      <c r="G33" s="366">
        <v>100914062.75</v>
      </c>
    </row>
    <row r="34" spans="1:10" s="8" customFormat="1" ht="87.75" customHeight="1">
      <c r="B34" s="594" t="s">
        <v>236</v>
      </c>
      <c r="C34" s="594"/>
      <c r="D34" s="594"/>
      <c r="E34" s="594"/>
    </row>
    <row r="35" spans="1:10" s="417" customFormat="1" ht="90" customHeight="1">
      <c r="A35" s="416"/>
      <c r="B35" s="594" t="s">
        <v>299</v>
      </c>
      <c r="C35" s="594"/>
      <c r="D35" s="594"/>
      <c r="E35" s="594"/>
      <c r="F35" s="400">
        <v>1</v>
      </c>
      <c r="G35" s="594" t="s">
        <v>413</v>
      </c>
      <c r="H35" s="594"/>
      <c r="I35" s="594"/>
      <c r="J35" s="594"/>
    </row>
  </sheetData>
  <mergeCells count="40">
    <mergeCell ref="B33:E33"/>
    <mergeCell ref="B35:E35"/>
    <mergeCell ref="G35:J35"/>
    <mergeCell ref="B25:E25"/>
    <mergeCell ref="B22:E22"/>
    <mergeCell ref="H24:K24"/>
    <mergeCell ref="B32:E32"/>
    <mergeCell ref="B30:E30"/>
    <mergeCell ref="B28:E28"/>
    <mergeCell ref="G32:J32"/>
    <mergeCell ref="B34:E34"/>
    <mergeCell ref="B31:E31"/>
    <mergeCell ref="B29:E29"/>
    <mergeCell ref="B24:E24"/>
    <mergeCell ref="B27:E27"/>
    <mergeCell ref="B19:E19"/>
    <mergeCell ref="B20:E20"/>
    <mergeCell ref="B21:E21"/>
    <mergeCell ref="B23:E23"/>
    <mergeCell ref="H19:K19"/>
    <mergeCell ref="H20:K20"/>
    <mergeCell ref="H21:K21"/>
    <mergeCell ref="H22:K22"/>
    <mergeCell ref="H23:K23"/>
    <mergeCell ref="B15:E15"/>
    <mergeCell ref="B13:E13"/>
    <mergeCell ref="B26:E26"/>
    <mergeCell ref="A7:E7"/>
    <mergeCell ref="A1:E1"/>
    <mergeCell ref="A2:G2"/>
    <mergeCell ref="A3:G3"/>
    <mergeCell ref="A4:G4"/>
    <mergeCell ref="A5:E5"/>
    <mergeCell ref="A6:G6"/>
    <mergeCell ref="B8:E8"/>
    <mergeCell ref="B10:E10"/>
    <mergeCell ref="B12:E12"/>
    <mergeCell ref="B14:E14"/>
    <mergeCell ref="B16:E16"/>
    <mergeCell ref="B18:E18"/>
  </mergeCells>
  <pageMargins left="0.23622047244094491" right="3.937007874015748E-2" top="0.35433070866141736" bottom="0.35433070866141736" header="0.31496062992125984" footer="0.31496062992125984"/>
  <pageSetup scale="50" fitToHeight="0" orientation="portrait" r:id="rId1"/>
  <rowBreaks count="1" manualBreakCount="1">
    <brk id="26" min="1"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FF"/>
    <pageSetUpPr fitToPage="1"/>
  </sheetPr>
  <dimension ref="A1:G61"/>
  <sheetViews>
    <sheetView view="pageBreakPreview" topLeftCell="A4" zoomScale="40" zoomScaleSheetLayoutView="40" workbookViewId="0">
      <selection activeCell="B22" sqref="B22:E22"/>
    </sheetView>
  </sheetViews>
  <sheetFormatPr baseColWidth="10" defaultColWidth="11.42578125" defaultRowHeight="16.5"/>
  <cols>
    <col min="1" max="1" width="12.5703125" style="1" customWidth="1"/>
    <col min="2" max="2" width="44" style="1" customWidth="1"/>
    <col min="3" max="3" width="37.42578125" style="1" customWidth="1"/>
    <col min="4" max="4" width="43.85546875" style="1" customWidth="1"/>
    <col min="5" max="5" width="43.140625" style="1" customWidth="1"/>
    <col min="6" max="6" width="88" style="1" customWidth="1"/>
    <col min="7" max="7" width="19.28515625" style="1" customWidth="1"/>
    <col min="8" max="8" width="24" style="1" customWidth="1"/>
    <col min="9" max="9" width="22.5703125" style="1" customWidth="1"/>
    <col min="10" max="10" width="28.28515625" style="1" customWidth="1"/>
    <col min="11" max="11" width="23.28515625" style="1" customWidth="1"/>
    <col min="12" max="16384" width="11.42578125" style="1"/>
  </cols>
  <sheetData>
    <row r="1" spans="1:7" s="4" customFormat="1" ht="32.25" customHeight="1">
      <c r="A1" s="544" t="s">
        <v>474</v>
      </c>
      <c r="B1" s="544"/>
      <c r="C1" s="544"/>
      <c r="D1" s="544"/>
      <c r="E1" s="544"/>
      <c r="F1" s="544"/>
    </row>
    <row r="2" spans="1:7" s="4" customFormat="1" ht="51" customHeight="1">
      <c r="A2" s="545" t="s">
        <v>28</v>
      </c>
      <c r="B2" s="545"/>
      <c r="C2" s="545"/>
      <c r="D2" s="545"/>
      <c r="E2" s="545"/>
      <c r="F2" s="545"/>
    </row>
    <row r="3" spans="1:7" s="4" customFormat="1" ht="53.25" customHeight="1">
      <c r="A3" s="546" t="s">
        <v>482</v>
      </c>
      <c r="B3" s="546"/>
      <c r="C3" s="546"/>
      <c r="D3" s="546"/>
      <c r="E3" s="546"/>
      <c r="F3" s="546"/>
    </row>
    <row r="4" spans="1:7" s="5" customFormat="1" ht="42.75" customHeight="1">
      <c r="A4" s="548" t="s">
        <v>31</v>
      </c>
      <c r="B4" s="548"/>
      <c r="C4" s="548"/>
      <c r="D4" s="548"/>
      <c r="E4" s="548"/>
      <c r="F4" s="548"/>
    </row>
    <row r="5" spans="1:7" s="498" customFormat="1" ht="15" customHeight="1"/>
    <row r="6" spans="1:7" s="276" customFormat="1" ht="57" customHeight="1">
      <c r="A6" s="605" t="s">
        <v>470</v>
      </c>
      <c r="B6" s="605"/>
      <c r="C6" s="605"/>
      <c r="D6" s="605"/>
      <c r="E6" s="605"/>
      <c r="F6" s="605"/>
      <c r="G6" s="502"/>
    </row>
    <row r="7" spans="1:7" s="497" customFormat="1" ht="15" customHeight="1">
      <c r="A7" s="502"/>
      <c r="B7" s="502"/>
      <c r="C7" s="502"/>
      <c r="D7" s="502"/>
      <c r="E7" s="502"/>
      <c r="F7" s="502"/>
      <c r="G7" s="502"/>
    </row>
    <row r="8" spans="1:7" s="499" customFormat="1" ht="35.25">
      <c r="A8" s="499" t="s">
        <v>341</v>
      </c>
      <c r="B8" s="562" t="s">
        <v>349</v>
      </c>
      <c r="C8" s="562"/>
      <c r="D8" s="562"/>
      <c r="E8" s="562"/>
      <c r="F8" s="514" t="s">
        <v>471</v>
      </c>
      <c r="G8" s="524"/>
    </row>
    <row r="9" spans="1:7" s="497" customFormat="1" ht="15" customHeight="1">
      <c r="A9" s="502"/>
      <c r="B9" s="502"/>
      <c r="C9" s="502"/>
      <c r="D9" s="502"/>
      <c r="E9" s="502"/>
      <c r="F9" s="502"/>
      <c r="G9" s="502"/>
    </row>
    <row r="10" spans="1:7" s="534" customFormat="1" ht="80.099999999999994" customHeight="1">
      <c r="A10" s="533">
        <v>1</v>
      </c>
      <c r="B10" s="599" t="s">
        <v>469</v>
      </c>
      <c r="C10" s="600"/>
      <c r="D10" s="600"/>
      <c r="E10" s="601"/>
      <c r="F10" s="525" t="s">
        <v>483</v>
      </c>
    </row>
    <row r="11" spans="1:7" s="534" customFormat="1" ht="80.099999999999994" customHeight="1">
      <c r="A11" s="533">
        <f>A10+1</f>
        <v>2</v>
      </c>
      <c r="B11" s="599" t="s">
        <v>473</v>
      </c>
      <c r="C11" s="600"/>
      <c r="D11" s="600"/>
      <c r="E11" s="601"/>
      <c r="F11" s="525" t="s">
        <v>483</v>
      </c>
    </row>
    <row r="12" spans="1:7" s="534" customFormat="1" ht="80.099999999999994" customHeight="1">
      <c r="A12" s="535">
        <f t="shared" ref="A12:A24" si="0">A11+1</f>
        <v>3</v>
      </c>
      <c r="B12" s="599" t="s">
        <v>254</v>
      </c>
      <c r="C12" s="600"/>
      <c r="D12" s="600"/>
      <c r="E12" s="601"/>
      <c r="F12" s="525" t="s">
        <v>483</v>
      </c>
    </row>
    <row r="13" spans="1:7" s="534" customFormat="1" ht="80.099999999999994" customHeight="1">
      <c r="A13" s="535">
        <f t="shared" si="0"/>
        <v>4</v>
      </c>
      <c r="B13" s="599" t="s">
        <v>480</v>
      </c>
      <c r="C13" s="600"/>
      <c r="D13" s="600"/>
      <c r="E13" s="601"/>
      <c r="F13" s="525" t="s">
        <v>483</v>
      </c>
    </row>
    <row r="14" spans="1:7" s="534" customFormat="1" ht="80.099999999999994" customHeight="1">
      <c r="A14" s="535">
        <f t="shared" si="0"/>
        <v>5</v>
      </c>
      <c r="B14" s="599" t="s">
        <v>476</v>
      </c>
      <c r="C14" s="600"/>
      <c r="D14" s="600"/>
      <c r="E14" s="601"/>
      <c r="F14" s="525" t="s">
        <v>481</v>
      </c>
    </row>
    <row r="15" spans="1:7" s="534" customFormat="1" ht="80.099999999999994" customHeight="1">
      <c r="A15" s="535">
        <f t="shared" si="0"/>
        <v>6</v>
      </c>
      <c r="B15" s="602" t="s">
        <v>475</v>
      </c>
      <c r="C15" s="603"/>
      <c r="D15" s="603"/>
      <c r="E15" s="604"/>
      <c r="F15" s="525" t="s">
        <v>484</v>
      </c>
    </row>
    <row r="16" spans="1:7" s="534" customFormat="1" ht="80.099999999999994" customHeight="1">
      <c r="A16" s="535">
        <f t="shared" si="0"/>
        <v>7</v>
      </c>
      <c r="B16" s="606" t="s">
        <v>479</v>
      </c>
      <c r="C16" s="606"/>
      <c r="D16" s="606"/>
      <c r="E16" s="606"/>
      <c r="F16" s="525" t="s">
        <v>484</v>
      </c>
    </row>
    <row r="17" spans="1:6" s="322" customFormat="1" ht="80.099999999999994" customHeight="1">
      <c r="A17" s="535">
        <f t="shared" si="0"/>
        <v>8</v>
      </c>
      <c r="B17" s="599" t="s">
        <v>253</v>
      </c>
      <c r="C17" s="600"/>
      <c r="D17" s="600"/>
      <c r="E17" s="601"/>
      <c r="F17" s="525" t="s">
        <v>485</v>
      </c>
    </row>
    <row r="18" spans="1:6" s="534" customFormat="1" ht="80.099999999999994" customHeight="1">
      <c r="A18" s="535">
        <f t="shared" si="0"/>
        <v>9</v>
      </c>
      <c r="B18" s="599" t="s">
        <v>255</v>
      </c>
      <c r="C18" s="600"/>
      <c r="D18" s="600"/>
      <c r="E18" s="601"/>
      <c r="F18" s="525" t="s">
        <v>485</v>
      </c>
    </row>
    <row r="19" spans="1:6" s="534" customFormat="1" ht="80.099999999999994" customHeight="1">
      <c r="A19" s="535">
        <f t="shared" si="0"/>
        <v>10</v>
      </c>
      <c r="B19" s="599" t="s">
        <v>477</v>
      </c>
      <c r="C19" s="600"/>
      <c r="D19" s="600"/>
      <c r="E19" s="601"/>
      <c r="F19" s="525" t="s">
        <v>485</v>
      </c>
    </row>
    <row r="20" spans="1:6" s="534" customFormat="1" ht="80.099999999999994" customHeight="1">
      <c r="A20" s="535">
        <f t="shared" si="0"/>
        <v>11</v>
      </c>
      <c r="B20" s="599" t="s">
        <v>478</v>
      </c>
      <c r="C20" s="600"/>
      <c r="D20" s="600"/>
      <c r="E20" s="601"/>
      <c r="F20" s="525" t="s">
        <v>485</v>
      </c>
    </row>
    <row r="21" spans="1:6" s="534" customFormat="1" ht="79.5" customHeight="1">
      <c r="A21" s="535">
        <f t="shared" si="0"/>
        <v>12</v>
      </c>
      <c r="B21" s="599" t="s">
        <v>258</v>
      </c>
      <c r="C21" s="600"/>
      <c r="D21" s="600"/>
      <c r="E21" s="601"/>
      <c r="F21" s="525" t="s">
        <v>485</v>
      </c>
    </row>
    <row r="22" spans="1:6" s="278" customFormat="1" ht="80.099999999999994" customHeight="1">
      <c r="A22" s="535">
        <f t="shared" si="0"/>
        <v>13</v>
      </c>
      <c r="B22" s="599" t="s">
        <v>472</v>
      </c>
      <c r="C22" s="600"/>
      <c r="D22" s="600"/>
      <c r="E22" s="601"/>
      <c r="F22" s="525" t="s">
        <v>485</v>
      </c>
    </row>
    <row r="23" spans="1:6" s="322" customFormat="1" ht="80.099999999999994" customHeight="1">
      <c r="A23" s="538">
        <f t="shared" si="0"/>
        <v>14</v>
      </c>
      <c r="B23" s="599" t="s">
        <v>397</v>
      </c>
      <c r="C23" s="600"/>
      <c r="D23" s="600"/>
      <c r="E23" s="601"/>
      <c r="F23" s="525" t="s">
        <v>485</v>
      </c>
    </row>
    <row r="24" spans="1:6" s="322" customFormat="1" ht="80.099999999999994" customHeight="1">
      <c r="A24" s="538">
        <f t="shared" si="0"/>
        <v>15</v>
      </c>
      <c r="B24" s="599" t="s">
        <v>486</v>
      </c>
      <c r="C24" s="600"/>
      <c r="D24" s="600"/>
      <c r="E24" s="601"/>
      <c r="F24" s="525" t="s">
        <v>485</v>
      </c>
    </row>
    <row r="25" spans="1:6" s="216" customFormat="1" ht="15" customHeight="1">
      <c r="B25" s="219"/>
      <c r="C25" s="219"/>
      <c r="D25" s="219"/>
      <c r="E25" s="219"/>
      <c r="F25" s="219"/>
    </row>
    <row r="26" spans="1:6" s="216" customFormat="1" ht="15" customHeight="1">
      <c r="B26" s="219"/>
      <c r="C26" s="219"/>
      <c r="D26" s="219"/>
      <c r="E26" s="219"/>
      <c r="F26" s="219"/>
    </row>
    <row r="27" spans="1:6" s="216" customFormat="1" ht="15" customHeight="1">
      <c r="B27" s="219"/>
      <c r="C27" s="219"/>
      <c r="D27" s="219"/>
      <c r="E27" s="219"/>
      <c r="F27" s="219"/>
    </row>
    <row r="28" spans="1:6" s="216" customFormat="1" ht="15" customHeight="1">
      <c r="B28" s="219"/>
      <c r="C28" s="219"/>
      <c r="D28" s="219"/>
      <c r="E28" s="219"/>
      <c r="F28" s="219"/>
    </row>
    <row r="29" spans="1:6" s="216" customFormat="1" ht="15" customHeight="1">
      <c r="B29" s="219"/>
      <c r="C29" s="219"/>
      <c r="D29" s="219"/>
      <c r="E29" s="219"/>
      <c r="F29" s="219"/>
    </row>
    <row r="30" spans="1:6" s="216" customFormat="1" ht="15" customHeight="1">
      <c r="B30" s="219"/>
      <c r="C30" s="219"/>
      <c r="D30" s="219"/>
      <c r="E30" s="219"/>
      <c r="F30" s="219"/>
    </row>
    <row r="31" spans="1:6" s="216" customFormat="1" ht="15" customHeight="1">
      <c r="B31" s="219"/>
      <c r="C31" s="219"/>
      <c r="D31" s="219"/>
      <c r="E31" s="219"/>
      <c r="F31" s="219"/>
    </row>
    <row r="32" spans="1:6" s="216" customFormat="1" ht="15" customHeight="1">
      <c r="B32" s="219"/>
      <c r="C32" s="219"/>
      <c r="D32" s="219"/>
      <c r="E32" s="219"/>
      <c r="F32" s="219"/>
    </row>
    <row r="33" spans="2:6" s="216" customFormat="1" ht="15" customHeight="1">
      <c r="B33" s="219"/>
      <c r="C33" s="219"/>
      <c r="D33" s="219"/>
      <c r="E33" s="219"/>
      <c r="F33" s="219"/>
    </row>
    <row r="34" spans="2:6" s="216" customFormat="1" ht="15" customHeight="1">
      <c r="B34" s="219"/>
      <c r="C34" s="219"/>
      <c r="D34" s="219"/>
      <c r="E34" s="219"/>
      <c r="F34" s="219"/>
    </row>
    <row r="35" spans="2:6" s="216" customFormat="1" ht="15" customHeight="1">
      <c r="B35" s="219"/>
      <c r="C35" s="219"/>
      <c r="D35" s="219"/>
      <c r="E35" s="219"/>
      <c r="F35" s="219"/>
    </row>
    <row r="36" spans="2:6" s="216" customFormat="1" ht="15" customHeight="1">
      <c r="B36" s="219"/>
      <c r="C36" s="219"/>
      <c r="D36" s="219"/>
      <c r="E36" s="219"/>
      <c r="F36" s="219"/>
    </row>
    <row r="37" spans="2:6" s="216" customFormat="1" ht="15" customHeight="1">
      <c r="B37" s="219"/>
      <c r="C37" s="219"/>
      <c r="D37" s="219"/>
      <c r="E37" s="219"/>
      <c r="F37" s="219"/>
    </row>
    <row r="38" spans="2:6" s="216" customFormat="1" ht="15" customHeight="1">
      <c r="B38" s="219"/>
      <c r="C38" s="219"/>
      <c r="D38" s="219"/>
      <c r="E38" s="219"/>
      <c r="F38" s="219"/>
    </row>
    <row r="39" spans="2:6" s="216" customFormat="1" ht="15" customHeight="1">
      <c r="B39" s="219"/>
      <c r="C39" s="219"/>
      <c r="D39" s="219"/>
      <c r="E39" s="219"/>
      <c r="F39" s="219"/>
    </row>
    <row r="40" spans="2:6" s="216" customFormat="1" ht="15" customHeight="1">
      <c r="B40" s="219"/>
      <c r="C40" s="219"/>
      <c r="D40" s="219"/>
      <c r="E40" s="219"/>
      <c r="F40" s="219"/>
    </row>
    <row r="41" spans="2:6" s="216" customFormat="1" ht="15" customHeight="1">
      <c r="B41" s="219"/>
      <c r="C41" s="219"/>
      <c r="D41" s="219"/>
      <c r="E41" s="219"/>
      <c r="F41" s="219"/>
    </row>
    <row r="42" spans="2:6" s="216" customFormat="1" ht="15" customHeight="1">
      <c r="B42" s="219"/>
      <c r="C42" s="219"/>
      <c r="D42" s="219"/>
      <c r="E42" s="219"/>
      <c r="F42" s="219"/>
    </row>
    <row r="43" spans="2:6" s="216" customFormat="1" ht="15" customHeight="1">
      <c r="B43" s="219"/>
      <c r="C43" s="219"/>
      <c r="D43" s="219"/>
      <c r="E43" s="219"/>
      <c r="F43" s="219"/>
    </row>
    <row r="44" spans="2:6" s="216" customFormat="1" ht="15" customHeight="1">
      <c r="B44" s="219"/>
      <c r="C44" s="219"/>
      <c r="D44" s="219"/>
      <c r="E44" s="219"/>
      <c r="F44" s="219"/>
    </row>
    <row r="45" spans="2:6" s="216" customFormat="1" ht="15" customHeight="1">
      <c r="B45" s="219"/>
      <c r="C45" s="219"/>
      <c r="D45" s="219"/>
      <c r="E45" s="219"/>
      <c r="F45" s="219"/>
    </row>
    <row r="46" spans="2:6" s="216" customFormat="1" ht="15" customHeight="1">
      <c r="B46" s="219"/>
      <c r="C46" s="219"/>
      <c r="D46" s="219"/>
      <c r="E46" s="219"/>
      <c r="F46" s="219"/>
    </row>
    <row r="47" spans="2:6" s="216" customFormat="1" ht="15" customHeight="1">
      <c r="B47" s="219"/>
      <c r="C47" s="219"/>
      <c r="D47" s="219"/>
      <c r="E47" s="219"/>
      <c r="F47" s="219"/>
    </row>
    <row r="48" spans="2:6" s="216" customFormat="1" ht="15" customHeight="1">
      <c r="B48" s="219"/>
      <c r="C48" s="219"/>
      <c r="D48" s="219"/>
      <c r="E48" s="219"/>
      <c r="F48" s="219"/>
    </row>
    <row r="49" spans="1:6" s="216" customFormat="1" ht="15" customHeight="1">
      <c r="B49" s="219"/>
      <c r="C49" s="219"/>
      <c r="D49" s="219"/>
      <c r="E49" s="219"/>
      <c r="F49" s="219"/>
    </row>
    <row r="50" spans="1:6" s="216" customFormat="1" ht="15" customHeight="1">
      <c r="B50" s="219"/>
      <c r="C50" s="219"/>
      <c r="D50" s="219"/>
      <c r="E50" s="219"/>
      <c r="F50" s="219"/>
    </row>
    <row r="51" spans="1:6" s="216" customFormat="1" ht="15" customHeight="1">
      <c r="B51" s="219"/>
      <c r="C51" s="219"/>
      <c r="D51" s="219"/>
      <c r="E51" s="219"/>
      <c r="F51" s="219"/>
    </row>
    <row r="52" spans="1:6" s="216" customFormat="1" ht="15" customHeight="1">
      <c r="B52" s="219"/>
      <c r="C52" s="219"/>
      <c r="D52" s="219"/>
      <c r="E52" s="219"/>
      <c r="F52" s="219"/>
    </row>
    <row r="53" spans="1:6" s="216" customFormat="1" ht="15" customHeight="1">
      <c r="B53" s="219"/>
      <c r="C53" s="219"/>
      <c r="D53" s="219"/>
      <c r="E53" s="219"/>
      <c r="F53" s="219"/>
    </row>
    <row r="54" spans="1:6" s="216" customFormat="1" ht="15" customHeight="1">
      <c r="B54" s="219"/>
      <c r="C54" s="219"/>
      <c r="D54" s="219"/>
      <c r="E54" s="219"/>
      <c r="F54" s="219"/>
    </row>
    <row r="55" spans="1:6" s="216" customFormat="1" ht="15" customHeight="1">
      <c r="B55" s="219"/>
      <c r="C55" s="219"/>
      <c r="D55" s="219"/>
      <c r="E55" s="219"/>
      <c r="F55" s="219"/>
    </row>
    <row r="56" spans="1:6" s="216" customFormat="1" ht="15" customHeight="1">
      <c r="B56" s="219"/>
      <c r="C56" s="219"/>
      <c r="D56" s="219"/>
      <c r="E56" s="219"/>
      <c r="F56" s="219"/>
    </row>
    <row r="57" spans="1:6" s="216" customFormat="1" ht="15" customHeight="1">
      <c r="B57" s="219"/>
      <c r="C57" s="219"/>
      <c r="D57" s="219"/>
      <c r="E57" s="219"/>
      <c r="F57" s="219"/>
    </row>
    <row r="58" spans="1:6" s="216" customFormat="1" ht="15" customHeight="1">
      <c r="B58" s="219"/>
      <c r="C58" s="219"/>
      <c r="D58" s="219"/>
      <c r="E58" s="219"/>
      <c r="F58" s="219"/>
    </row>
    <row r="59" spans="1:6" s="216" customFormat="1" ht="15" customHeight="1">
      <c r="B59" s="1"/>
      <c r="C59" s="219"/>
      <c r="D59" s="219"/>
      <c r="E59" s="219"/>
      <c r="F59" s="219"/>
    </row>
    <row r="60" spans="1:6" s="216" customFormat="1" ht="15" customHeight="1">
      <c r="A60" s="1"/>
      <c r="B60" s="1"/>
      <c r="C60" s="219"/>
      <c r="D60" s="219"/>
      <c r="E60" s="219"/>
      <c r="F60" s="219"/>
    </row>
    <row r="61" spans="1:6" s="216" customFormat="1" ht="15" customHeight="1">
      <c r="A61" s="1"/>
      <c r="B61" s="1"/>
      <c r="C61" s="1"/>
      <c r="D61" s="1"/>
      <c r="E61" s="1"/>
      <c r="F61" s="1"/>
    </row>
  </sheetData>
  <mergeCells count="21">
    <mergeCell ref="B10:E10"/>
    <mergeCell ref="A4:F4"/>
    <mergeCell ref="B11:E11"/>
    <mergeCell ref="B13:E13"/>
    <mergeCell ref="B20:E20"/>
    <mergeCell ref="B24:E24"/>
    <mergeCell ref="B23:E23"/>
    <mergeCell ref="B22:E22"/>
    <mergeCell ref="B17:E17"/>
    <mergeCell ref="A1:F1"/>
    <mergeCell ref="A2:F2"/>
    <mergeCell ref="A3:F3"/>
    <mergeCell ref="A6:F6"/>
    <mergeCell ref="B14:E14"/>
    <mergeCell ref="B19:E19"/>
    <mergeCell ref="B18:E18"/>
    <mergeCell ref="B21:E21"/>
    <mergeCell ref="B16:E16"/>
    <mergeCell ref="B8:E8"/>
    <mergeCell ref="B15:E15"/>
    <mergeCell ref="B12:E12"/>
  </mergeCells>
  <pageMargins left="0.23622047244094491" right="3.937007874015748E-2" top="0.35433070866141736" bottom="0.35433070866141736" header="0.31496062992125984" footer="0.31496062992125984"/>
  <pageSetup scale="38"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O183"/>
  <sheetViews>
    <sheetView view="pageBreakPreview" topLeftCell="A93" zoomScale="40" zoomScaleSheetLayoutView="40" workbookViewId="0">
      <selection activeCell="L105" sqref="L105"/>
    </sheetView>
  </sheetViews>
  <sheetFormatPr baseColWidth="10" defaultColWidth="11.42578125" defaultRowHeight="16.5"/>
  <cols>
    <col min="1" max="1" width="12.5703125" style="1" customWidth="1"/>
    <col min="2" max="2" width="44" style="1" customWidth="1"/>
    <col min="3" max="3" width="37.42578125" style="1" customWidth="1"/>
    <col min="4" max="4" width="43.85546875" style="1" customWidth="1"/>
    <col min="5" max="5" width="43.140625" style="1" customWidth="1"/>
    <col min="6" max="6" width="88" style="1" customWidth="1"/>
    <col min="7" max="7" width="51.140625" style="1" hidden="1" customWidth="1"/>
    <col min="8" max="8" width="49.7109375" style="1" hidden="1" customWidth="1"/>
    <col min="9" max="9" width="53.140625" style="1" hidden="1" customWidth="1"/>
    <col min="10" max="10" width="111.85546875" style="1" customWidth="1"/>
    <col min="11" max="11" width="23" style="1" customWidth="1"/>
    <col min="12" max="12" width="22.140625" style="1" customWidth="1"/>
    <col min="13" max="13" width="19.28515625" style="1" customWidth="1"/>
    <col min="14" max="14" width="24" style="1" customWidth="1"/>
    <col min="15" max="15" width="22.5703125" style="1" customWidth="1"/>
    <col min="16" max="16" width="28.28515625" style="1" customWidth="1"/>
    <col min="17" max="17" width="23.28515625" style="1" customWidth="1"/>
    <col min="18" max="16384" width="11.42578125" style="1"/>
  </cols>
  <sheetData>
    <row r="1" spans="1:10" s="4" customFormat="1" ht="16.5" customHeight="1">
      <c r="A1" s="543"/>
      <c r="B1" s="543"/>
      <c r="C1" s="543"/>
      <c r="D1" s="543"/>
      <c r="E1" s="543"/>
      <c r="F1" s="442"/>
      <c r="G1" s="220"/>
    </row>
    <row r="2" spans="1:10" s="4" customFormat="1" ht="32.25" customHeight="1">
      <c r="A2" s="544" t="s">
        <v>32</v>
      </c>
      <c r="B2" s="544"/>
      <c r="C2" s="544"/>
      <c r="D2" s="544"/>
      <c r="E2" s="544"/>
      <c r="F2" s="544"/>
      <c r="G2" s="544"/>
      <c r="H2" s="544"/>
    </row>
    <row r="3" spans="1:10" s="4" customFormat="1" ht="51" customHeight="1">
      <c r="A3" s="545" t="s">
        <v>28</v>
      </c>
      <c r="B3" s="545"/>
      <c r="C3" s="545"/>
      <c r="D3" s="545"/>
      <c r="E3" s="545"/>
      <c r="F3" s="545"/>
      <c r="G3" s="545"/>
      <c r="H3" s="545"/>
    </row>
    <row r="4" spans="1:10" s="4" customFormat="1" ht="53.25" customHeight="1">
      <c r="A4" s="546" t="s">
        <v>290</v>
      </c>
      <c r="B4" s="546"/>
      <c r="C4" s="546"/>
      <c r="D4" s="546"/>
      <c r="E4" s="546"/>
      <c r="F4" s="546"/>
      <c r="G4" s="546"/>
      <c r="H4" s="546"/>
    </row>
    <row r="5" spans="1:10" s="4" customFormat="1" ht="5.25" customHeight="1">
      <c r="A5" s="547"/>
      <c r="B5" s="547"/>
      <c r="C5" s="547"/>
      <c r="D5" s="547"/>
      <c r="E5" s="547"/>
      <c r="F5" s="443"/>
      <c r="G5" s="308"/>
    </row>
    <row r="6" spans="1:10" s="5" customFormat="1" ht="42.75" customHeight="1">
      <c r="A6" s="548" t="s">
        <v>31</v>
      </c>
      <c r="B6" s="548"/>
      <c r="C6" s="548"/>
      <c r="D6" s="548"/>
      <c r="E6" s="548"/>
      <c r="F6" s="548"/>
      <c r="G6" s="548"/>
      <c r="H6" s="548"/>
    </row>
    <row r="7" spans="1:10" s="5" customFormat="1" ht="51.75" hidden="1" customHeight="1" thickBot="1">
      <c r="A7" s="539"/>
      <c r="B7" s="539"/>
      <c r="C7" s="539"/>
      <c r="D7" s="539"/>
      <c r="E7" s="539"/>
      <c r="F7" s="444"/>
      <c r="G7" s="301"/>
    </row>
    <row r="8" spans="1:10" s="6" customFormat="1" ht="51" hidden="1" customHeight="1" thickBot="1">
      <c r="A8" s="540" t="s">
        <v>93</v>
      </c>
      <c r="B8" s="540"/>
      <c r="C8" s="540"/>
      <c r="D8" s="540"/>
      <c r="E8" s="540"/>
      <c r="F8" s="235"/>
      <c r="G8" s="235"/>
    </row>
    <row r="9" spans="1:10" s="220" customFormat="1" ht="15" customHeight="1">
      <c r="F9" s="455"/>
    </row>
    <row r="10" spans="1:10" s="209" customFormat="1" ht="50.1" customHeight="1">
      <c r="A10" s="584" t="s">
        <v>273</v>
      </c>
      <c r="B10" s="584"/>
      <c r="C10" s="584"/>
      <c r="D10" s="584"/>
      <c r="E10" s="584"/>
      <c r="F10" s="584"/>
      <c r="G10" s="584"/>
      <c r="H10" s="584"/>
    </row>
    <row r="11" spans="1:10" s="217" customFormat="1" ht="15" customHeight="1">
      <c r="B11" s="218"/>
      <c r="C11" s="218"/>
      <c r="D11" s="218"/>
      <c r="E11" s="218"/>
      <c r="F11" s="218"/>
      <c r="G11" s="218"/>
    </row>
    <row r="12" spans="1:10" s="276" customFormat="1" ht="49.5" hidden="1" customHeight="1">
      <c r="A12" s="562" t="s">
        <v>274</v>
      </c>
      <c r="B12" s="562"/>
      <c r="C12" s="562"/>
      <c r="D12" s="562"/>
      <c r="E12" s="562"/>
      <c r="F12" s="562"/>
      <c r="G12" s="562"/>
      <c r="H12" s="562"/>
    </row>
    <row r="13" spans="1:10" s="217" customFormat="1" ht="15" customHeight="1">
      <c r="F13" s="452"/>
    </row>
    <row r="14" spans="1:10" s="293" customFormat="1" ht="35.25">
      <c r="A14" s="315" t="s">
        <v>341</v>
      </c>
      <c r="B14" s="579" t="s">
        <v>349</v>
      </c>
      <c r="C14" s="579"/>
      <c r="D14" s="579"/>
      <c r="E14" s="579"/>
      <c r="F14" s="579"/>
      <c r="G14" s="315" t="s">
        <v>352</v>
      </c>
      <c r="H14" s="315" t="s">
        <v>342</v>
      </c>
    </row>
    <row r="15" spans="1:10" s="217" customFormat="1" ht="15" customHeight="1">
      <c r="F15" s="452"/>
    </row>
    <row r="16" spans="1:10" s="278" customFormat="1" ht="90" customHeight="1">
      <c r="A16" s="489">
        <v>1</v>
      </c>
      <c r="B16" s="575" t="s">
        <v>426</v>
      </c>
      <c r="C16" s="575"/>
      <c r="D16" s="575"/>
      <c r="E16" s="575"/>
      <c r="F16" s="575"/>
      <c r="G16" s="310">
        <v>1</v>
      </c>
      <c r="H16" s="284">
        <v>122434996.81</v>
      </c>
      <c r="J16" s="447" t="s">
        <v>34</v>
      </c>
    </row>
    <row r="17" spans="1:10" s="10" customFormat="1" ht="80.099999999999994" customHeight="1">
      <c r="A17" s="489">
        <v>2</v>
      </c>
      <c r="B17" s="575" t="s">
        <v>29</v>
      </c>
      <c r="C17" s="575"/>
      <c r="D17" s="575"/>
      <c r="E17" s="575"/>
      <c r="F17" s="575"/>
      <c r="G17" s="310">
        <v>1</v>
      </c>
      <c r="H17" s="284">
        <v>251563525.24000001</v>
      </c>
      <c r="J17" s="447" t="s">
        <v>34</v>
      </c>
    </row>
    <row r="18" spans="1:10" ht="79.5" customHeight="1">
      <c r="A18" s="489">
        <v>3</v>
      </c>
      <c r="B18" s="575" t="s">
        <v>275</v>
      </c>
      <c r="C18" s="575"/>
      <c r="D18" s="575"/>
      <c r="E18" s="575"/>
      <c r="F18" s="575"/>
      <c r="G18" s="310">
        <v>1</v>
      </c>
      <c r="H18" s="284">
        <v>88167234.120000005</v>
      </c>
      <c r="J18" s="447" t="s">
        <v>34</v>
      </c>
    </row>
    <row r="19" spans="1:10" ht="80.099999999999994" customHeight="1">
      <c r="A19" s="489">
        <v>4</v>
      </c>
      <c r="B19" s="575" t="s">
        <v>276</v>
      </c>
      <c r="C19" s="575"/>
      <c r="D19" s="575"/>
      <c r="E19" s="575"/>
      <c r="F19" s="575"/>
      <c r="G19" s="310">
        <v>1</v>
      </c>
      <c r="H19" s="284">
        <v>54215537.420000002</v>
      </c>
      <c r="J19" s="447" t="s">
        <v>34</v>
      </c>
    </row>
    <row r="20" spans="1:10" ht="80.099999999999994" customHeight="1">
      <c r="A20" s="489">
        <v>5</v>
      </c>
      <c r="B20" s="575" t="s">
        <v>277</v>
      </c>
      <c r="C20" s="575"/>
      <c r="D20" s="575"/>
      <c r="E20" s="575"/>
      <c r="F20" s="575"/>
      <c r="G20" s="310">
        <v>1</v>
      </c>
      <c r="H20" s="284">
        <v>61111222.289999999</v>
      </c>
      <c r="J20" s="447" t="s">
        <v>34</v>
      </c>
    </row>
    <row r="21" spans="1:10" ht="80.099999999999994" customHeight="1">
      <c r="A21" s="489">
        <v>6</v>
      </c>
      <c r="B21" s="575" t="s">
        <v>278</v>
      </c>
      <c r="C21" s="575"/>
      <c r="D21" s="575"/>
      <c r="E21" s="575"/>
      <c r="F21" s="575"/>
      <c r="G21" s="310">
        <v>1</v>
      </c>
      <c r="H21" s="284">
        <v>119873897.45</v>
      </c>
      <c r="J21" s="447" t="s">
        <v>34</v>
      </c>
    </row>
    <row r="22" spans="1:10" ht="80.099999999999994" customHeight="1">
      <c r="A22" s="489">
        <v>7</v>
      </c>
      <c r="B22" s="575" t="s">
        <v>279</v>
      </c>
      <c r="C22" s="575"/>
      <c r="D22" s="575"/>
      <c r="E22" s="575"/>
      <c r="F22" s="575"/>
      <c r="G22" s="310">
        <v>1</v>
      </c>
      <c r="H22" s="284">
        <v>124075299.43000001</v>
      </c>
      <c r="J22" s="447" t="s">
        <v>34</v>
      </c>
    </row>
    <row r="23" spans="1:10" ht="80.099999999999994" customHeight="1">
      <c r="A23" s="489">
        <v>8</v>
      </c>
      <c r="B23" s="575" t="s">
        <v>280</v>
      </c>
      <c r="C23" s="575"/>
      <c r="D23" s="575"/>
      <c r="E23" s="575"/>
      <c r="F23" s="575"/>
      <c r="G23" s="310">
        <v>1</v>
      </c>
      <c r="H23" s="284">
        <v>105737579.70999999</v>
      </c>
      <c r="J23" s="447" t="s">
        <v>34</v>
      </c>
    </row>
    <row r="24" spans="1:10" ht="80.099999999999994" customHeight="1">
      <c r="A24" s="489">
        <v>9</v>
      </c>
      <c r="B24" s="575" t="s">
        <v>282</v>
      </c>
      <c r="C24" s="575"/>
      <c r="D24" s="575"/>
      <c r="E24" s="575"/>
      <c r="F24" s="575"/>
      <c r="G24" s="310">
        <v>1</v>
      </c>
      <c r="H24" s="284">
        <v>148144383.85703194</v>
      </c>
      <c r="J24" s="447" t="s">
        <v>34</v>
      </c>
    </row>
    <row r="25" spans="1:10" ht="80.099999999999994" customHeight="1">
      <c r="A25" s="489">
        <v>10</v>
      </c>
      <c r="B25" s="575" t="s">
        <v>283</v>
      </c>
      <c r="C25" s="575"/>
      <c r="D25" s="575"/>
      <c r="E25" s="575"/>
      <c r="F25" s="575"/>
      <c r="G25" s="310">
        <v>1</v>
      </c>
      <c r="H25" s="284">
        <v>392912149.30000001</v>
      </c>
      <c r="J25" s="447" t="s">
        <v>34</v>
      </c>
    </row>
    <row r="26" spans="1:10" ht="90" customHeight="1">
      <c r="A26" s="489">
        <v>11</v>
      </c>
      <c r="B26" s="575" t="s">
        <v>284</v>
      </c>
      <c r="C26" s="575"/>
      <c r="D26" s="575"/>
      <c r="E26" s="575"/>
      <c r="F26" s="575"/>
      <c r="G26" s="310">
        <v>1</v>
      </c>
      <c r="H26" s="284">
        <v>179668573.96000001</v>
      </c>
      <c r="J26" s="447" t="s">
        <v>34</v>
      </c>
    </row>
    <row r="27" spans="1:10" ht="90" customHeight="1">
      <c r="A27" s="489">
        <v>12</v>
      </c>
      <c r="B27" s="575" t="s">
        <v>285</v>
      </c>
      <c r="C27" s="575"/>
      <c r="D27" s="575"/>
      <c r="E27" s="575"/>
      <c r="F27" s="575"/>
      <c r="G27" s="310">
        <v>1</v>
      </c>
      <c r="H27" s="284">
        <v>58832299.07</v>
      </c>
      <c r="I27" s="1" t="s">
        <v>396</v>
      </c>
      <c r="J27" s="447" t="s">
        <v>34</v>
      </c>
    </row>
    <row r="28" spans="1:10" s="217" customFormat="1" ht="90" customHeight="1">
      <c r="A28" s="489">
        <v>13</v>
      </c>
      <c r="B28" s="615" t="s">
        <v>164</v>
      </c>
      <c r="C28" s="615"/>
      <c r="D28" s="615"/>
      <c r="E28" s="615"/>
      <c r="F28" s="615"/>
      <c r="G28" s="310">
        <v>1</v>
      </c>
      <c r="H28" s="284">
        <v>280439238.02999997</v>
      </c>
      <c r="J28" s="447" t="s">
        <v>34</v>
      </c>
    </row>
    <row r="29" spans="1:10" s="217" customFormat="1" ht="90" customHeight="1">
      <c r="A29" s="489">
        <v>14</v>
      </c>
      <c r="B29" s="575" t="s">
        <v>156</v>
      </c>
      <c r="C29" s="575"/>
      <c r="D29" s="575"/>
      <c r="E29" s="575"/>
      <c r="F29" s="575"/>
      <c r="G29" s="310">
        <v>1</v>
      </c>
      <c r="H29" s="285"/>
      <c r="J29" s="447" t="s">
        <v>34</v>
      </c>
    </row>
    <row r="30" spans="1:10" s="217" customFormat="1" ht="90" customHeight="1">
      <c r="A30" s="489">
        <v>15</v>
      </c>
      <c r="B30" s="616" t="s">
        <v>155</v>
      </c>
      <c r="C30" s="616"/>
      <c r="D30" s="616"/>
      <c r="E30" s="616"/>
      <c r="F30" s="616"/>
      <c r="G30" s="310">
        <v>1</v>
      </c>
      <c r="H30" s="285"/>
      <c r="J30" s="447" t="s">
        <v>34</v>
      </c>
    </row>
    <row r="31" spans="1:10" s="402" customFormat="1" ht="90" customHeight="1">
      <c r="A31" s="489">
        <v>16</v>
      </c>
      <c r="B31" s="616" t="s">
        <v>157</v>
      </c>
      <c r="C31" s="616"/>
      <c r="D31" s="616"/>
      <c r="E31" s="616"/>
      <c r="F31" s="616"/>
      <c r="G31" s="310">
        <v>1</v>
      </c>
      <c r="H31" s="285"/>
      <c r="J31" s="447" t="s">
        <v>34</v>
      </c>
    </row>
    <row r="32" spans="1:10" s="409" customFormat="1" ht="90" customHeight="1">
      <c r="A32" s="489">
        <v>17</v>
      </c>
      <c r="B32" s="615" t="s">
        <v>161</v>
      </c>
      <c r="C32" s="615"/>
      <c r="D32" s="615"/>
      <c r="E32" s="615"/>
      <c r="F32" s="615"/>
      <c r="G32" s="310">
        <v>1</v>
      </c>
      <c r="H32" s="285"/>
      <c r="J32" s="447" t="s">
        <v>34</v>
      </c>
    </row>
    <row r="33" spans="1:10" s="410" customFormat="1" ht="90" customHeight="1">
      <c r="A33" s="489">
        <v>18</v>
      </c>
      <c r="B33" s="615" t="s">
        <v>165</v>
      </c>
      <c r="C33" s="615"/>
      <c r="D33" s="615"/>
      <c r="E33" s="615"/>
      <c r="F33" s="615"/>
      <c r="G33" s="310">
        <v>1</v>
      </c>
      <c r="H33" s="285"/>
      <c r="J33" s="447" t="s">
        <v>34</v>
      </c>
    </row>
    <row r="34" spans="1:10" s="412" customFormat="1" ht="90" customHeight="1">
      <c r="A34" s="489">
        <v>19</v>
      </c>
      <c r="B34" s="615" t="s">
        <v>162</v>
      </c>
      <c r="C34" s="615"/>
      <c r="D34" s="615"/>
      <c r="E34" s="615"/>
      <c r="F34" s="615"/>
      <c r="G34" s="310">
        <v>1</v>
      </c>
      <c r="H34" s="285"/>
      <c r="J34" s="447" t="s">
        <v>34</v>
      </c>
    </row>
    <row r="35" spans="1:10" s="420" customFormat="1" ht="90" customHeight="1">
      <c r="A35" s="489">
        <v>20</v>
      </c>
      <c r="B35" s="615" t="s">
        <v>160</v>
      </c>
      <c r="C35" s="615"/>
      <c r="D35" s="615"/>
      <c r="E35" s="615"/>
      <c r="F35" s="615"/>
      <c r="G35" s="310"/>
      <c r="H35" s="285"/>
      <c r="J35" s="447" t="s">
        <v>34</v>
      </c>
    </row>
    <row r="36" spans="1:10" s="421" customFormat="1" ht="90" customHeight="1">
      <c r="A36" s="489">
        <v>21</v>
      </c>
      <c r="B36" s="615" t="s">
        <v>427</v>
      </c>
      <c r="C36" s="615"/>
      <c r="D36" s="615"/>
      <c r="E36" s="615"/>
      <c r="F36" s="615"/>
      <c r="G36" s="310"/>
      <c r="H36" s="285"/>
      <c r="J36" s="447" t="s">
        <v>34</v>
      </c>
    </row>
    <row r="37" spans="1:10" s="421" customFormat="1" ht="90" customHeight="1">
      <c r="A37" s="489">
        <v>22</v>
      </c>
      <c r="B37" s="615" t="s">
        <v>153</v>
      </c>
      <c r="C37" s="615"/>
      <c r="D37" s="615"/>
      <c r="E37" s="615"/>
      <c r="F37" s="615"/>
      <c r="G37" s="310"/>
      <c r="H37" s="285"/>
      <c r="J37" s="447" t="s">
        <v>34</v>
      </c>
    </row>
    <row r="38" spans="1:10" s="424" customFormat="1" ht="90" customHeight="1">
      <c r="A38" s="489">
        <v>23</v>
      </c>
      <c r="B38" s="615" t="s">
        <v>159</v>
      </c>
      <c r="C38" s="615"/>
      <c r="D38" s="615"/>
      <c r="E38" s="615"/>
      <c r="F38" s="615"/>
      <c r="G38" s="310"/>
      <c r="H38" s="285"/>
      <c r="J38" s="447" t="s">
        <v>34</v>
      </c>
    </row>
    <row r="39" spans="1:10" s="424" customFormat="1" ht="90" customHeight="1">
      <c r="A39" s="489">
        <v>24</v>
      </c>
      <c r="B39" s="615" t="s">
        <v>238</v>
      </c>
      <c r="C39" s="615"/>
      <c r="D39" s="615"/>
      <c r="E39" s="615"/>
      <c r="F39" s="615"/>
      <c r="G39" s="310"/>
      <c r="H39" s="285"/>
      <c r="J39" s="447" t="s">
        <v>34</v>
      </c>
    </row>
    <row r="40" spans="1:10" s="426" customFormat="1" ht="90" customHeight="1">
      <c r="A40" s="489">
        <v>25</v>
      </c>
      <c r="B40" s="575" t="s">
        <v>236</v>
      </c>
      <c r="C40" s="575"/>
      <c r="D40" s="575"/>
      <c r="E40" s="575"/>
      <c r="F40" s="575"/>
      <c r="G40" s="310"/>
      <c r="H40" s="285"/>
      <c r="J40" s="447" t="s">
        <v>34</v>
      </c>
    </row>
    <row r="41" spans="1:10" s="428" customFormat="1" ht="90" customHeight="1">
      <c r="A41" s="429">
        <v>26</v>
      </c>
      <c r="B41" s="575" t="s">
        <v>418</v>
      </c>
      <c r="C41" s="575"/>
      <c r="D41" s="575"/>
      <c r="E41" s="575"/>
      <c r="F41" s="575"/>
      <c r="G41" s="310"/>
      <c r="H41" s="285"/>
      <c r="J41" s="447" t="s">
        <v>34</v>
      </c>
    </row>
    <row r="42" spans="1:10" s="441" customFormat="1" ht="90" customHeight="1">
      <c r="A42" s="429">
        <v>27</v>
      </c>
      <c r="B42" s="615" t="s">
        <v>163</v>
      </c>
      <c r="C42" s="615"/>
      <c r="D42" s="615"/>
      <c r="E42" s="615"/>
      <c r="F42" s="615"/>
      <c r="G42" s="310"/>
      <c r="H42" s="285"/>
      <c r="J42" s="447" t="s">
        <v>34</v>
      </c>
    </row>
    <row r="43" spans="1:10" s="459" customFormat="1" ht="90" customHeight="1">
      <c r="A43" s="429">
        <v>28</v>
      </c>
      <c r="B43" s="575" t="s">
        <v>242</v>
      </c>
      <c r="C43" s="575"/>
      <c r="D43" s="575"/>
      <c r="E43" s="575"/>
      <c r="F43" s="575"/>
      <c r="G43" s="310"/>
      <c r="H43" s="285"/>
      <c r="J43" s="457" t="s">
        <v>34</v>
      </c>
    </row>
    <row r="44" spans="1:10" s="462" customFormat="1" ht="90" customHeight="1">
      <c r="A44" s="429">
        <v>29</v>
      </c>
      <c r="B44" s="575" t="s">
        <v>237</v>
      </c>
      <c r="C44" s="575"/>
      <c r="D44" s="575"/>
      <c r="E44" s="575"/>
      <c r="F44" s="575"/>
      <c r="G44" s="310"/>
      <c r="H44" s="285"/>
      <c r="J44" s="461" t="s">
        <v>34</v>
      </c>
    </row>
    <row r="45" spans="1:10" s="466" customFormat="1" ht="90" customHeight="1">
      <c r="A45" s="429">
        <v>30</v>
      </c>
      <c r="B45" s="575" t="s">
        <v>240</v>
      </c>
      <c r="C45" s="575"/>
      <c r="D45" s="575"/>
      <c r="E45" s="575"/>
      <c r="F45" s="575"/>
      <c r="G45" s="310"/>
      <c r="H45" s="285"/>
      <c r="J45" s="465"/>
    </row>
    <row r="46" spans="1:10" s="469" customFormat="1" ht="90" customHeight="1">
      <c r="A46" s="429">
        <v>31</v>
      </c>
      <c r="B46" s="575" t="s">
        <v>235</v>
      </c>
      <c r="C46" s="575"/>
      <c r="D46" s="575"/>
      <c r="E46" s="575"/>
      <c r="F46" s="575"/>
      <c r="G46" s="575"/>
      <c r="H46" s="285"/>
      <c r="J46" s="468"/>
    </row>
    <row r="47" spans="1:10" s="479" customFormat="1" ht="90" customHeight="1">
      <c r="A47" s="429">
        <v>32</v>
      </c>
      <c r="B47" s="575" t="s">
        <v>158</v>
      </c>
      <c r="C47" s="575"/>
      <c r="D47" s="575"/>
      <c r="E47" s="575"/>
      <c r="F47" s="575"/>
      <c r="G47" s="489"/>
      <c r="H47" s="285"/>
      <c r="J47" s="474"/>
    </row>
    <row r="48" spans="1:10" s="422" customFormat="1" ht="90" customHeight="1">
      <c r="A48" s="489">
        <v>33</v>
      </c>
      <c r="B48" s="575" t="s">
        <v>241</v>
      </c>
      <c r="C48" s="575"/>
      <c r="D48" s="575"/>
      <c r="E48" s="575"/>
      <c r="F48" s="575"/>
      <c r="G48" s="310"/>
      <c r="H48" s="285"/>
      <c r="J48" s="447" t="s">
        <v>34</v>
      </c>
    </row>
    <row r="49" spans="1:9" ht="6.75" customHeight="1">
      <c r="A49" s="18"/>
      <c r="B49" s="18"/>
      <c r="C49" s="18"/>
      <c r="D49" s="18"/>
      <c r="E49" s="18"/>
      <c r="F49" s="453"/>
      <c r="G49" s="18"/>
      <c r="H49" s="292">
        <f>SUM(H16:H27)</f>
        <v>1706736698.657032</v>
      </c>
    </row>
    <row r="50" spans="1:9" s="220" customFormat="1" ht="10.5" hidden="1" customHeight="1">
      <c r="A50" s="217"/>
      <c r="B50" s="217"/>
      <c r="C50" s="217"/>
      <c r="D50" s="217"/>
      <c r="E50" s="217"/>
      <c r="F50" s="452"/>
      <c r="G50" s="217"/>
      <c r="H50" s="291"/>
    </row>
    <row r="51" spans="1:9" s="10" customFormat="1" ht="35.25" hidden="1">
      <c r="A51" s="584" t="s">
        <v>286</v>
      </c>
      <c r="B51" s="584"/>
      <c r="C51" s="584"/>
      <c r="D51" s="584"/>
      <c r="E51" s="584"/>
      <c r="F51" s="584"/>
      <c r="G51" s="584"/>
      <c r="H51" s="584"/>
    </row>
    <row r="52" spans="1:9" s="10" customFormat="1" ht="12.75" hidden="1" customHeight="1">
      <c r="A52" s="217"/>
      <c r="B52" s="218"/>
      <c r="C52" s="218"/>
      <c r="D52" s="218"/>
      <c r="E52" s="218"/>
      <c r="F52" s="218"/>
      <c r="G52" s="218"/>
      <c r="H52" s="217"/>
    </row>
    <row r="53" spans="1:9" s="10" customFormat="1" ht="136.5" hidden="1" customHeight="1">
      <c r="A53" s="562" t="s">
        <v>355</v>
      </c>
      <c r="B53" s="562"/>
      <c r="C53" s="562"/>
      <c r="D53" s="562"/>
      <c r="E53" s="562"/>
      <c r="F53" s="562"/>
      <c r="G53" s="562"/>
      <c r="H53" s="562"/>
    </row>
    <row r="54" spans="1:9" s="217" customFormat="1" ht="15" hidden="1" customHeight="1">
      <c r="F54" s="452"/>
    </row>
    <row r="55" spans="1:9" s="293" customFormat="1" ht="50.1" hidden="1" customHeight="1">
      <c r="A55" s="315" t="s">
        <v>341</v>
      </c>
      <c r="B55" s="579" t="s">
        <v>349</v>
      </c>
      <c r="C55" s="579"/>
      <c r="D55" s="579"/>
      <c r="E55" s="579"/>
      <c r="F55" s="445"/>
      <c r="G55" s="315"/>
      <c r="H55" s="315" t="s">
        <v>342</v>
      </c>
    </row>
    <row r="56" spans="1:9" s="217" customFormat="1" ht="15" hidden="1" customHeight="1">
      <c r="F56" s="452"/>
    </row>
    <row r="57" spans="1:9" s="10" customFormat="1" ht="88.5" hidden="1" customHeight="1">
      <c r="A57" s="214">
        <v>1</v>
      </c>
      <c r="B57" s="585" t="s">
        <v>288</v>
      </c>
      <c r="C57" s="586"/>
      <c r="D57" s="586"/>
      <c r="E57" s="586"/>
      <c r="F57" s="586"/>
      <c r="G57" s="587"/>
      <c r="H57" s="164" t="s">
        <v>0</v>
      </c>
    </row>
    <row r="58" spans="1:9" s="10" customFormat="1" ht="88.5" hidden="1" customHeight="1">
      <c r="A58" s="214">
        <v>2</v>
      </c>
      <c r="B58" s="585" t="s">
        <v>272</v>
      </c>
      <c r="C58" s="586"/>
      <c r="D58" s="586"/>
      <c r="E58" s="586"/>
      <c r="F58" s="586"/>
      <c r="G58" s="587"/>
      <c r="H58" s="164" t="s">
        <v>0</v>
      </c>
    </row>
    <row r="59" spans="1:9" s="10" customFormat="1" ht="88.5" hidden="1" customHeight="1">
      <c r="A59" s="289">
        <v>3</v>
      </c>
      <c r="B59" s="585" t="s">
        <v>270</v>
      </c>
      <c r="C59" s="586"/>
      <c r="D59" s="586"/>
      <c r="E59" s="586"/>
      <c r="F59" s="586"/>
      <c r="G59" s="587"/>
      <c r="H59" s="164" t="s">
        <v>0</v>
      </c>
    </row>
    <row r="60" spans="1:9" s="276" customFormat="1" ht="88.5" hidden="1" customHeight="1">
      <c r="A60" s="289">
        <v>4</v>
      </c>
      <c r="B60" s="585" t="s">
        <v>268</v>
      </c>
      <c r="C60" s="586"/>
      <c r="D60" s="586"/>
      <c r="E60" s="586"/>
      <c r="F60" s="586"/>
      <c r="G60" s="587"/>
      <c r="H60" s="164" t="s">
        <v>0</v>
      </c>
      <c r="I60" s="284">
        <v>463998343.69</v>
      </c>
    </row>
    <row r="61" spans="1:9" s="10" customFormat="1" ht="88.5" hidden="1" customHeight="1">
      <c r="A61" s="289">
        <v>5</v>
      </c>
      <c r="B61" s="585" t="s">
        <v>271</v>
      </c>
      <c r="C61" s="586"/>
      <c r="D61" s="586"/>
      <c r="E61" s="586"/>
      <c r="F61" s="586"/>
      <c r="G61" s="587"/>
      <c r="H61" s="164" t="s">
        <v>0</v>
      </c>
    </row>
    <row r="62" spans="1:9" s="216" customFormat="1" ht="15" hidden="1" customHeight="1">
      <c r="A62" s="217"/>
      <c r="B62" s="218"/>
      <c r="C62" s="218"/>
      <c r="D62" s="218"/>
      <c r="E62" s="218"/>
      <c r="F62" s="218"/>
      <c r="G62" s="218"/>
      <c r="H62" s="217"/>
    </row>
    <row r="63" spans="1:9" s="209" customFormat="1" ht="50.1" hidden="1" customHeight="1">
      <c r="A63" s="562" t="s">
        <v>265</v>
      </c>
      <c r="B63" s="562"/>
      <c r="C63" s="562"/>
      <c r="D63" s="562"/>
      <c r="E63" s="562"/>
      <c r="F63" s="562"/>
      <c r="G63" s="562"/>
      <c r="H63" s="562"/>
    </row>
    <row r="64" spans="1:9" s="217" customFormat="1" ht="15" hidden="1" customHeight="1">
      <c r="F64" s="452"/>
    </row>
    <row r="65" spans="1:11" s="276" customFormat="1" ht="73.5" hidden="1" customHeight="1">
      <c r="A65" s="214">
        <v>1</v>
      </c>
      <c r="B65" s="564" t="s">
        <v>268</v>
      </c>
      <c r="C65" s="565"/>
      <c r="D65" s="565"/>
      <c r="E65" s="566"/>
      <c r="F65" s="448"/>
      <c r="G65" s="303" t="s">
        <v>356</v>
      </c>
      <c r="H65" s="284">
        <v>463998343.69</v>
      </c>
      <c r="I65" s="284">
        <v>463998343.69</v>
      </c>
    </row>
    <row r="66" spans="1:11" s="217" customFormat="1" ht="73.5" hidden="1" customHeight="1">
      <c r="A66" s="214">
        <v>2</v>
      </c>
      <c r="B66" s="575" t="s">
        <v>271</v>
      </c>
      <c r="C66" s="575"/>
      <c r="D66" s="575"/>
      <c r="E66" s="575"/>
      <c r="F66" s="448"/>
      <c r="G66" s="309">
        <v>0.15</v>
      </c>
      <c r="H66" s="284">
        <v>722908395.69000006</v>
      </c>
      <c r="I66" s="288">
        <v>1062716359.4518349</v>
      </c>
      <c r="K66" s="217" t="s">
        <v>346</v>
      </c>
    </row>
    <row r="67" spans="1:11" s="278" customFormat="1" ht="10.5" hidden="1" customHeight="1">
      <c r="A67" s="217"/>
      <c r="B67" s="218"/>
      <c r="C67" s="218"/>
      <c r="D67" s="218"/>
      <c r="E67" s="218"/>
      <c r="F67" s="218"/>
      <c r="G67" s="218"/>
      <c r="H67" s="217"/>
    </row>
    <row r="68" spans="1:11" s="10" customFormat="1" ht="35.25" hidden="1">
      <c r="A68" s="562" t="s">
        <v>269</v>
      </c>
      <c r="B68" s="562"/>
      <c r="C68" s="562"/>
      <c r="D68" s="562"/>
      <c r="E68" s="562"/>
      <c r="F68" s="562"/>
      <c r="G68" s="562"/>
      <c r="H68" s="562"/>
    </row>
    <row r="69" spans="1:11" s="10" customFormat="1" ht="9.75" hidden="1" customHeight="1">
      <c r="A69" s="217"/>
      <c r="B69" s="217"/>
      <c r="C69" s="217"/>
      <c r="D69" s="217"/>
      <c r="E69" s="217"/>
      <c r="F69" s="452"/>
      <c r="G69" s="217"/>
      <c r="H69" s="217"/>
    </row>
    <row r="70" spans="1:11" s="10" customFormat="1" ht="96" hidden="1" customHeight="1">
      <c r="A70" s="214">
        <v>3</v>
      </c>
      <c r="B70" s="575" t="s">
        <v>270</v>
      </c>
      <c r="C70" s="575"/>
      <c r="D70" s="575"/>
      <c r="E70" s="575"/>
      <c r="F70" s="447"/>
      <c r="G70" s="314" t="s">
        <v>358</v>
      </c>
      <c r="H70" s="284">
        <v>440248586.51999998</v>
      </c>
    </row>
    <row r="71" spans="1:11" s="10" customFormat="1" ht="96" hidden="1" customHeight="1">
      <c r="A71" s="214">
        <v>4</v>
      </c>
      <c r="B71" s="575" t="s">
        <v>272</v>
      </c>
      <c r="C71" s="575"/>
      <c r="D71" s="575"/>
      <c r="E71" s="575"/>
      <c r="F71" s="447"/>
      <c r="G71" s="313" t="s">
        <v>357</v>
      </c>
      <c r="H71" s="284">
        <v>3062998707.0500002</v>
      </c>
      <c r="I71" s="284">
        <v>2253590771.7800002</v>
      </c>
    </row>
    <row r="72" spans="1:11" s="220" customFormat="1" ht="15" customHeight="1">
      <c r="F72" s="455"/>
    </row>
    <row r="73" spans="1:11" s="316" customFormat="1" ht="50.1" hidden="1" customHeight="1">
      <c r="A73" s="584" t="s">
        <v>448</v>
      </c>
      <c r="B73" s="584"/>
      <c r="C73" s="584"/>
      <c r="D73" s="584"/>
      <c r="E73" s="584"/>
      <c r="F73" s="584"/>
      <c r="G73" s="584"/>
      <c r="H73" s="584"/>
      <c r="J73" s="316" t="s">
        <v>400</v>
      </c>
    </row>
    <row r="74" spans="1:11" s="217" customFormat="1" ht="15" customHeight="1">
      <c r="B74" s="218"/>
      <c r="C74" s="218"/>
      <c r="D74" s="218"/>
      <c r="E74" s="218"/>
      <c r="F74" s="218"/>
      <c r="G74" s="218"/>
    </row>
    <row r="75" spans="1:11" s="276" customFormat="1" ht="49.5" customHeight="1">
      <c r="A75" s="562" t="s">
        <v>154</v>
      </c>
      <c r="B75" s="562"/>
      <c r="C75" s="562"/>
      <c r="D75" s="562"/>
      <c r="E75" s="562"/>
      <c r="F75" s="562"/>
      <c r="G75" s="562"/>
      <c r="H75" s="562"/>
    </row>
    <row r="76" spans="1:11" s="217" customFormat="1" ht="15" customHeight="1">
      <c r="F76" s="452"/>
    </row>
    <row r="77" spans="1:11" s="293" customFormat="1" ht="35.25">
      <c r="A77" s="315" t="s">
        <v>341</v>
      </c>
      <c r="B77" s="579" t="s">
        <v>349</v>
      </c>
      <c r="C77" s="579"/>
      <c r="D77" s="579"/>
      <c r="E77" s="579"/>
      <c r="F77" s="445"/>
      <c r="G77" s="315" t="s">
        <v>352</v>
      </c>
      <c r="H77" s="315" t="s">
        <v>342</v>
      </c>
    </row>
    <row r="78" spans="1:11" s="217" customFormat="1" ht="15" customHeight="1">
      <c r="F78" s="452"/>
      <c r="J78" s="392"/>
    </row>
    <row r="79" spans="1:11" s="10" customFormat="1" ht="123" customHeight="1">
      <c r="A79" s="491">
        <v>1</v>
      </c>
      <c r="B79" s="608" t="s">
        <v>243</v>
      </c>
      <c r="C79" s="608"/>
      <c r="D79" s="608"/>
      <c r="E79" s="608"/>
      <c r="F79" s="491" t="s">
        <v>457</v>
      </c>
      <c r="G79" s="489"/>
      <c r="H79" s="489"/>
    </row>
    <row r="80" spans="1:11" s="216" customFormat="1" ht="15" hidden="1" customHeight="1">
      <c r="A80" s="429"/>
      <c r="B80" s="493"/>
      <c r="C80" s="493"/>
      <c r="D80" s="493"/>
      <c r="E80" s="493"/>
      <c r="F80" s="493"/>
      <c r="G80" s="429"/>
      <c r="H80" s="429"/>
    </row>
    <row r="81" spans="1:15" s="316" customFormat="1" ht="50.1" hidden="1" customHeight="1">
      <c r="A81" s="609" t="s">
        <v>448</v>
      </c>
      <c r="B81" s="609"/>
      <c r="C81" s="609"/>
      <c r="D81" s="609"/>
      <c r="E81" s="609"/>
      <c r="F81" s="609"/>
      <c r="G81" s="609"/>
      <c r="H81" s="609"/>
      <c r="O81" s="316" t="s">
        <v>351</v>
      </c>
    </row>
    <row r="82" spans="1:15" s="217" customFormat="1" ht="15" hidden="1" customHeight="1">
      <c r="A82" s="429"/>
      <c r="B82" s="494"/>
      <c r="C82" s="494"/>
      <c r="D82" s="494"/>
      <c r="E82" s="494"/>
      <c r="F82" s="494"/>
      <c r="G82" s="494"/>
      <c r="H82" s="429"/>
    </row>
    <row r="83" spans="1:15" s="276" customFormat="1" ht="49.5" hidden="1" customHeight="1">
      <c r="A83" s="610" t="s">
        <v>154</v>
      </c>
      <c r="B83" s="610"/>
      <c r="C83" s="610"/>
      <c r="D83" s="610"/>
      <c r="E83" s="610"/>
      <c r="F83" s="610"/>
      <c r="G83" s="610"/>
      <c r="H83" s="610"/>
    </row>
    <row r="84" spans="1:15" s="217" customFormat="1" ht="15" hidden="1" customHeight="1">
      <c r="A84" s="429"/>
      <c r="B84" s="429"/>
      <c r="C84" s="429"/>
      <c r="D84" s="429"/>
      <c r="E84" s="429"/>
      <c r="F84" s="429"/>
      <c r="G84" s="429"/>
      <c r="H84" s="429"/>
    </row>
    <row r="85" spans="1:15" s="293" customFormat="1" ht="35.25" hidden="1">
      <c r="A85" s="495" t="s">
        <v>341</v>
      </c>
      <c r="B85" s="612" t="s">
        <v>349</v>
      </c>
      <c r="C85" s="612"/>
      <c r="D85" s="612"/>
      <c r="E85" s="612"/>
      <c r="F85" s="495"/>
      <c r="G85" s="495" t="s">
        <v>352</v>
      </c>
      <c r="H85" s="495" t="s">
        <v>342</v>
      </c>
    </row>
    <row r="86" spans="1:15" s="217" customFormat="1" ht="15" hidden="1" customHeight="1">
      <c r="A86" s="429"/>
      <c r="B86" s="429"/>
      <c r="C86" s="429"/>
      <c r="D86" s="429"/>
      <c r="E86" s="429"/>
      <c r="F86" s="429"/>
      <c r="G86" s="429"/>
      <c r="H86" s="429"/>
    </row>
    <row r="87" spans="1:15" s="278" customFormat="1" ht="82.5" customHeight="1">
      <c r="A87" s="491">
        <v>2</v>
      </c>
      <c r="B87" s="608" t="s">
        <v>248</v>
      </c>
      <c r="C87" s="608"/>
      <c r="D87" s="608"/>
      <c r="E87" s="608"/>
      <c r="F87" s="464" t="s">
        <v>451</v>
      </c>
      <c r="G87" s="310">
        <v>0.7</v>
      </c>
      <c r="H87" s="285">
        <v>81857440.680000007</v>
      </c>
    </row>
    <row r="88" spans="1:15" s="278" customFormat="1" ht="82.5" customHeight="1">
      <c r="A88" s="491">
        <v>3</v>
      </c>
      <c r="B88" s="608" t="s">
        <v>246</v>
      </c>
      <c r="C88" s="608"/>
      <c r="D88" s="608"/>
      <c r="E88" s="608"/>
      <c r="F88" s="464" t="s">
        <v>451</v>
      </c>
      <c r="G88" s="310"/>
      <c r="H88" s="285"/>
    </row>
    <row r="89" spans="1:15" s="10" customFormat="1" ht="82.5" customHeight="1">
      <c r="A89" s="491">
        <v>4</v>
      </c>
      <c r="B89" s="613" t="s">
        <v>247</v>
      </c>
      <c r="C89" s="613"/>
      <c r="D89" s="613"/>
      <c r="E89" s="613"/>
      <c r="F89" s="464" t="s">
        <v>451</v>
      </c>
      <c r="G89" s="310">
        <v>0.6</v>
      </c>
      <c r="H89" s="285">
        <v>347974721.06</v>
      </c>
      <c r="J89" s="10">
        <f>56-30</f>
        <v>26</v>
      </c>
    </row>
    <row r="90" spans="1:15" s="467" customFormat="1" ht="82.5" customHeight="1">
      <c r="A90" s="492">
        <v>5</v>
      </c>
      <c r="B90" s="611" t="s">
        <v>245</v>
      </c>
      <c r="C90" s="611"/>
      <c r="D90" s="611"/>
      <c r="E90" s="611"/>
      <c r="F90" s="488" t="s">
        <v>459</v>
      </c>
      <c r="G90" s="310"/>
      <c r="H90" s="285"/>
    </row>
    <row r="91" spans="1:15" s="454" customFormat="1" ht="82.5" customHeight="1">
      <c r="A91" s="492">
        <v>6</v>
      </c>
      <c r="B91" s="611" t="s">
        <v>252</v>
      </c>
      <c r="C91" s="611"/>
      <c r="D91" s="611"/>
      <c r="E91" s="611"/>
      <c r="F91" s="488" t="s">
        <v>459</v>
      </c>
      <c r="G91" s="310"/>
      <c r="H91" s="285"/>
      <c r="J91" s="454">
        <f>26-4</f>
        <v>22</v>
      </c>
    </row>
    <row r="92" spans="1:15" s="454" customFormat="1" ht="82.5" customHeight="1">
      <c r="A92" s="492">
        <v>7</v>
      </c>
      <c r="B92" s="607" t="s">
        <v>254</v>
      </c>
      <c r="C92" s="607"/>
      <c r="D92" s="607"/>
      <c r="E92" s="607"/>
      <c r="F92" s="488" t="s">
        <v>459</v>
      </c>
      <c r="G92" s="310"/>
      <c r="H92" s="285"/>
    </row>
    <row r="93" spans="1:15" s="454" customFormat="1" ht="82.5" customHeight="1">
      <c r="A93" s="492">
        <v>8</v>
      </c>
      <c r="B93" s="607" t="s">
        <v>397</v>
      </c>
      <c r="C93" s="607"/>
      <c r="D93" s="607"/>
      <c r="E93" s="607"/>
      <c r="F93" s="488" t="s">
        <v>459</v>
      </c>
      <c r="G93" s="490"/>
      <c r="H93" s="285"/>
    </row>
    <row r="94" spans="1:15" s="454" customFormat="1" ht="82.5" customHeight="1">
      <c r="A94" s="492">
        <v>9</v>
      </c>
      <c r="B94" s="607" t="s">
        <v>239</v>
      </c>
      <c r="C94" s="607"/>
      <c r="D94" s="607"/>
      <c r="E94" s="607"/>
      <c r="F94" s="488" t="s">
        <v>459</v>
      </c>
      <c r="G94" s="310"/>
      <c r="H94" s="285"/>
    </row>
    <row r="95" spans="1:15" s="454" customFormat="1" ht="82.5" customHeight="1">
      <c r="A95" s="489">
        <v>10</v>
      </c>
      <c r="B95" s="575" t="s">
        <v>253</v>
      </c>
      <c r="C95" s="575"/>
      <c r="D95" s="575"/>
      <c r="E95" s="575"/>
      <c r="F95" s="489" t="s">
        <v>446</v>
      </c>
      <c r="G95" s="490"/>
      <c r="H95" s="285"/>
    </row>
    <row r="96" spans="1:15" s="10" customFormat="1" ht="82.5" customHeight="1">
      <c r="A96" s="489">
        <v>11</v>
      </c>
      <c r="B96" s="614" t="s">
        <v>249</v>
      </c>
      <c r="C96" s="614"/>
      <c r="D96" s="614"/>
      <c r="E96" s="614"/>
      <c r="F96" s="489" t="s">
        <v>446</v>
      </c>
      <c r="G96" s="490" t="s">
        <v>353</v>
      </c>
      <c r="H96" s="285">
        <v>227120063.56999999</v>
      </c>
    </row>
    <row r="97" spans="1:10" s="454" customFormat="1" ht="82.5" customHeight="1">
      <c r="A97" s="489">
        <v>12</v>
      </c>
      <c r="B97" s="614" t="s">
        <v>250</v>
      </c>
      <c r="C97" s="614"/>
      <c r="D97" s="614"/>
      <c r="E97" s="614"/>
      <c r="F97" s="489" t="s">
        <v>446</v>
      </c>
      <c r="G97" s="490"/>
      <c r="H97" s="285"/>
    </row>
    <row r="98" spans="1:10" s="454" customFormat="1" ht="82.5" customHeight="1">
      <c r="A98" s="489">
        <v>13</v>
      </c>
      <c r="B98" s="575" t="s">
        <v>256</v>
      </c>
      <c r="C98" s="575"/>
      <c r="D98" s="575"/>
      <c r="E98" s="575"/>
      <c r="F98" s="489" t="s">
        <v>446</v>
      </c>
      <c r="G98" s="490"/>
      <c r="H98" s="285"/>
    </row>
    <row r="99" spans="1:10" s="454" customFormat="1" ht="82.5" customHeight="1">
      <c r="A99" s="489">
        <v>14</v>
      </c>
      <c r="B99" s="575" t="s">
        <v>255</v>
      </c>
      <c r="C99" s="575"/>
      <c r="D99" s="575"/>
      <c r="E99" s="575"/>
      <c r="F99" s="489" t="s">
        <v>446</v>
      </c>
      <c r="G99" s="490"/>
      <c r="H99" s="285"/>
    </row>
    <row r="100" spans="1:10" s="454" customFormat="1" ht="82.5" customHeight="1">
      <c r="A100" s="489">
        <v>15</v>
      </c>
      <c r="B100" s="575" t="s">
        <v>258</v>
      </c>
      <c r="C100" s="575"/>
      <c r="D100" s="575"/>
      <c r="E100" s="575"/>
      <c r="F100" s="489" t="s">
        <v>446</v>
      </c>
      <c r="G100" s="490"/>
      <c r="H100" s="285"/>
    </row>
    <row r="101" spans="1:10" ht="82.5" customHeight="1">
      <c r="A101" s="489">
        <v>16</v>
      </c>
      <c r="B101" s="575" t="s">
        <v>260</v>
      </c>
      <c r="C101" s="575"/>
      <c r="D101" s="575"/>
      <c r="E101" s="575"/>
      <c r="F101" s="489" t="s">
        <v>449</v>
      </c>
      <c r="G101" s="310">
        <v>0.4</v>
      </c>
      <c r="H101" s="285">
        <v>427080757.10000002</v>
      </c>
    </row>
    <row r="102" spans="1:10" s="278" customFormat="1" ht="82.5" customHeight="1">
      <c r="A102" s="489">
        <v>17</v>
      </c>
      <c r="B102" s="575" t="s">
        <v>455</v>
      </c>
      <c r="C102" s="575"/>
      <c r="D102" s="575"/>
      <c r="E102" s="575"/>
      <c r="F102" s="489" t="s">
        <v>453</v>
      </c>
      <c r="G102" s="310"/>
      <c r="H102" s="285"/>
    </row>
    <row r="103" spans="1:10" s="278" customFormat="1" ht="82.5" customHeight="1">
      <c r="A103" s="489">
        <v>18</v>
      </c>
      <c r="B103" s="575" t="s">
        <v>454</v>
      </c>
      <c r="C103" s="575"/>
      <c r="D103" s="575"/>
      <c r="E103" s="575"/>
      <c r="F103" s="489" t="s">
        <v>462</v>
      </c>
      <c r="G103" s="310"/>
      <c r="H103" s="285"/>
    </row>
    <row r="104" spans="1:10" s="454" customFormat="1" ht="123" customHeight="1">
      <c r="A104" s="489">
        <v>19</v>
      </c>
      <c r="B104" s="575" t="s">
        <v>259</v>
      </c>
      <c r="C104" s="575"/>
      <c r="D104" s="575"/>
      <c r="E104" s="575"/>
      <c r="F104" s="489" t="s">
        <v>447</v>
      </c>
      <c r="G104" s="490"/>
      <c r="H104" s="285"/>
    </row>
    <row r="105" spans="1:10" s="278" customFormat="1" ht="82.5" customHeight="1">
      <c r="A105" s="489">
        <v>20</v>
      </c>
      <c r="B105" s="575" t="s">
        <v>417</v>
      </c>
      <c r="C105" s="575"/>
      <c r="D105" s="575"/>
      <c r="E105" s="575"/>
      <c r="F105" s="489" t="s">
        <v>445</v>
      </c>
      <c r="G105" s="310">
        <v>0.5</v>
      </c>
      <c r="H105" s="285">
        <v>294294380.06999999</v>
      </c>
    </row>
    <row r="106" spans="1:10" ht="82.5" customHeight="1">
      <c r="A106" s="489">
        <v>21</v>
      </c>
      <c r="B106" s="614" t="s">
        <v>251</v>
      </c>
      <c r="C106" s="614"/>
      <c r="D106" s="614"/>
      <c r="E106" s="614"/>
      <c r="F106" s="489" t="s">
        <v>444</v>
      </c>
      <c r="G106" s="310">
        <v>0.5</v>
      </c>
      <c r="H106" s="285">
        <v>231071640.88999999</v>
      </c>
    </row>
    <row r="108" spans="1:10" ht="32.25" customHeight="1">
      <c r="A108" s="278"/>
      <c r="B108" s="18"/>
      <c r="C108" s="18"/>
      <c r="D108" s="18"/>
      <c r="E108" s="18"/>
      <c r="F108" s="453"/>
      <c r="G108" s="18"/>
      <c r="H108" s="292">
        <f>SUM(H87:H106)</f>
        <v>1609399003.3699999</v>
      </c>
      <c r="J108" s="458"/>
    </row>
    <row r="109" spans="1:10" s="216" customFormat="1" ht="15" customHeight="1">
      <c r="B109" s="219"/>
      <c r="C109" s="219"/>
      <c r="D109" s="219"/>
      <c r="E109" s="219"/>
      <c r="F109" s="219"/>
      <c r="J109" s="458"/>
    </row>
    <row r="110" spans="1:10" s="316" customFormat="1" ht="50.1" customHeight="1">
      <c r="A110" s="584" t="s">
        <v>361</v>
      </c>
      <c r="B110" s="584"/>
      <c r="C110" s="584"/>
      <c r="D110" s="584"/>
      <c r="E110" s="584"/>
      <c r="F110" s="584"/>
      <c r="G110" s="584"/>
      <c r="H110" s="584"/>
    </row>
    <row r="111" spans="1:10" s="217" customFormat="1" ht="15" customHeight="1">
      <c r="B111" s="218"/>
      <c r="C111" s="218"/>
      <c r="D111" s="218"/>
      <c r="E111" s="218"/>
      <c r="F111" s="218"/>
      <c r="G111" s="218"/>
    </row>
    <row r="112" spans="1:10" s="276" customFormat="1" ht="50.1" customHeight="1">
      <c r="A112" s="562" t="s">
        <v>263</v>
      </c>
      <c r="B112" s="562"/>
      <c r="C112" s="562"/>
      <c r="D112" s="562"/>
      <c r="E112" s="562"/>
      <c r="F112" s="562"/>
      <c r="G112" s="562"/>
      <c r="H112" s="562"/>
    </row>
    <row r="113" spans="1:8" s="217" customFormat="1" ht="15" customHeight="1">
      <c r="F113" s="452"/>
    </row>
    <row r="114" spans="1:8" s="217" customFormat="1" ht="35.25">
      <c r="A114" s="283" t="s">
        <v>341</v>
      </c>
      <c r="B114" s="577" t="s">
        <v>349</v>
      </c>
      <c r="C114" s="577"/>
      <c r="D114" s="577"/>
      <c r="E114" s="577"/>
      <c r="F114" s="449"/>
      <c r="G114" s="302" t="s">
        <v>352</v>
      </c>
      <c r="H114" s="283" t="s">
        <v>342</v>
      </c>
    </row>
    <row r="115" spans="1:8" s="217" customFormat="1" ht="15" customHeight="1">
      <c r="F115" s="452"/>
    </row>
    <row r="116" spans="1:8" s="278" customFormat="1" ht="99.95" customHeight="1">
      <c r="A116" s="214">
        <v>1</v>
      </c>
      <c r="B116" s="575" t="s">
        <v>153</v>
      </c>
      <c r="C116" s="575"/>
      <c r="D116" s="575"/>
      <c r="E116" s="575"/>
      <c r="F116" s="447"/>
      <c r="G116" s="310">
        <v>1</v>
      </c>
      <c r="H116" s="285">
        <v>1700485691.0799999</v>
      </c>
    </row>
    <row r="117" spans="1:8" s="278" customFormat="1" ht="99.95" customHeight="1">
      <c r="A117" s="210">
        <v>2</v>
      </c>
      <c r="B117" s="572" t="s">
        <v>281</v>
      </c>
      <c r="C117" s="573"/>
      <c r="D117" s="573"/>
      <c r="E117" s="574"/>
      <c r="F117" s="446"/>
      <c r="G117" s="312">
        <v>1</v>
      </c>
      <c r="H117" s="286">
        <v>1305000000</v>
      </c>
    </row>
    <row r="118" spans="1:8" s="10" customFormat="1" ht="99.95" customHeight="1">
      <c r="A118" s="214">
        <v>3</v>
      </c>
      <c r="B118" s="564" t="s">
        <v>264</v>
      </c>
      <c r="C118" s="565"/>
      <c r="D118" s="565"/>
      <c r="E118" s="566"/>
      <c r="F118" s="448"/>
      <c r="G118" s="309">
        <v>1</v>
      </c>
      <c r="H118" s="284">
        <v>1887928665.9100001</v>
      </c>
    </row>
    <row r="119" spans="1:8" s="10" customFormat="1" ht="32.25" customHeight="1">
      <c r="A119" s="18"/>
      <c r="B119" s="18"/>
      <c r="C119" s="18"/>
      <c r="D119" s="18"/>
      <c r="E119" s="18"/>
      <c r="F119" s="453"/>
      <c r="G119" s="18"/>
      <c r="H119" s="292">
        <f>SUM(H116:H118)</f>
        <v>4893414356.9899998</v>
      </c>
    </row>
    <row r="120" spans="1:8" s="217" customFormat="1" ht="15" customHeight="1">
      <c r="B120" s="218"/>
      <c r="C120" s="218"/>
      <c r="D120" s="218"/>
      <c r="E120" s="218"/>
      <c r="F120" s="218"/>
      <c r="G120" s="218"/>
      <c r="H120" s="293"/>
    </row>
    <row r="121" spans="1:8" s="276" customFormat="1" ht="50.1" customHeight="1">
      <c r="A121" s="562" t="s">
        <v>265</v>
      </c>
      <c r="B121" s="562"/>
      <c r="C121" s="562"/>
      <c r="D121" s="562"/>
      <c r="E121" s="562"/>
      <c r="F121" s="562"/>
      <c r="G121" s="562"/>
      <c r="H121" s="562"/>
    </row>
    <row r="122" spans="1:8" s="217" customFormat="1" ht="15" customHeight="1">
      <c r="F122" s="452"/>
    </row>
    <row r="123" spans="1:8" s="10" customFormat="1" ht="99.95" customHeight="1">
      <c r="A123" s="214">
        <v>3</v>
      </c>
      <c r="B123" s="564" t="s">
        <v>266</v>
      </c>
      <c r="C123" s="565"/>
      <c r="D123" s="565"/>
      <c r="E123" s="566"/>
      <c r="F123" s="448"/>
      <c r="G123" s="309" t="s">
        <v>0</v>
      </c>
      <c r="H123" s="284">
        <v>6993757025.2799997</v>
      </c>
    </row>
    <row r="124" spans="1:8" s="10" customFormat="1" ht="99.95" customHeight="1">
      <c r="A124" s="214">
        <v>4</v>
      </c>
      <c r="B124" s="564" t="s">
        <v>267</v>
      </c>
      <c r="C124" s="565"/>
      <c r="D124" s="565"/>
      <c r="E124" s="566"/>
      <c r="F124" s="448"/>
      <c r="G124" s="309" t="s">
        <v>0</v>
      </c>
      <c r="H124" s="284">
        <v>2231023365.8699999</v>
      </c>
    </row>
    <row r="125" spans="1:8" s="10" customFormat="1" ht="54.75" customHeight="1">
      <c r="A125" s="18"/>
      <c r="B125" s="18"/>
      <c r="C125" s="18"/>
      <c r="D125" s="18"/>
      <c r="E125" s="18"/>
      <c r="F125" s="453"/>
      <c r="G125" s="18"/>
      <c r="H125" s="292">
        <f>SUM(H123:H124)</f>
        <v>9224780391.1499996</v>
      </c>
    </row>
    <row r="126" spans="1:8" s="216" customFormat="1" ht="15" customHeight="1">
      <c r="B126" s="219"/>
      <c r="C126" s="219"/>
      <c r="D126" s="219"/>
      <c r="E126" s="219"/>
      <c r="F126" s="219"/>
    </row>
    <row r="127" spans="1:8" s="216" customFormat="1" ht="33.75" customHeight="1">
      <c r="B127" s="570" t="s">
        <v>347</v>
      </c>
      <c r="C127" s="570"/>
      <c r="D127" s="570"/>
      <c r="E127" s="570"/>
      <c r="F127" s="450"/>
      <c r="G127" s="305"/>
      <c r="H127" s="298" t="e">
        <f>SUM(H119+H125+H108+#REF!+H49)</f>
        <v>#REF!</v>
      </c>
    </row>
    <row r="128" spans="1:8" s="216" customFormat="1" ht="15" customHeight="1">
      <c r="B128" s="219"/>
      <c r="C128" s="219"/>
      <c r="D128" s="219"/>
      <c r="E128" s="219"/>
      <c r="F128" s="219"/>
    </row>
    <row r="129" spans="2:6" s="216" customFormat="1" ht="15" customHeight="1">
      <c r="B129" s="219"/>
      <c r="C129" s="219"/>
      <c r="D129" s="219"/>
      <c r="E129" s="219"/>
      <c r="F129" s="219"/>
    </row>
    <row r="130" spans="2:6" s="216" customFormat="1" ht="15" customHeight="1">
      <c r="B130" s="219"/>
      <c r="C130" s="219"/>
      <c r="D130" s="219"/>
      <c r="E130" s="219"/>
      <c r="F130" s="219"/>
    </row>
    <row r="131" spans="2:6" s="216" customFormat="1" ht="15" customHeight="1">
      <c r="B131" s="219"/>
      <c r="C131" s="219"/>
      <c r="D131" s="219"/>
      <c r="E131" s="219"/>
      <c r="F131" s="219"/>
    </row>
    <row r="132" spans="2:6" s="216" customFormat="1" ht="15" customHeight="1">
      <c r="B132" s="219"/>
      <c r="C132" s="219"/>
      <c r="D132" s="219"/>
      <c r="E132" s="219"/>
      <c r="F132" s="219"/>
    </row>
    <row r="133" spans="2:6" s="216" customFormat="1" ht="15" customHeight="1">
      <c r="B133" s="219"/>
      <c r="C133" s="219"/>
      <c r="D133" s="219"/>
      <c r="E133" s="219"/>
      <c r="F133" s="219"/>
    </row>
    <row r="134" spans="2:6" s="216" customFormat="1" ht="15" customHeight="1">
      <c r="B134" s="219"/>
      <c r="C134" s="219"/>
      <c r="D134" s="219"/>
      <c r="E134" s="219"/>
      <c r="F134" s="219"/>
    </row>
    <row r="135" spans="2:6" s="216" customFormat="1" ht="15" customHeight="1">
      <c r="B135" s="219"/>
      <c r="C135" s="219"/>
      <c r="D135" s="219"/>
      <c r="E135" s="219"/>
      <c r="F135" s="219"/>
    </row>
    <row r="136" spans="2:6" s="216" customFormat="1" ht="15" customHeight="1">
      <c r="B136" s="219"/>
      <c r="C136" s="219"/>
      <c r="D136" s="219"/>
      <c r="E136" s="219"/>
      <c r="F136" s="219"/>
    </row>
    <row r="137" spans="2:6" s="216" customFormat="1" ht="15" customHeight="1">
      <c r="B137" s="219"/>
      <c r="C137" s="219"/>
      <c r="D137" s="219"/>
      <c r="E137" s="219"/>
      <c r="F137" s="219"/>
    </row>
    <row r="138" spans="2:6" s="216" customFormat="1" ht="15" customHeight="1">
      <c r="B138" s="219"/>
      <c r="C138" s="219"/>
      <c r="D138" s="219"/>
      <c r="E138" s="219"/>
      <c r="F138" s="219"/>
    </row>
    <row r="139" spans="2:6" s="216" customFormat="1" ht="15" customHeight="1">
      <c r="B139" s="219"/>
      <c r="C139" s="219"/>
      <c r="D139" s="219"/>
      <c r="E139" s="219"/>
      <c r="F139" s="219"/>
    </row>
    <row r="140" spans="2:6" s="216" customFormat="1" ht="15" customHeight="1">
      <c r="B140" s="219"/>
      <c r="C140" s="219"/>
      <c r="D140" s="219"/>
      <c r="E140" s="219"/>
      <c r="F140" s="219"/>
    </row>
    <row r="141" spans="2:6" s="216" customFormat="1" ht="15" customHeight="1">
      <c r="B141" s="219"/>
      <c r="C141" s="219"/>
      <c r="D141" s="219"/>
      <c r="E141" s="219"/>
      <c r="F141" s="219"/>
    </row>
    <row r="142" spans="2:6" s="216" customFormat="1" ht="15" customHeight="1">
      <c r="B142" s="219"/>
      <c r="C142" s="219"/>
      <c r="D142" s="219"/>
      <c r="E142" s="219"/>
      <c r="F142" s="219"/>
    </row>
    <row r="143" spans="2:6" s="216" customFormat="1" ht="15" customHeight="1">
      <c r="B143" s="219"/>
      <c r="C143" s="219"/>
      <c r="D143" s="219"/>
      <c r="E143" s="219"/>
      <c r="F143" s="219"/>
    </row>
    <row r="144" spans="2:6" s="216" customFormat="1" ht="15" customHeight="1">
      <c r="B144" s="219"/>
      <c r="C144" s="219"/>
      <c r="D144" s="219"/>
      <c r="E144" s="219"/>
      <c r="F144" s="219"/>
    </row>
    <row r="145" spans="2:6" s="216" customFormat="1" ht="15" customHeight="1">
      <c r="B145" s="219"/>
      <c r="C145" s="219"/>
      <c r="D145" s="219"/>
      <c r="E145" s="219"/>
      <c r="F145" s="219"/>
    </row>
    <row r="146" spans="2:6" s="216" customFormat="1" ht="15" customHeight="1">
      <c r="B146" s="219"/>
      <c r="C146" s="219"/>
      <c r="D146" s="219"/>
      <c r="E146" s="219"/>
      <c r="F146" s="219"/>
    </row>
    <row r="147" spans="2:6" s="216" customFormat="1" ht="15" customHeight="1">
      <c r="B147" s="219"/>
      <c r="C147" s="219"/>
      <c r="D147" s="219"/>
      <c r="E147" s="219"/>
      <c r="F147" s="219"/>
    </row>
    <row r="148" spans="2:6" s="216" customFormat="1" ht="15" customHeight="1">
      <c r="B148" s="219"/>
      <c r="C148" s="219"/>
      <c r="D148" s="219"/>
      <c r="E148" s="219"/>
      <c r="F148" s="219"/>
    </row>
    <row r="149" spans="2:6" s="216" customFormat="1" ht="15" customHeight="1">
      <c r="B149" s="219"/>
      <c r="C149" s="219"/>
      <c r="D149" s="219"/>
      <c r="E149" s="219"/>
      <c r="F149" s="219"/>
    </row>
    <row r="150" spans="2:6" s="216" customFormat="1" ht="15" customHeight="1">
      <c r="B150" s="219"/>
      <c r="C150" s="219"/>
      <c r="D150" s="219"/>
      <c r="E150" s="219"/>
      <c r="F150" s="219"/>
    </row>
    <row r="151" spans="2:6" s="216" customFormat="1" ht="15" customHeight="1">
      <c r="B151" s="219"/>
      <c r="C151" s="219"/>
      <c r="D151" s="219"/>
      <c r="E151" s="219"/>
      <c r="F151" s="219"/>
    </row>
    <row r="152" spans="2:6" s="216" customFormat="1" ht="15" customHeight="1">
      <c r="B152" s="219"/>
      <c r="C152" s="219"/>
      <c r="D152" s="219"/>
      <c r="E152" s="219"/>
      <c r="F152" s="219"/>
    </row>
    <row r="153" spans="2:6" s="216" customFormat="1" ht="15" customHeight="1">
      <c r="B153" s="219"/>
      <c r="C153" s="219"/>
      <c r="D153" s="219"/>
      <c r="E153" s="219"/>
      <c r="F153" s="219"/>
    </row>
    <row r="154" spans="2:6" s="216" customFormat="1" ht="15" customHeight="1">
      <c r="B154" s="219"/>
      <c r="C154" s="219"/>
      <c r="D154" s="219"/>
      <c r="E154" s="219"/>
      <c r="F154" s="219"/>
    </row>
    <row r="155" spans="2:6" s="216" customFormat="1" ht="15" customHeight="1">
      <c r="B155" s="219"/>
      <c r="C155" s="219"/>
      <c r="D155" s="219"/>
      <c r="E155" s="219"/>
      <c r="F155" s="219"/>
    </row>
    <row r="156" spans="2:6" s="216" customFormat="1" ht="15" customHeight="1">
      <c r="B156" s="219"/>
      <c r="C156" s="219"/>
      <c r="D156" s="219"/>
      <c r="E156" s="219"/>
      <c r="F156" s="219"/>
    </row>
    <row r="157" spans="2:6" s="216" customFormat="1" ht="15" customHeight="1">
      <c r="B157" s="219"/>
      <c r="C157" s="219"/>
      <c r="D157" s="219"/>
      <c r="E157" s="219"/>
      <c r="F157" s="219"/>
    </row>
    <row r="158" spans="2:6" s="216" customFormat="1" ht="15" customHeight="1">
      <c r="B158" s="219"/>
      <c r="C158" s="219"/>
      <c r="D158" s="219"/>
      <c r="E158" s="219"/>
      <c r="F158" s="219"/>
    </row>
    <row r="159" spans="2:6" s="216" customFormat="1" ht="15" customHeight="1">
      <c r="B159" s="219"/>
      <c r="C159" s="219"/>
      <c r="D159" s="219"/>
      <c r="E159" s="219"/>
      <c r="F159" s="219"/>
    </row>
    <row r="160" spans="2:6" s="216" customFormat="1" ht="15" customHeight="1">
      <c r="B160" s="219"/>
      <c r="C160" s="219"/>
      <c r="D160" s="219"/>
      <c r="E160" s="219"/>
      <c r="F160" s="219"/>
    </row>
    <row r="161" spans="2:6" s="216" customFormat="1" ht="15" customHeight="1">
      <c r="B161" s="219"/>
      <c r="C161" s="219"/>
      <c r="D161" s="219"/>
      <c r="E161" s="219"/>
      <c r="F161" s="219"/>
    </row>
    <row r="162" spans="2:6" s="216" customFormat="1" ht="15" customHeight="1">
      <c r="B162" s="219"/>
      <c r="C162" s="219"/>
      <c r="D162" s="219"/>
      <c r="E162" s="219"/>
      <c r="F162" s="219"/>
    </row>
    <row r="163" spans="2:6" s="216" customFormat="1" ht="15" customHeight="1">
      <c r="B163" s="219"/>
      <c r="C163" s="219"/>
      <c r="D163" s="219"/>
      <c r="E163" s="219"/>
      <c r="F163" s="219"/>
    </row>
    <row r="164" spans="2:6" s="216" customFormat="1" ht="15" customHeight="1">
      <c r="B164" s="219"/>
      <c r="C164" s="219"/>
      <c r="D164" s="219"/>
      <c r="E164" s="219"/>
      <c r="F164" s="219"/>
    </row>
    <row r="165" spans="2:6" s="216" customFormat="1" ht="15" customHeight="1">
      <c r="B165" s="219"/>
      <c r="C165" s="219"/>
      <c r="D165" s="219"/>
      <c r="E165" s="219"/>
      <c r="F165" s="219"/>
    </row>
    <row r="166" spans="2:6" s="216" customFormat="1" ht="15" customHeight="1">
      <c r="B166" s="219"/>
      <c r="C166" s="219"/>
      <c r="D166" s="219"/>
      <c r="E166" s="219"/>
      <c r="F166" s="219"/>
    </row>
    <row r="167" spans="2:6" s="216" customFormat="1" ht="15" customHeight="1">
      <c r="B167" s="219"/>
      <c r="C167" s="219"/>
      <c r="D167" s="219"/>
      <c r="E167" s="219"/>
      <c r="F167" s="219"/>
    </row>
    <row r="168" spans="2:6" s="216" customFormat="1" ht="15" customHeight="1">
      <c r="B168" s="219"/>
      <c r="C168" s="219"/>
      <c r="D168" s="219"/>
      <c r="E168" s="219"/>
      <c r="F168" s="219"/>
    </row>
    <row r="169" spans="2:6" s="216" customFormat="1" ht="15" customHeight="1">
      <c r="B169" s="219"/>
      <c r="C169" s="219"/>
      <c r="D169" s="219"/>
      <c r="E169" s="219"/>
      <c r="F169" s="219"/>
    </row>
    <row r="170" spans="2:6" s="216" customFormat="1" ht="15" customHeight="1">
      <c r="B170" s="219"/>
      <c r="C170" s="219"/>
      <c r="D170" s="219"/>
      <c r="E170" s="219"/>
      <c r="F170" s="219"/>
    </row>
    <row r="171" spans="2:6" s="216" customFormat="1" ht="15" customHeight="1">
      <c r="B171" s="219"/>
      <c r="C171" s="219"/>
      <c r="D171" s="219"/>
      <c r="E171" s="219"/>
      <c r="F171" s="219"/>
    </row>
    <row r="172" spans="2:6" s="216" customFormat="1" ht="15" customHeight="1">
      <c r="B172" s="219"/>
      <c r="C172" s="219"/>
      <c r="D172" s="219"/>
      <c r="E172" s="219"/>
      <c r="F172" s="219"/>
    </row>
    <row r="178" spans="2:8" ht="35.25">
      <c r="B178" s="570" t="s">
        <v>347</v>
      </c>
      <c r="C178" s="570"/>
      <c r="D178" s="570"/>
      <c r="E178" s="570"/>
      <c r="F178" s="450"/>
      <c r="G178" s="305"/>
      <c r="H178" s="298">
        <v>23949606797.037033</v>
      </c>
    </row>
    <row r="180" spans="2:8" ht="35.25">
      <c r="B180" s="570" t="s">
        <v>348</v>
      </c>
      <c r="C180" s="570"/>
      <c r="D180" s="570"/>
      <c r="E180" s="570"/>
      <c r="F180" s="450"/>
      <c r="G180" s="305"/>
      <c r="H180" s="294">
        <v>4239685506.8299999</v>
      </c>
    </row>
    <row r="181" spans="2:8" ht="35.25">
      <c r="B181" s="296"/>
      <c r="C181" s="296"/>
      <c r="D181" s="296"/>
      <c r="E181" s="296"/>
      <c r="F181" s="450"/>
      <c r="G181" s="305"/>
      <c r="H181" s="294"/>
    </row>
    <row r="183" spans="2:8" ht="35.25">
      <c r="B183" s="571" t="s">
        <v>350</v>
      </c>
      <c r="C183" s="571"/>
      <c r="D183" s="571"/>
      <c r="E183" s="571"/>
      <c r="F183" s="451"/>
      <c r="G183" s="304"/>
      <c r="H183" s="297">
        <f>SUM(H178+H180)</f>
        <v>28189292303.867035</v>
      </c>
    </row>
  </sheetData>
  <mergeCells count="98">
    <mergeCell ref="B48:F48"/>
    <mergeCell ref="B33:F33"/>
    <mergeCell ref="B27:F27"/>
    <mergeCell ref="B26:F26"/>
    <mergeCell ref="B25:F25"/>
    <mergeCell ref="B46:G46"/>
    <mergeCell ref="B47:F47"/>
    <mergeCell ref="B45:F45"/>
    <mergeCell ref="B44:F44"/>
    <mergeCell ref="B32:F32"/>
    <mergeCell ref="B31:F31"/>
    <mergeCell ref="B30:F30"/>
    <mergeCell ref="B29:F29"/>
    <mergeCell ref="B28:F28"/>
    <mergeCell ref="A51:H51"/>
    <mergeCell ref="B23:F23"/>
    <mergeCell ref="B22:F22"/>
    <mergeCell ref="B21:F21"/>
    <mergeCell ref="B20:F20"/>
    <mergeCell ref="B34:F34"/>
    <mergeCell ref="B35:F35"/>
    <mergeCell ref="B36:F36"/>
    <mergeCell ref="B37:F37"/>
    <mergeCell ref="B38:F38"/>
    <mergeCell ref="B39:F39"/>
    <mergeCell ref="B40:F40"/>
    <mergeCell ref="B41:F41"/>
    <mergeCell ref="B42:F42"/>
    <mergeCell ref="B43:F43"/>
    <mergeCell ref="B24:F24"/>
    <mergeCell ref="B19:F19"/>
    <mergeCell ref="B18:F18"/>
    <mergeCell ref="B17:F17"/>
    <mergeCell ref="A7:E7"/>
    <mergeCell ref="A8:E8"/>
    <mergeCell ref="A10:H10"/>
    <mergeCell ref="A12:H12"/>
    <mergeCell ref="B16:F16"/>
    <mergeCell ref="B14:F14"/>
    <mergeCell ref="A6:H6"/>
    <mergeCell ref="A1:E1"/>
    <mergeCell ref="A2:H2"/>
    <mergeCell ref="A3:H3"/>
    <mergeCell ref="A4:H4"/>
    <mergeCell ref="A5:E5"/>
    <mergeCell ref="B183:E183"/>
    <mergeCell ref="B127:E127"/>
    <mergeCell ref="B178:E178"/>
    <mergeCell ref="B180:E180"/>
    <mergeCell ref="B106:E106"/>
    <mergeCell ref="A121:H121"/>
    <mergeCell ref="B123:E123"/>
    <mergeCell ref="B124:E124"/>
    <mergeCell ref="B116:E116"/>
    <mergeCell ref="B118:E118"/>
    <mergeCell ref="A110:H110"/>
    <mergeCell ref="A112:H112"/>
    <mergeCell ref="B114:E114"/>
    <mergeCell ref="B117:E117"/>
    <mergeCell ref="B97:E97"/>
    <mergeCell ref="B103:E103"/>
    <mergeCell ref="B100:E100"/>
    <mergeCell ref="B91:E91"/>
    <mergeCell ref="A75:H75"/>
    <mergeCell ref="B96:E96"/>
    <mergeCell ref="B87:E87"/>
    <mergeCell ref="B94:E94"/>
    <mergeCell ref="B102:E102"/>
    <mergeCell ref="B101:E101"/>
    <mergeCell ref="B105:E105"/>
    <mergeCell ref="B104:E104"/>
    <mergeCell ref="B98:E98"/>
    <mergeCell ref="B99:E99"/>
    <mergeCell ref="A53:H53"/>
    <mergeCell ref="B59:G59"/>
    <mergeCell ref="B60:G60"/>
    <mergeCell ref="B61:G61"/>
    <mergeCell ref="A63:H63"/>
    <mergeCell ref="B65:E65"/>
    <mergeCell ref="B66:E66"/>
    <mergeCell ref="A68:H68"/>
    <mergeCell ref="A73:H73"/>
    <mergeCell ref="B55:E55"/>
    <mergeCell ref="B57:G57"/>
    <mergeCell ref="B58:G58"/>
    <mergeCell ref="B71:E71"/>
    <mergeCell ref="B70:E70"/>
    <mergeCell ref="B77:E77"/>
    <mergeCell ref="B95:E95"/>
    <mergeCell ref="B92:E92"/>
    <mergeCell ref="B93:E93"/>
    <mergeCell ref="B88:E88"/>
    <mergeCell ref="B79:E79"/>
    <mergeCell ref="A81:H81"/>
    <mergeCell ref="A83:H83"/>
    <mergeCell ref="B90:E90"/>
    <mergeCell ref="B85:E85"/>
    <mergeCell ref="B89:E89"/>
  </mergeCells>
  <pageMargins left="0.23622047244094491" right="3.937007874015748E-2" top="0.35433070866141736" bottom="0.35433070866141736" header="0.31496062992125984" footer="0.31496062992125984"/>
  <pageSetup scale="38" fitToHeight="0" orientation="portrait" r:id="rId1"/>
  <rowBreaks count="2" manualBreakCount="2">
    <brk id="48" max="7" man="1"/>
    <brk id="108" max="7" man="1"/>
  </rowBreaks>
  <colBreaks count="2" manualBreakCount="2">
    <brk id="6" max="104" man="1"/>
    <brk id="7" max="10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84"/>
  <sheetViews>
    <sheetView view="pageBreakPreview" zoomScale="40" zoomScaleSheetLayoutView="40" workbookViewId="0">
      <selection activeCell="B16" sqref="B16:E16"/>
    </sheetView>
  </sheetViews>
  <sheetFormatPr baseColWidth="10" defaultColWidth="11.42578125" defaultRowHeight="16.5"/>
  <cols>
    <col min="1" max="1" width="12.5703125" style="1" customWidth="1"/>
    <col min="2" max="2" width="60" style="1" customWidth="1"/>
    <col min="3" max="3" width="42.42578125" style="1" customWidth="1"/>
    <col min="4" max="4" width="52.140625" style="1" customWidth="1"/>
    <col min="5" max="5" width="26.85546875" style="1" customWidth="1"/>
    <col min="6" max="6" width="33.28515625" style="1" hidden="1" customWidth="1"/>
    <col min="7" max="7" width="44.5703125" style="1" hidden="1" customWidth="1"/>
    <col min="8" max="16384" width="11.42578125" style="1"/>
  </cols>
  <sheetData>
    <row r="1" spans="1:9" s="4" customFormat="1" ht="16.5" customHeight="1">
      <c r="A1" s="543"/>
      <c r="B1" s="543"/>
      <c r="C1" s="543"/>
      <c r="D1" s="543"/>
      <c r="E1" s="543"/>
      <c r="F1" s="299"/>
    </row>
    <row r="2" spans="1:9" s="4" customFormat="1" ht="32.25" customHeight="1">
      <c r="A2" s="544" t="s">
        <v>32</v>
      </c>
      <c r="B2" s="544"/>
      <c r="C2" s="544"/>
      <c r="D2" s="544"/>
      <c r="E2" s="544"/>
      <c r="F2" s="544"/>
      <c r="G2" s="544"/>
    </row>
    <row r="3" spans="1:9" s="4" customFormat="1" ht="51" customHeight="1">
      <c r="A3" s="545" t="s">
        <v>28</v>
      </c>
      <c r="B3" s="545"/>
      <c r="C3" s="545"/>
      <c r="D3" s="545"/>
      <c r="E3" s="545"/>
      <c r="F3" s="545"/>
      <c r="G3" s="545"/>
    </row>
    <row r="4" spans="1:9" s="4" customFormat="1" ht="53.25" customHeight="1">
      <c r="A4" s="546" t="s">
        <v>290</v>
      </c>
      <c r="B4" s="546"/>
      <c r="C4" s="546"/>
      <c r="D4" s="546"/>
      <c r="E4" s="546"/>
      <c r="F4" s="546"/>
      <c r="G4" s="546"/>
    </row>
    <row r="5" spans="1:9" s="4" customFormat="1" ht="5.25" customHeight="1">
      <c r="A5" s="547"/>
      <c r="B5" s="547"/>
      <c r="C5" s="547"/>
      <c r="D5" s="547"/>
      <c r="E5" s="547"/>
      <c r="F5" s="300"/>
    </row>
    <row r="6" spans="1:9" s="5" customFormat="1" ht="42.75" customHeight="1">
      <c r="A6" s="548" t="s">
        <v>31</v>
      </c>
      <c r="B6" s="548"/>
      <c r="C6" s="548"/>
      <c r="D6" s="548"/>
      <c r="E6" s="548"/>
      <c r="F6" s="548"/>
      <c r="G6" s="548"/>
    </row>
    <row r="7" spans="1:9" s="5" customFormat="1" ht="51.75" hidden="1" customHeight="1" thickBot="1">
      <c r="A7" s="539"/>
      <c r="B7" s="539"/>
      <c r="C7" s="539"/>
      <c r="D7" s="539"/>
      <c r="E7" s="539"/>
      <c r="F7" s="301"/>
    </row>
    <row r="8" spans="1:9" s="6" customFormat="1" ht="51" hidden="1" customHeight="1" thickBot="1">
      <c r="A8" s="540" t="s">
        <v>93</v>
      </c>
      <c r="B8" s="540"/>
      <c r="C8" s="540"/>
      <c r="D8" s="540"/>
      <c r="E8" s="540"/>
      <c r="F8" s="235"/>
    </row>
    <row r="9" spans="1:9" s="220" customFormat="1" ht="15" customHeight="1"/>
    <row r="10" spans="1:9" s="316" customFormat="1" ht="50.1" customHeight="1">
      <c r="A10" s="584" t="s">
        <v>359</v>
      </c>
      <c r="B10" s="584"/>
      <c r="C10" s="584"/>
      <c r="D10" s="584"/>
      <c r="E10" s="584"/>
      <c r="F10" s="584"/>
      <c r="G10" s="584"/>
    </row>
    <row r="11" spans="1:9" s="217" customFormat="1" ht="15" customHeight="1">
      <c r="B11" s="218"/>
      <c r="C11" s="218"/>
      <c r="D11" s="218"/>
      <c r="E11" s="218"/>
      <c r="F11" s="218"/>
    </row>
    <row r="12" spans="1:9" s="276" customFormat="1" ht="50.1" customHeight="1">
      <c r="A12" s="562" t="s">
        <v>291</v>
      </c>
      <c r="B12" s="562"/>
      <c r="C12" s="562"/>
      <c r="D12" s="562"/>
      <c r="E12" s="562"/>
      <c r="F12" s="562"/>
      <c r="G12" s="562"/>
    </row>
    <row r="13" spans="1:9" s="217" customFormat="1" ht="15" customHeight="1">
      <c r="B13" s="218"/>
      <c r="C13" s="218"/>
      <c r="D13" s="218"/>
      <c r="E13" s="218"/>
      <c r="F13" s="218"/>
    </row>
    <row r="14" spans="1:9" s="293" customFormat="1" ht="35.25">
      <c r="A14" s="315" t="s">
        <v>341</v>
      </c>
      <c r="B14" s="579" t="s">
        <v>349</v>
      </c>
      <c r="C14" s="579"/>
      <c r="D14" s="579"/>
      <c r="E14" s="579"/>
      <c r="F14" s="315" t="s">
        <v>352</v>
      </c>
      <c r="G14" s="315" t="s">
        <v>344</v>
      </c>
      <c r="I14" s="318"/>
    </row>
    <row r="15" spans="1:9" s="217" customFormat="1" ht="15" customHeight="1">
      <c r="B15" s="218"/>
      <c r="C15" s="218"/>
      <c r="D15" s="218"/>
      <c r="E15" s="218"/>
      <c r="F15" s="218"/>
    </row>
    <row r="16" spans="1:9" s="217" customFormat="1" ht="90" customHeight="1">
      <c r="A16" s="17">
        <v>1</v>
      </c>
      <c r="B16" s="564"/>
      <c r="C16" s="565"/>
      <c r="D16" s="565"/>
      <c r="E16" s="566"/>
      <c r="F16" s="309">
        <v>1</v>
      </c>
      <c r="G16" s="19">
        <v>74684734.180000007</v>
      </c>
    </row>
    <row r="17" spans="1:9" s="217" customFormat="1" ht="90" customHeight="1">
      <c r="A17" s="17">
        <v>3</v>
      </c>
      <c r="B17" s="564" t="s">
        <v>294</v>
      </c>
      <c r="C17" s="565"/>
      <c r="D17" s="565"/>
      <c r="E17" s="566"/>
      <c r="F17" s="309">
        <v>1</v>
      </c>
      <c r="G17" s="19">
        <v>88035518.079999998</v>
      </c>
    </row>
    <row r="18" spans="1:9" s="217" customFormat="1" ht="90" customHeight="1">
      <c r="A18" s="17">
        <v>4</v>
      </c>
      <c r="B18" s="564" t="s">
        <v>295</v>
      </c>
      <c r="C18" s="565"/>
      <c r="D18" s="565"/>
      <c r="E18" s="566"/>
      <c r="F18" s="309">
        <v>1</v>
      </c>
      <c r="G18" s="19">
        <v>77336788.919999987</v>
      </c>
    </row>
    <row r="19" spans="1:9" s="217" customFormat="1" ht="90" customHeight="1">
      <c r="A19" s="17">
        <v>5</v>
      </c>
      <c r="B19" s="564" t="s">
        <v>296</v>
      </c>
      <c r="C19" s="565"/>
      <c r="D19" s="565"/>
      <c r="E19" s="566"/>
      <c r="F19" s="309">
        <v>0.95</v>
      </c>
      <c r="G19" s="19">
        <v>78257126.020000011</v>
      </c>
    </row>
    <row r="20" spans="1:9" s="217" customFormat="1" ht="90" customHeight="1">
      <c r="A20" s="17">
        <v>6</v>
      </c>
      <c r="B20" s="564" t="s">
        <v>297</v>
      </c>
      <c r="C20" s="565"/>
      <c r="D20" s="565"/>
      <c r="E20" s="566"/>
      <c r="F20" s="309">
        <v>0.95</v>
      </c>
      <c r="G20" s="19">
        <v>92975973.00999999</v>
      </c>
    </row>
    <row r="21" spans="1:9" s="217" customFormat="1" ht="90" customHeight="1">
      <c r="A21" s="17">
        <v>7</v>
      </c>
      <c r="B21" s="564" t="s">
        <v>298</v>
      </c>
      <c r="C21" s="565"/>
      <c r="D21" s="565"/>
      <c r="E21" s="566"/>
      <c r="F21" s="309">
        <v>0.9</v>
      </c>
      <c r="G21" s="19">
        <v>88549233.74000001</v>
      </c>
    </row>
    <row r="22" spans="1:9" s="10" customFormat="1" ht="90" customHeight="1">
      <c r="A22" s="17">
        <v>8</v>
      </c>
      <c r="B22" s="564" t="s">
        <v>299</v>
      </c>
      <c r="C22" s="565"/>
      <c r="D22" s="565"/>
      <c r="E22" s="566"/>
      <c r="F22" s="309">
        <v>0.9</v>
      </c>
      <c r="G22" s="19">
        <v>92407921.439999998</v>
      </c>
    </row>
    <row r="23" spans="1:9" s="10" customFormat="1" ht="90" customHeight="1">
      <c r="A23" s="18"/>
      <c r="B23" s="18"/>
      <c r="C23" s="18"/>
      <c r="D23" s="18"/>
      <c r="E23" s="18"/>
      <c r="F23" s="18"/>
      <c r="G23" s="294">
        <f>SUM(G16:G22)</f>
        <v>592247295.38999999</v>
      </c>
    </row>
    <row r="24" spans="1:9" s="216" customFormat="1" ht="15" customHeight="1">
      <c r="B24" s="219"/>
      <c r="C24" s="219"/>
      <c r="D24" s="219"/>
      <c r="E24" s="219"/>
      <c r="F24" s="219"/>
    </row>
    <row r="25" spans="1:9" s="316" customFormat="1" ht="49.5" customHeight="1">
      <c r="A25" s="584" t="s">
        <v>244</v>
      </c>
      <c r="B25" s="584"/>
      <c r="C25" s="584"/>
      <c r="D25" s="584"/>
      <c r="E25" s="584"/>
      <c r="F25" s="584"/>
      <c r="G25" s="584"/>
      <c r="I25" s="317"/>
    </row>
    <row r="26" spans="1:9" s="217" customFormat="1" ht="15" customHeight="1">
      <c r="B26" s="218"/>
      <c r="C26" s="218"/>
      <c r="D26" s="218"/>
      <c r="E26" s="218"/>
      <c r="F26" s="218"/>
      <c r="I26" s="280"/>
    </row>
    <row r="27" spans="1:9" s="276" customFormat="1" ht="50.1" customHeight="1">
      <c r="A27" s="562" t="s">
        <v>291</v>
      </c>
      <c r="B27" s="562"/>
      <c r="C27" s="562"/>
      <c r="D27" s="562"/>
      <c r="E27" s="562"/>
      <c r="F27" s="562"/>
      <c r="G27" s="562"/>
      <c r="I27" s="280"/>
    </row>
    <row r="28" spans="1:9" s="217" customFormat="1" ht="15" customHeight="1">
      <c r="B28" s="218"/>
      <c r="C28" s="218"/>
      <c r="D28" s="218"/>
      <c r="E28" s="218"/>
      <c r="F28" s="218"/>
      <c r="I28" s="280"/>
    </row>
    <row r="29" spans="1:9" s="293" customFormat="1" ht="35.25">
      <c r="A29" s="315" t="s">
        <v>341</v>
      </c>
      <c r="B29" s="579" t="s">
        <v>349</v>
      </c>
      <c r="C29" s="579"/>
      <c r="D29" s="579"/>
      <c r="E29" s="579"/>
      <c r="F29" s="315" t="s">
        <v>352</v>
      </c>
      <c r="G29" s="315" t="s">
        <v>344</v>
      </c>
      <c r="I29" s="318"/>
    </row>
    <row r="30" spans="1:9" s="217" customFormat="1" ht="15" customHeight="1">
      <c r="B30" s="218"/>
      <c r="C30" s="218"/>
      <c r="D30" s="218"/>
      <c r="E30" s="218"/>
      <c r="F30" s="218"/>
      <c r="I30" s="280"/>
    </row>
    <row r="31" spans="1:9" s="164" customFormat="1" ht="99.95" customHeight="1">
      <c r="A31" s="17">
        <v>1</v>
      </c>
      <c r="B31" s="564" t="s">
        <v>300</v>
      </c>
      <c r="C31" s="565"/>
      <c r="D31" s="565"/>
      <c r="E31" s="566"/>
      <c r="F31" s="309">
        <v>0.8</v>
      </c>
      <c r="G31" s="19">
        <v>78272861.5</v>
      </c>
      <c r="H31" s="221"/>
      <c r="I31" s="280"/>
    </row>
    <row r="32" spans="1:9" s="10" customFormat="1" ht="99.95" customHeight="1">
      <c r="A32" s="17">
        <v>2</v>
      </c>
      <c r="B32" s="564" t="s">
        <v>301</v>
      </c>
      <c r="C32" s="565"/>
      <c r="D32" s="565"/>
      <c r="E32" s="566"/>
      <c r="F32" s="309">
        <v>0.75</v>
      </c>
      <c r="G32" s="19">
        <v>77336788.919999987</v>
      </c>
      <c r="I32" s="281"/>
    </row>
    <row r="33" spans="1:9" s="10" customFormat="1" ht="99.95" customHeight="1">
      <c r="A33" s="17">
        <v>3</v>
      </c>
      <c r="B33" s="564" t="s">
        <v>302</v>
      </c>
      <c r="C33" s="565"/>
      <c r="D33" s="565"/>
      <c r="E33" s="566"/>
      <c r="F33" s="309">
        <v>0.6</v>
      </c>
      <c r="G33" s="19">
        <v>85981873.960000008</v>
      </c>
      <c r="I33" s="282"/>
    </row>
    <row r="34" spans="1:9" s="10" customFormat="1" ht="99.95" customHeight="1">
      <c r="A34" s="17">
        <v>4</v>
      </c>
      <c r="B34" s="564" t="s">
        <v>303</v>
      </c>
      <c r="C34" s="565"/>
      <c r="D34" s="565"/>
      <c r="E34" s="566"/>
      <c r="F34" s="309">
        <v>0.6</v>
      </c>
      <c r="G34" s="19">
        <v>80152937.530000001</v>
      </c>
      <c r="I34" s="282"/>
    </row>
    <row r="35" spans="1:9" s="10" customFormat="1" ht="99.95" customHeight="1">
      <c r="A35" s="17">
        <v>5</v>
      </c>
      <c r="B35" s="564" t="s">
        <v>304</v>
      </c>
      <c r="C35" s="565"/>
      <c r="D35" s="565"/>
      <c r="E35" s="566"/>
      <c r="F35" s="309">
        <v>0.4</v>
      </c>
      <c r="G35" s="19">
        <v>74684734.180000007</v>
      </c>
      <c r="I35" s="282"/>
    </row>
    <row r="36" spans="1:9" s="10" customFormat="1" ht="99.95" customHeight="1">
      <c r="A36" s="17">
        <v>6</v>
      </c>
      <c r="B36" s="564" t="s">
        <v>305</v>
      </c>
      <c r="C36" s="565"/>
      <c r="D36" s="565"/>
      <c r="E36" s="566"/>
      <c r="F36" s="309">
        <v>0.4</v>
      </c>
      <c r="G36" s="19">
        <v>74684734.180000007</v>
      </c>
      <c r="I36" s="282"/>
    </row>
    <row r="37" spans="1:9" s="10" customFormat="1" ht="99.95" customHeight="1">
      <c r="A37" s="17">
        <v>7</v>
      </c>
      <c r="B37" s="564" t="s">
        <v>306</v>
      </c>
      <c r="C37" s="565"/>
      <c r="D37" s="565"/>
      <c r="E37" s="566"/>
      <c r="F37" s="309">
        <v>0.35</v>
      </c>
      <c r="G37" s="19">
        <v>56033825.579999998</v>
      </c>
      <c r="I37" s="282"/>
    </row>
    <row r="38" spans="1:9" s="10" customFormat="1" ht="99.95" customHeight="1">
      <c r="A38" s="17">
        <v>8</v>
      </c>
      <c r="B38" s="564" t="s">
        <v>307</v>
      </c>
      <c r="C38" s="565"/>
      <c r="D38" s="565"/>
      <c r="E38" s="566"/>
      <c r="F38" s="309">
        <v>0.5</v>
      </c>
      <c r="G38" s="19">
        <v>99093387.919999987</v>
      </c>
      <c r="I38" s="282"/>
    </row>
    <row r="39" spans="1:9" s="10" customFormat="1" ht="99.95" customHeight="1">
      <c r="A39" s="17">
        <v>9</v>
      </c>
      <c r="B39" s="564" t="s">
        <v>308</v>
      </c>
      <c r="C39" s="565"/>
      <c r="D39" s="565"/>
      <c r="E39" s="566"/>
      <c r="F39" s="309">
        <v>0.5</v>
      </c>
      <c r="G39" s="19">
        <v>74684734.180000007</v>
      </c>
      <c r="I39" s="282"/>
    </row>
    <row r="40" spans="1:9" s="10" customFormat="1" ht="99.95" customHeight="1">
      <c r="A40" s="18"/>
      <c r="B40" s="18"/>
      <c r="C40" s="18"/>
      <c r="D40" s="18"/>
      <c r="E40" s="18"/>
      <c r="F40" s="18"/>
      <c r="G40" s="294">
        <f>SUM(G31:G39)</f>
        <v>700925877.95000005</v>
      </c>
      <c r="I40" s="295"/>
    </row>
    <row r="41" spans="1:9" s="216" customFormat="1" ht="15" customHeight="1">
      <c r="B41" s="219"/>
      <c r="C41" s="219"/>
      <c r="D41" s="219"/>
      <c r="E41" s="219"/>
      <c r="F41" s="219"/>
    </row>
    <row r="42" spans="1:9" s="316" customFormat="1" ht="50.1" customHeight="1">
      <c r="A42" s="584" t="s">
        <v>273</v>
      </c>
      <c r="B42" s="584"/>
      <c r="C42" s="584"/>
      <c r="D42" s="584"/>
      <c r="E42" s="584"/>
      <c r="F42" s="584"/>
      <c r="G42" s="584"/>
      <c r="I42" s="317"/>
    </row>
    <row r="43" spans="1:9" s="217" customFormat="1" ht="15" customHeight="1">
      <c r="B43" s="218"/>
      <c r="C43" s="218"/>
      <c r="D43" s="218"/>
      <c r="E43" s="218"/>
      <c r="F43" s="218"/>
      <c r="I43" s="280"/>
    </row>
    <row r="44" spans="1:9" s="276" customFormat="1" ht="50.1" customHeight="1">
      <c r="A44" s="562" t="s">
        <v>309</v>
      </c>
      <c r="B44" s="562"/>
      <c r="C44" s="562"/>
      <c r="D44" s="562"/>
      <c r="E44" s="562"/>
      <c r="F44" s="562"/>
      <c r="G44" s="562"/>
      <c r="I44" s="280"/>
    </row>
    <row r="45" spans="1:9" s="217" customFormat="1" ht="15" customHeight="1">
      <c r="I45" s="280"/>
    </row>
    <row r="46" spans="1:9" s="276" customFormat="1" ht="50.1" customHeight="1">
      <c r="A46" s="562" t="s">
        <v>291</v>
      </c>
      <c r="B46" s="562"/>
      <c r="C46" s="562"/>
      <c r="D46" s="562"/>
      <c r="E46" s="562"/>
      <c r="F46" s="562"/>
      <c r="G46" s="562"/>
      <c r="I46" s="280"/>
    </row>
    <row r="47" spans="1:9" s="217" customFormat="1" ht="15" customHeight="1">
      <c r="I47" s="280"/>
    </row>
    <row r="48" spans="1:9" s="293" customFormat="1" ht="35.25">
      <c r="A48" s="315" t="s">
        <v>341</v>
      </c>
      <c r="B48" s="579" t="s">
        <v>349</v>
      </c>
      <c r="C48" s="579"/>
      <c r="D48" s="579"/>
      <c r="E48" s="579"/>
      <c r="F48" s="315" t="s">
        <v>354</v>
      </c>
      <c r="G48" s="315" t="s">
        <v>344</v>
      </c>
      <c r="I48" s="318"/>
    </row>
    <row r="49" spans="1:9" s="217" customFormat="1" ht="15" customHeight="1">
      <c r="I49" s="280"/>
    </row>
    <row r="50" spans="1:9" s="164" customFormat="1" ht="99.95" customHeight="1">
      <c r="A50" s="17">
        <v>1</v>
      </c>
      <c r="B50" s="564" t="s">
        <v>310</v>
      </c>
      <c r="C50" s="565"/>
      <c r="D50" s="565"/>
      <c r="E50" s="566"/>
      <c r="F50" s="309">
        <v>1</v>
      </c>
      <c r="G50" s="19">
        <v>87254930.349999994</v>
      </c>
      <c r="H50" s="221"/>
      <c r="I50" s="280"/>
    </row>
    <row r="51" spans="1:9" s="10" customFormat="1" ht="99.95" customHeight="1">
      <c r="A51" s="17">
        <v>2</v>
      </c>
      <c r="B51" s="564" t="s">
        <v>311</v>
      </c>
      <c r="C51" s="565"/>
      <c r="D51" s="565"/>
      <c r="E51" s="566"/>
      <c r="F51" s="309">
        <v>1</v>
      </c>
      <c r="G51" s="19">
        <v>82522278.400000006</v>
      </c>
      <c r="I51" s="281"/>
    </row>
    <row r="52" spans="1:9" ht="99.95" customHeight="1">
      <c r="A52" s="17">
        <v>3</v>
      </c>
      <c r="B52" s="564" t="s">
        <v>312</v>
      </c>
      <c r="C52" s="565"/>
      <c r="D52" s="565"/>
      <c r="E52" s="566"/>
      <c r="F52" s="309">
        <v>1</v>
      </c>
      <c r="G52" s="19">
        <v>78254934.789999992</v>
      </c>
    </row>
    <row r="53" spans="1:9" ht="99.95" customHeight="1">
      <c r="A53" s="17">
        <v>4</v>
      </c>
      <c r="B53" s="564" t="s">
        <v>313</v>
      </c>
      <c r="C53" s="565"/>
      <c r="D53" s="565"/>
      <c r="E53" s="566"/>
      <c r="F53" s="309">
        <v>1</v>
      </c>
      <c r="G53" s="19">
        <v>87899133.349999994</v>
      </c>
    </row>
    <row r="54" spans="1:9" ht="99.95" customHeight="1">
      <c r="A54" s="17">
        <v>5</v>
      </c>
      <c r="B54" s="564" t="s">
        <v>314</v>
      </c>
      <c r="C54" s="565"/>
      <c r="D54" s="565"/>
      <c r="E54" s="566"/>
      <c r="F54" s="309">
        <v>1</v>
      </c>
      <c r="G54" s="19">
        <v>90505576.710000008</v>
      </c>
    </row>
    <row r="55" spans="1:9" ht="99.95" customHeight="1">
      <c r="A55" s="17">
        <v>6</v>
      </c>
      <c r="B55" s="564" t="s">
        <v>315</v>
      </c>
      <c r="C55" s="565"/>
      <c r="D55" s="565"/>
      <c r="E55" s="566"/>
      <c r="F55" s="309">
        <v>1</v>
      </c>
      <c r="G55" s="19">
        <v>89543899.349999994</v>
      </c>
    </row>
    <row r="56" spans="1:9" ht="99.95" customHeight="1">
      <c r="A56" s="17">
        <v>7</v>
      </c>
      <c r="B56" s="564" t="s">
        <v>316</v>
      </c>
      <c r="C56" s="565"/>
      <c r="D56" s="565"/>
      <c r="E56" s="566"/>
      <c r="F56" s="309">
        <v>1</v>
      </c>
      <c r="G56" s="19">
        <v>86619831.780000001</v>
      </c>
    </row>
    <row r="57" spans="1:9" ht="99.95" customHeight="1">
      <c r="A57" s="17">
        <v>8</v>
      </c>
      <c r="B57" s="564" t="s">
        <v>317</v>
      </c>
      <c r="C57" s="565"/>
      <c r="D57" s="565"/>
      <c r="E57" s="566"/>
      <c r="F57" s="309">
        <v>1</v>
      </c>
      <c r="G57" s="19">
        <v>91272670.449999988</v>
      </c>
    </row>
    <row r="58" spans="1:9" ht="99.95" customHeight="1">
      <c r="A58" s="17">
        <v>9</v>
      </c>
      <c r="B58" s="564" t="s">
        <v>318</v>
      </c>
      <c r="C58" s="565"/>
      <c r="D58" s="565"/>
      <c r="E58" s="566"/>
      <c r="F58" s="309">
        <v>1</v>
      </c>
      <c r="G58" s="19">
        <v>84073153.909999996</v>
      </c>
    </row>
    <row r="59" spans="1:9" ht="99.95" customHeight="1">
      <c r="A59" s="17">
        <v>10</v>
      </c>
      <c r="B59" s="564" t="s">
        <v>319</v>
      </c>
      <c r="C59" s="565"/>
      <c r="D59" s="565"/>
      <c r="E59" s="566"/>
      <c r="F59" s="309">
        <v>1</v>
      </c>
      <c r="G59" s="19">
        <v>74684734.180000007</v>
      </c>
    </row>
    <row r="60" spans="1:9" ht="99.95" customHeight="1">
      <c r="A60" s="17">
        <v>11</v>
      </c>
      <c r="B60" s="564" t="s">
        <v>320</v>
      </c>
      <c r="C60" s="565"/>
      <c r="D60" s="565"/>
      <c r="E60" s="566"/>
      <c r="F60" s="309">
        <v>1</v>
      </c>
      <c r="G60" s="19">
        <v>90829268</v>
      </c>
    </row>
    <row r="61" spans="1:9" ht="99.95" customHeight="1">
      <c r="A61" s="17">
        <v>12</v>
      </c>
      <c r="B61" s="564" t="s">
        <v>321</v>
      </c>
      <c r="C61" s="565"/>
      <c r="D61" s="565"/>
      <c r="E61" s="566"/>
      <c r="F61" s="309">
        <v>1</v>
      </c>
      <c r="G61" s="19">
        <v>91026658.030000001</v>
      </c>
    </row>
    <row r="62" spans="1:9" ht="99.95" customHeight="1">
      <c r="A62" s="17">
        <v>13</v>
      </c>
      <c r="B62" s="564" t="s">
        <v>360</v>
      </c>
      <c r="C62" s="565"/>
      <c r="D62" s="565"/>
      <c r="E62" s="566"/>
      <c r="F62" s="309">
        <v>1</v>
      </c>
      <c r="G62" s="19">
        <v>77814468.199999988</v>
      </c>
    </row>
    <row r="63" spans="1:9" ht="99.95" customHeight="1">
      <c r="A63" s="17">
        <v>14</v>
      </c>
      <c r="B63" s="564" t="s">
        <v>322</v>
      </c>
      <c r="C63" s="565"/>
      <c r="D63" s="565"/>
      <c r="E63" s="566"/>
      <c r="F63" s="309">
        <v>1</v>
      </c>
      <c r="G63" s="19">
        <v>99924303.900000006</v>
      </c>
    </row>
    <row r="64" spans="1:9" ht="99.95" customHeight="1">
      <c r="A64" s="17">
        <v>15</v>
      </c>
      <c r="B64" s="564" t="s">
        <v>323</v>
      </c>
      <c r="C64" s="565"/>
      <c r="D64" s="565"/>
      <c r="E64" s="566"/>
      <c r="F64" s="309">
        <v>1</v>
      </c>
      <c r="G64" s="19">
        <v>84162508.25</v>
      </c>
    </row>
    <row r="65" spans="1:7" ht="99.95" customHeight="1">
      <c r="A65" s="17">
        <v>16</v>
      </c>
      <c r="B65" s="564" t="s">
        <v>324</v>
      </c>
      <c r="C65" s="565"/>
      <c r="D65" s="565"/>
      <c r="E65" s="566"/>
      <c r="F65" s="309">
        <v>1</v>
      </c>
      <c r="G65" s="19">
        <v>81151460.99000001</v>
      </c>
    </row>
    <row r="66" spans="1:7" ht="99.95" customHeight="1">
      <c r="A66" s="17">
        <v>17</v>
      </c>
      <c r="B66" s="564" t="s">
        <v>325</v>
      </c>
      <c r="C66" s="565"/>
      <c r="D66" s="565"/>
      <c r="E66" s="566"/>
      <c r="F66" s="309">
        <v>1</v>
      </c>
      <c r="G66" s="19">
        <v>85552849.169999987</v>
      </c>
    </row>
    <row r="67" spans="1:7" ht="99.95" customHeight="1">
      <c r="A67" s="17">
        <v>18</v>
      </c>
      <c r="B67" s="564" t="s">
        <v>326</v>
      </c>
      <c r="C67" s="565"/>
      <c r="D67" s="565"/>
      <c r="E67" s="566"/>
      <c r="F67" s="309">
        <v>1</v>
      </c>
      <c r="G67" s="19">
        <v>80692069.169999987</v>
      </c>
    </row>
    <row r="68" spans="1:7" ht="99.95" customHeight="1">
      <c r="A68" s="17">
        <v>19</v>
      </c>
      <c r="B68" s="564" t="s">
        <v>327</v>
      </c>
      <c r="C68" s="565"/>
      <c r="D68" s="565"/>
      <c r="E68" s="566"/>
      <c r="F68" s="309">
        <v>1</v>
      </c>
      <c r="G68" s="19">
        <v>85896875.389999986</v>
      </c>
    </row>
    <row r="69" spans="1:7" ht="99.95" customHeight="1">
      <c r="A69" s="17">
        <v>20</v>
      </c>
      <c r="B69" s="564" t="s">
        <v>328</v>
      </c>
      <c r="C69" s="565"/>
      <c r="D69" s="565"/>
      <c r="E69" s="566"/>
      <c r="F69" s="309">
        <v>1</v>
      </c>
      <c r="G69" s="19">
        <v>88142259.620000005</v>
      </c>
    </row>
    <row r="70" spans="1:7" ht="99.95" customHeight="1">
      <c r="A70" s="17">
        <v>21</v>
      </c>
      <c r="B70" s="564" t="s">
        <v>329</v>
      </c>
      <c r="C70" s="565"/>
      <c r="D70" s="565"/>
      <c r="E70" s="566"/>
      <c r="F70" s="309">
        <v>1</v>
      </c>
      <c r="G70" s="19">
        <v>83029384.460000008</v>
      </c>
    </row>
    <row r="71" spans="1:7" ht="99.95" customHeight="1">
      <c r="A71" s="17">
        <v>22</v>
      </c>
      <c r="B71" s="564" t="s">
        <v>330</v>
      </c>
      <c r="C71" s="565"/>
      <c r="D71" s="565"/>
      <c r="E71" s="566"/>
      <c r="F71" s="309">
        <v>1</v>
      </c>
      <c r="G71" s="19">
        <v>91329505.340000004</v>
      </c>
    </row>
    <row r="72" spans="1:7" ht="99.95" customHeight="1">
      <c r="A72" s="17">
        <v>23</v>
      </c>
      <c r="B72" s="564" t="s">
        <v>331</v>
      </c>
      <c r="C72" s="565"/>
      <c r="D72" s="565"/>
      <c r="E72" s="566"/>
      <c r="F72" s="309">
        <v>1</v>
      </c>
      <c r="G72" s="19">
        <v>92407921.439999998</v>
      </c>
    </row>
    <row r="73" spans="1:7" ht="99.95" customHeight="1">
      <c r="A73" s="17">
        <v>24</v>
      </c>
      <c r="B73" s="564" t="s">
        <v>332</v>
      </c>
      <c r="C73" s="565"/>
      <c r="D73" s="565"/>
      <c r="E73" s="566"/>
      <c r="F73" s="309">
        <v>1</v>
      </c>
      <c r="G73" s="19">
        <v>79133495.930000007</v>
      </c>
    </row>
    <row r="74" spans="1:7" ht="99.95" customHeight="1">
      <c r="A74" s="17">
        <v>25</v>
      </c>
      <c r="B74" s="564" t="s">
        <v>333</v>
      </c>
      <c r="C74" s="565"/>
      <c r="D74" s="565"/>
      <c r="E74" s="566"/>
      <c r="F74" s="309">
        <v>1</v>
      </c>
      <c r="G74" s="19">
        <v>93009983</v>
      </c>
    </row>
    <row r="75" spans="1:7" ht="99.95" customHeight="1">
      <c r="A75" s="17">
        <v>26</v>
      </c>
      <c r="B75" s="564" t="s">
        <v>334</v>
      </c>
      <c r="C75" s="565"/>
      <c r="D75" s="565"/>
      <c r="E75" s="566"/>
      <c r="F75" s="309">
        <v>1</v>
      </c>
      <c r="G75" s="19">
        <v>89962348.25999999</v>
      </c>
    </row>
    <row r="76" spans="1:7" ht="99.95" customHeight="1">
      <c r="A76" s="17">
        <v>27</v>
      </c>
      <c r="B76" s="564" t="s">
        <v>335</v>
      </c>
      <c r="C76" s="565"/>
      <c r="D76" s="565"/>
      <c r="E76" s="566"/>
      <c r="F76" s="309">
        <v>1</v>
      </c>
      <c r="G76" s="19">
        <v>87297277</v>
      </c>
    </row>
    <row r="77" spans="1:7" ht="99.95" customHeight="1">
      <c r="A77" s="17">
        <v>28</v>
      </c>
      <c r="B77" s="564" t="s">
        <v>336</v>
      </c>
      <c r="C77" s="565"/>
      <c r="D77" s="565"/>
      <c r="E77" s="566"/>
      <c r="F77" s="309">
        <v>1</v>
      </c>
      <c r="G77" s="19">
        <v>81741653.569999993</v>
      </c>
    </row>
    <row r="78" spans="1:7" ht="99.95" customHeight="1">
      <c r="A78" s="17">
        <v>29</v>
      </c>
      <c r="B78" s="564" t="s">
        <v>337</v>
      </c>
      <c r="C78" s="565"/>
      <c r="D78" s="565"/>
      <c r="E78" s="566"/>
      <c r="F78" s="309">
        <v>1</v>
      </c>
      <c r="G78" s="19">
        <v>98438181.75999999</v>
      </c>
    </row>
    <row r="79" spans="1:7" ht="99.95" customHeight="1">
      <c r="A79" s="17">
        <v>30</v>
      </c>
      <c r="B79" s="564" t="s">
        <v>338</v>
      </c>
      <c r="C79" s="565"/>
      <c r="D79" s="565"/>
      <c r="E79" s="566"/>
      <c r="F79" s="309">
        <v>1</v>
      </c>
      <c r="G79" s="19">
        <v>74684734.180000007</v>
      </c>
    </row>
    <row r="80" spans="1:7" ht="99.95" customHeight="1">
      <c r="A80" s="17">
        <v>31</v>
      </c>
      <c r="B80" s="564" t="s">
        <v>345</v>
      </c>
      <c r="C80" s="565"/>
      <c r="D80" s="565"/>
      <c r="E80" s="566"/>
      <c r="F80" s="309">
        <v>1</v>
      </c>
      <c r="G80" s="19">
        <v>83670958.169999987</v>
      </c>
    </row>
    <row r="81" spans="1:7" ht="99.95" customHeight="1">
      <c r="A81" s="17">
        <v>32</v>
      </c>
      <c r="B81" s="564" t="s">
        <v>339</v>
      </c>
      <c r="C81" s="565"/>
      <c r="D81" s="565"/>
      <c r="E81" s="566"/>
      <c r="F81" s="309">
        <v>1</v>
      </c>
      <c r="G81" s="19">
        <v>92766491.939999998</v>
      </c>
    </row>
    <row r="82" spans="1:7" ht="99.95" customHeight="1">
      <c r="A82" s="17">
        <v>33</v>
      </c>
      <c r="B82" s="564" t="s">
        <v>340</v>
      </c>
      <c r="C82" s="565"/>
      <c r="D82" s="565"/>
      <c r="E82" s="566"/>
      <c r="F82" s="309">
        <v>1</v>
      </c>
      <c r="G82" s="19">
        <v>91937428.129999995</v>
      </c>
    </row>
    <row r="83" spans="1:7" s="217" customFormat="1" ht="90" customHeight="1">
      <c r="A83" s="17">
        <v>34</v>
      </c>
      <c r="B83" s="564" t="s">
        <v>293</v>
      </c>
      <c r="C83" s="565"/>
      <c r="D83" s="565"/>
      <c r="E83" s="566"/>
      <c r="F83" s="309">
        <v>1</v>
      </c>
      <c r="G83" s="19">
        <v>89279106.319999993</v>
      </c>
    </row>
    <row r="84" spans="1:7" ht="99.95" customHeight="1">
      <c r="A84" s="18"/>
      <c r="B84" s="570"/>
      <c r="C84" s="570"/>
      <c r="D84" s="570"/>
      <c r="E84" s="570"/>
      <c r="F84" s="305"/>
      <c r="G84" s="294"/>
    </row>
  </sheetData>
  <mergeCells count="69">
    <mergeCell ref="B16:E16"/>
    <mergeCell ref="A1:E1"/>
    <mergeCell ref="A2:G2"/>
    <mergeCell ref="A3:G3"/>
    <mergeCell ref="A4:G4"/>
    <mergeCell ref="A5:E5"/>
    <mergeCell ref="A6:G6"/>
    <mergeCell ref="A7:E7"/>
    <mergeCell ref="A8:E8"/>
    <mergeCell ref="A10:G10"/>
    <mergeCell ref="A12:G12"/>
    <mergeCell ref="B14:E14"/>
    <mergeCell ref="B32:E32"/>
    <mergeCell ref="B83:E83"/>
    <mergeCell ref="B17:E17"/>
    <mergeCell ref="B18:E18"/>
    <mergeCell ref="B19:E19"/>
    <mergeCell ref="B20:E20"/>
    <mergeCell ref="B21:E21"/>
    <mergeCell ref="B22:E22"/>
    <mergeCell ref="A25:G25"/>
    <mergeCell ref="A27:G27"/>
    <mergeCell ref="B29:E29"/>
    <mergeCell ref="B31:E31"/>
    <mergeCell ref="B50:E50"/>
    <mergeCell ref="B33:E33"/>
    <mergeCell ref="B34:E34"/>
    <mergeCell ref="B35:E35"/>
    <mergeCell ref="B36:E36"/>
    <mergeCell ref="B37:E37"/>
    <mergeCell ref="B38:E38"/>
    <mergeCell ref="B39:E39"/>
    <mergeCell ref="A42:G42"/>
    <mergeCell ref="A44:G44"/>
    <mergeCell ref="A46:G46"/>
    <mergeCell ref="B48:E48"/>
    <mergeCell ref="B62:E62"/>
    <mergeCell ref="B51:E51"/>
    <mergeCell ref="B52:E52"/>
    <mergeCell ref="B53:E53"/>
    <mergeCell ref="B54:E54"/>
    <mergeCell ref="B55:E55"/>
    <mergeCell ref="B56:E56"/>
    <mergeCell ref="B57:E57"/>
    <mergeCell ref="B58:E58"/>
    <mergeCell ref="B59:E59"/>
    <mergeCell ref="B60:E60"/>
    <mergeCell ref="B61:E61"/>
    <mergeCell ref="B74:E74"/>
    <mergeCell ref="B63:E63"/>
    <mergeCell ref="B64:E64"/>
    <mergeCell ref="B65:E65"/>
    <mergeCell ref="B66:E66"/>
    <mergeCell ref="B67:E67"/>
    <mergeCell ref="B68:E68"/>
    <mergeCell ref="B69:E69"/>
    <mergeCell ref="B70:E70"/>
    <mergeCell ref="B71:E71"/>
    <mergeCell ref="B72:E72"/>
    <mergeCell ref="B73:E73"/>
    <mergeCell ref="B84:E84"/>
    <mergeCell ref="B81:E81"/>
    <mergeCell ref="B82:E82"/>
    <mergeCell ref="B75:E75"/>
    <mergeCell ref="B76:E76"/>
    <mergeCell ref="B77:E77"/>
    <mergeCell ref="B78:E78"/>
    <mergeCell ref="B79:E79"/>
    <mergeCell ref="B80:E80"/>
  </mergeCells>
  <printOptions horizontalCentered="1"/>
  <pageMargins left="0" right="0" top="0.19685039370078741" bottom="0.19685039370078741" header="0.31496062992125984" footer="0.31496062992125984"/>
  <pageSetup scale="44" fitToHeight="0" orientation="portrait" r:id="rId1"/>
  <rowBreaks count="3" manualBreakCount="3">
    <brk id="23" max="6" man="1"/>
    <brk id="40" max="6" man="1"/>
    <brk id="62"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FF"/>
  </sheetPr>
  <dimension ref="A1:LJ17"/>
  <sheetViews>
    <sheetView tabSelected="1" view="pageBreakPreview" zoomScale="40" zoomScaleSheetLayoutView="40" workbookViewId="0">
      <selection activeCell="F13" sqref="F13"/>
    </sheetView>
  </sheetViews>
  <sheetFormatPr baseColWidth="10" defaultColWidth="11.42578125" defaultRowHeight="16.5"/>
  <cols>
    <col min="1" max="1" width="12.5703125" style="1" customWidth="1"/>
    <col min="2" max="2" width="53.140625" style="1" customWidth="1"/>
    <col min="3" max="3" width="42.42578125" style="1" customWidth="1"/>
    <col min="4" max="4" width="7.42578125" style="1" customWidth="1"/>
    <col min="5" max="5" width="26.85546875" style="1" customWidth="1"/>
    <col min="6" max="6" width="92.5703125" style="1" customWidth="1"/>
    <col min="7" max="322" width="11.42578125" style="8"/>
    <col min="323" max="16384" width="11.42578125" style="1"/>
  </cols>
  <sheetData>
    <row r="1" spans="1:322" s="4" customFormat="1" ht="32.25" customHeight="1">
      <c r="A1" s="544" t="s">
        <v>474</v>
      </c>
      <c r="B1" s="544"/>
      <c r="C1" s="544"/>
      <c r="D1" s="544"/>
      <c r="E1" s="544"/>
      <c r="F1" s="544"/>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row>
    <row r="2" spans="1:322" s="4" customFormat="1" ht="51" customHeight="1">
      <c r="A2" s="545" t="s">
        <v>28</v>
      </c>
      <c r="B2" s="545"/>
      <c r="C2" s="545"/>
      <c r="D2" s="545"/>
      <c r="E2" s="545"/>
      <c r="F2" s="545"/>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row>
    <row r="3" spans="1:322" s="4" customFormat="1" ht="53.25" customHeight="1">
      <c r="A3" s="546" t="s">
        <v>482</v>
      </c>
      <c r="B3" s="546"/>
      <c r="C3" s="546"/>
      <c r="D3" s="546"/>
      <c r="E3" s="546"/>
      <c r="F3" s="546"/>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row>
    <row r="4" spans="1:322" s="4" customFormat="1" ht="5.25" customHeight="1">
      <c r="A4" s="547"/>
      <c r="B4" s="547"/>
      <c r="C4" s="547"/>
      <c r="D4" s="547"/>
      <c r="E4" s="547"/>
      <c r="F4" s="51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row>
    <row r="5" spans="1:322" s="5" customFormat="1" ht="42.75" customHeight="1">
      <c r="A5" s="548" t="s">
        <v>31</v>
      </c>
      <c r="B5" s="548"/>
      <c r="C5" s="548"/>
      <c r="D5" s="548"/>
      <c r="E5" s="548"/>
      <c r="F5" s="548"/>
    </row>
    <row r="6" spans="1:322" s="516" customFormat="1" ht="15" customHeight="1">
      <c r="B6" s="218"/>
      <c r="C6" s="218"/>
      <c r="D6" s="218"/>
      <c r="E6" s="218"/>
      <c r="F6" s="218"/>
    </row>
    <row r="7" spans="1:322" s="276" customFormat="1" ht="68.25" customHeight="1">
      <c r="A7" s="618" t="s">
        <v>468</v>
      </c>
      <c r="B7" s="618"/>
      <c r="C7" s="618"/>
      <c r="D7" s="618"/>
      <c r="E7" s="618"/>
      <c r="F7" s="618"/>
    </row>
    <row r="8" spans="1:322" s="516" customFormat="1" ht="15" customHeight="1">
      <c r="B8" s="218"/>
      <c r="C8" s="218"/>
      <c r="D8" s="218"/>
      <c r="E8" s="218"/>
      <c r="F8" s="218"/>
    </row>
    <row r="9" spans="1:322" s="521" customFormat="1" ht="60" customHeight="1">
      <c r="A9" s="521" t="s">
        <v>341</v>
      </c>
      <c r="B9" s="619" t="s">
        <v>349</v>
      </c>
      <c r="C9" s="619"/>
      <c r="D9" s="619"/>
      <c r="E9" s="619"/>
      <c r="F9" s="526" t="s">
        <v>471</v>
      </c>
      <c r="G9" s="526"/>
    </row>
    <row r="10" spans="1:322" s="516" customFormat="1" ht="15" customHeight="1">
      <c r="B10" s="218"/>
      <c r="C10" s="218"/>
      <c r="D10" s="218"/>
      <c r="E10" s="218"/>
      <c r="F10" s="218"/>
    </row>
    <row r="11" spans="1:322" s="529" customFormat="1" ht="80.099999999999994" customHeight="1">
      <c r="A11" s="527">
        <v>1</v>
      </c>
      <c r="B11" s="559" t="s">
        <v>300</v>
      </c>
      <c r="C11" s="559"/>
      <c r="D11" s="559"/>
      <c r="E11" s="559"/>
      <c r="F11" s="525" t="s">
        <v>483</v>
      </c>
      <c r="G11" s="528"/>
      <c r="H11" s="528"/>
      <c r="I11" s="528"/>
      <c r="J11" s="528"/>
      <c r="K11" s="528"/>
      <c r="L11" s="528"/>
      <c r="M11" s="528"/>
      <c r="N11" s="528"/>
      <c r="O11" s="528"/>
      <c r="P11" s="528"/>
      <c r="Q11" s="528"/>
      <c r="R11" s="528"/>
      <c r="S11" s="528"/>
      <c r="T11" s="528"/>
      <c r="U11" s="528"/>
      <c r="V11" s="528"/>
      <c r="W11" s="528"/>
      <c r="X11" s="528"/>
      <c r="Y11" s="528"/>
      <c r="Z11" s="528"/>
      <c r="AA11" s="528"/>
      <c r="AB11" s="528"/>
      <c r="AC11" s="528"/>
      <c r="AD11" s="528"/>
      <c r="AE11" s="528"/>
      <c r="AF11" s="528"/>
      <c r="AG11" s="528"/>
      <c r="AH11" s="528"/>
      <c r="AI11" s="528"/>
      <c r="AJ11" s="528"/>
      <c r="AK11" s="528"/>
      <c r="AL11" s="528"/>
      <c r="AM11" s="528"/>
      <c r="AN11" s="528"/>
      <c r="AO11" s="528"/>
      <c r="AP11" s="528"/>
      <c r="AQ11" s="528"/>
      <c r="AR11" s="528"/>
      <c r="AS11" s="528"/>
      <c r="AT11" s="528"/>
      <c r="AU11" s="528"/>
      <c r="AV11" s="528"/>
      <c r="AW11" s="528"/>
      <c r="AX11" s="528"/>
      <c r="AY11" s="528"/>
      <c r="AZ11" s="528"/>
      <c r="BA11" s="528"/>
      <c r="BB11" s="528"/>
      <c r="BC11" s="528"/>
      <c r="BD11" s="528"/>
      <c r="BE11" s="528"/>
      <c r="BF11" s="528"/>
      <c r="BG11" s="528"/>
      <c r="BH11" s="528"/>
      <c r="BI11" s="528"/>
      <c r="BJ11" s="528"/>
      <c r="BK11" s="528"/>
      <c r="BL11" s="528"/>
      <c r="BM11" s="528"/>
      <c r="BN11" s="528"/>
      <c r="BO11" s="528"/>
      <c r="BP11" s="528"/>
      <c r="BQ11" s="528"/>
      <c r="BR11" s="528"/>
      <c r="BS11" s="528"/>
      <c r="BT11" s="528"/>
      <c r="BU11" s="528"/>
      <c r="BV11" s="528"/>
      <c r="BW11" s="528"/>
      <c r="BX11" s="528"/>
      <c r="BY11" s="528"/>
      <c r="BZ11" s="528"/>
      <c r="CA11" s="528"/>
      <c r="CB11" s="528"/>
      <c r="CC11" s="528"/>
      <c r="CD11" s="528"/>
      <c r="CE11" s="528"/>
      <c r="CF11" s="528"/>
      <c r="CG11" s="528"/>
      <c r="CH11" s="528"/>
      <c r="CI11" s="528"/>
      <c r="CJ11" s="528"/>
      <c r="CK11" s="528"/>
      <c r="CL11" s="528"/>
      <c r="CM11" s="528"/>
      <c r="CN11" s="528"/>
      <c r="CO11" s="528"/>
      <c r="CP11" s="528"/>
      <c r="CQ11" s="528"/>
      <c r="CR11" s="528"/>
      <c r="CS11" s="528"/>
      <c r="CT11" s="528"/>
      <c r="CU11" s="528"/>
      <c r="CV11" s="528"/>
      <c r="CW11" s="528"/>
      <c r="CX11" s="528"/>
      <c r="CY11" s="528"/>
      <c r="CZ11" s="528"/>
      <c r="DA11" s="528"/>
      <c r="DB11" s="528"/>
      <c r="DC11" s="528"/>
      <c r="DD11" s="528"/>
      <c r="DE11" s="528"/>
      <c r="DF11" s="528"/>
      <c r="DG11" s="528"/>
      <c r="DH11" s="528"/>
      <c r="DI11" s="528"/>
      <c r="DJ11" s="528"/>
      <c r="DK11" s="528"/>
      <c r="DL11" s="528"/>
      <c r="DM11" s="528"/>
      <c r="DN11" s="528"/>
      <c r="DO11" s="528"/>
      <c r="DP11" s="528"/>
      <c r="DQ11" s="528"/>
      <c r="DR11" s="528"/>
      <c r="DS11" s="528"/>
      <c r="DT11" s="528"/>
      <c r="DU11" s="528"/>
      <c r="DV11" s="528"/>
      <c r="DW11" s="528"/>
      <c r="DX11" s="528"/>
      <c r="DY11" s="528"/>
      <c r="DZ11" s="528"/>
      <c r="EA11" s="528"/>
      <c r="EB11" s="528"/>
      <c r="EC11" s="528"/>
      <c r="ED11" s="528"/>
      <c r="EE11" s="528"/>
      <c r="EF11" s="528"/>
      <c r="EG11" s="528"/>
      <c r="EH11" s="528"/>
      <c r="EI11" s="528"/>
      <c r="EJ11" s="528"/>
      <c r="EK11" s="528"/>
      <c r="EL11" s="528"/>
      <c r="EM11" s="528"/>
      <c r="EN11" s="528"/>
      <c r="EO11" s="528"/>
      <c r="EP11" s="528"/>
      <c r="EQ11" s="528"/>
      <c r="ER11" s="528"/>
      <c r="ES11" s="528"/>
      <c r="ET11" s="528"/>
      <c r="EU11" s="528"/>
      <c r="EV11" s="528"/>
      <c r="EW11" s="528"/>
      <c r="EX11" s="528"/>
      <c r="EY11" s="528"/>
      <c r="EZ11" s="528"/>
      <c r="FA11" s="528"/>
      <c r="FB11" s="528"/>
      <c r="FC11" s="528"/>
      <c r="FD11" s="528"/>
      <c r="FE11" s="528"/>
      <c r="FF11" s="528"/>
      <c r="FG11" s="528"/>
      <c r="FH11" s="528"/>
      <c r="FI11" s="528"/>
      <c r="FJ11" s="528"/>
      <c r="FK11" s="528"/>
      <c r="FL11" s="528"/>
      <c r="FM11" s="528"/>
      <c r="FN11" s="528"/>
      <c r="FO11" s="528"/>
      <c r="FP11" s="528"/>
      <c r="FQ11" s="528"/>
      <c r="FR11" s="528"/>
      <c r="FS11" s="528"/>
      <c r="FT11" s="528"/>
      <c r="FU11" s="528"/>
      <c r="FV11" s="528"/>
      <c r="FW11" s="528"/>
      <c r="FX11" s="528"/>
      <c r="FY11" s="528"/>
      <c r="FZ11" s="528"/>
      <c r="GA11" s="528"/>
      <c r="GB11" s="528"/>
      <c r="GC11" s="528"/>
      <c r="GD11" s="528"/>
      <c r="GE11" s="528"/>
      <c r="GF11" s="528"/>
      <c r="GG11" s="528"/>
      <c r="GH11" s="528"/>
      <c r="GI11" s="528"/>
      <c r="GJ11" s="528"/>
      <c r="GK11" s="528"/>
      <c r="GL11" s="528"/>
      <c r="GM11" s="528"/>
      <c r="GN11" s="528"/>
      <c r="GO11" s="528"/>
      <c r="GP11" s="528"/>
      <c r="GQ11" s="528"/>
      <c r="GR11" s="528"/>
      <c r="GS11" s="528"/>
      <c r="GT11" s="528"/>
      <c r="GU11" s="528"/>
      <c r="GV11" s="528"/>
      <c r="GW11" s="528"/>
      <c r="GX11" s="528"/>
      <c r="GY11" s="528"/>
      <c r="GZ11" s="528"/>
      <c r="HA11" s="528"/>
      <c r="HB11" s="528"/>
      <c r="HC11" s="528"/>
      <c r="HD11" s="528"/>
      <c r="HE11" s="528"/>
      <c r="HF11" s="528"/>
      <c r="HG11" s="528"/>
      <c r="HH11" s="528"/>
      <c r="HI11" s="528"/>
      <c r="HJ11" s="528"/>
      <c r="HK11" s="528"/>
      <c r="HL11" s="528"/>
      <c r="HM11" s="528"/>
      <c r="HN11" s="528"/>
      <c r="HO11" s="528"/>
      <c r="HP11" s="528"/>
      <c r="HQ11" s="528"/>
      <c r="HR11" s="528"/>
      <c r="HS11" s="528"/>
      <c r="HT11" s="528"/>
      <c r="HU11" s="528"/>
      <c r="HV11" s="528"/>
      <c r="HW11" s="528"/>
      <c r="HX11" s="528"/>
      <c r="HY11" s="528"/>
      <c r="HZ11" s="528"/>
      <c r="IA11" s="528"/>
      <c r="IB11" s="528"/>
      <c r="IC11" s="528"/>
      <c r="ID11" s="528"/>
      <c r="IE11" s="528"/>
      <c r="IF11" s="528"/>
      <c r="IG11" s="528"/>
      <c r="IH11" s="528"/>
      <c r="II11" s="528"/>
      <c r="IJ11" s="528"/>
      <c r="IK11" s="528"/>
      <c r="IL11" s="528"/>
      <c r="IM11" s="528"/>
      <c r="IN11" s="528"/>
      <c r="IO11" s="528"/>
      <c r="IP11" s="528"/>
      <c r="IQ11" s="528"/>
      <c r="IR11" s="528"/>
      <c r="IS11" s="528"/>
      <c r="IT11" s="528"/>
      <c r="IU11" s="528"/>
      <c r="IV11" s="528"/>
      <c r="IW11" s="528"/>
      <c r="IX11" s="528"/>
      <c r="IY11" s="528"/>
      <c r="IZ11" s="528"/>
      <c r="JA11" s="528"/>
      <c r="JB11" s="528"/>
      <c r="JC11" s="528"/>
      <c r="JD11" s="528"/>
      <c r="JE11" s="528"/>
      <c r="JF11" s="528"/>
      <c r="JG11" s="528"/>
      <c r="JH11" s="528"/>
      <c r="JI11" s="528"/>
      <c r="JJ11" s="528"/>
      <c r="JK11" s="528"/>
      <c r="JL11" s="528"/>
      <c r="JM11" s="528"/>
      <c r="JN11" s="528"/>
      <c r="JO11" s="528"/>
      <c r="JP11" s="528"/>
      <c r="JQ11" s="528"/>
      <c r="JR11" s="528"/>
      <c r="JS11" s="528"/>
      <c r="JT11" s="528"/>
      <c r="JU11" s="528"/>
      <c r="JV11" s="528"/>
      <c r="JW11" s="528"/>
      <c r="JX11" s="528"/>
      <c r="JY11" s="528"/>
      <c r="JZ11" s="528"/>
      <c r="KA11" s="528"/>
      <c r="KB11" s="528"/>
      <c r="KC11" s="528"/>
      <c r="KD11" s="528"/>
      <c r="KE11" s="528"/>
      <c r="KF11" s="528"/>
      <c r="KG11" s="528"/>
      <c r="KH11" s="528"/>
      <c r="KI11" s="528"/>
      <c r="KJ11" s="528"/>
      <c r="KK11" s="528"/>
      <c r="KL11" s="528"/>
      <c r="KM11" s="528"/>
      <c r="KN11" s="528"/>
      <c r="KO11" s="528"/>
      <c r="KP11" s="528"/>
      <c r="KQ11" s="528"/>
      <c r="KR11" s="528"/>
      <c r="KS11" s="528"/>
      <c r="KT11" s="528"/>
      <c r="KU11" s="528"/>
      <c r="KV11" s="528"/>
      <c r="KW11" s="528"/>
      <c r="KX11" s="528"/>
      <c r="KY11" s="528"/>
      <c r="KZ11" s="528"/>
      <c r="LA11" s="528"/>
      <c r="LB11" s="528"/>
      <c r="LC11" s="528"/>
      <c r="LD11" s="528"/>
      <c r="LE11" s="528"/>
      <c r="LF11" s="528"/>
      <c r="LG11" s="528"/>
      <c r="LH11" s="528"/>
      <c r="LI11" s="528"/>
      <c r="LJ11" s="528"/>
    </row>
    <row r="12" spans="1:322" s="529" customFormat="1" ht="80.099999999999994" customHeight="1">
      <c r="A12" s="532">
        <f>A11+1</f>
        <v>2</v>
      </c>
      <c r="B12" s="559" t="s">
        <v>302</v>
      </c>
      <c r="C12" s="559"/>
      <c r="D12" s="559"/>
      <c r="E12" s="559"/>
      <c r="F12" s="525" t="s">
        <v>484</v>
      </c>
      <c r="G12" s="528"/>
      <c r="H12" s="528"/>
      <c r="I12" s="528"/>
      <c r="J12" s="528"/>
      <c r="K12" s="528"/>
      <c r="L12" s="528"/>
      <c r="M12" s="528"/>
      <c r="N12" s="528"/>
      <c r="O12" s="528"/>
      <c r="P12" s="528"/>
      <c r="Q12" s="528"/>
      <c r="R12" s="528"/>
      <c r="S12" s="528"/>
      <c r="T12" s="528"/>
      <c r="U12" s="528"/>
      <c r="V12" s="528"/>
      <c r="W12" s="528"/>
      <c r="X12" s="528"/>
      <c r="Y12" s="528"/>
      <c r="Z12" s="528"/>
      <c r="AA12" s="528"/>
      <c r="AB12" s="528"/>
      <c r="AC12" s="528"/>
      <c r="AD12" s="528"/>
      <c r="AE12" s="528"/>
      <c r="AF12" s="528"/>
      <c r="AG12" s="528"/>
      <c r="AH12" s="528"/>
      <c r="AI12" s="528"/>
      <c r="AJ12" s="528"/>
      <c r="AK12" s="528"/>
      <c r="AL12" s="528"/>
      <c r="AM12" s="528"/>
      <c r="AN12" s="528"/>
      <c r="AO12" s="528"/>
      <c r="AP12" s="528"/>
      <c r="AQ12" s="528"/>
      <c r="AR12" s="528"/>
      <c r="AS12" s="528"/>
      <c r="AT12" s="528"/>
      <c r="AU12" s="528"/>
      <c r="AV12" s="528"/>
      <c r="AW12" s="528"/>
      <c r="AX12" s="528"/>
      <c r="AY12" s="528"/>
      <c r="AZ12" s="528"/>
      <c r="BA12" s="528"/>
      <c r="BB12" s="528"/>
      <c r="BC12" s="528"/>
      <c r="BD12" s="528"/>
      <c r="BE12" s="528"/>
      <c r="BF12" s="528"/>
      <c r="BG12" s="528"/>
      <c r="BH12" s="528"/>
      <c r="BI12" s="528"/>
      <c r="BJ12" s="528"/>
      <c r="BK12" s="528"/>
      <c r="BL12" s="528"/>
      <c r="BM12" s="528"/>
      <c r="BN12" s="528"/>
      <c r="BO12" s="528"/>
      <c r="BP12" s="528"/>
      <c r="BQ12" s="528"/>
      <c r="BR12" s="528"/>
      <c r="BS12" s="528"/>
      <c r="BT12" s="528"/>
      <c r="BU12" s="528"/>
      <c r="BV12" s="528"/>
      <c r="BW12" s="528"/>
      <c r="BX12" s="528"/>
      <c r="BY12" s="528"/>
      <c r="BZ12" s="528"/>
      <c r="CA12" s="528"/>
      <c r="CB12" s="528"/>
      <c r="CC12" s="528"/>
      <c r="CD12" s="528"/>
      <c r="CE12" s="528"/>
      <c r="CF12" s="528"/>
      <c r="CG12" s="528"/>
      <c r="CH12" s="528"/>
      <c r="CI12" s="528"/>
      <c r="CJ12" s="528"/>
      <c r="CK12" s="528"/>
      <c r="CL12" s="528"/>
      <c r="CM12" s="528"/>
      <c r="CN12" s="528"/>
      <c r="CO12" s="528"/>
      <c r="CP12" s="528"/>
      <c r="CQ12" s="528"/>
      <c r="CR12" s="528"/>
      <c r="CS12" s="528"/>
      <c r="CT12" s="528"/>
      <c r="CU12" s="528"/>
      <c r="CV12" s="528"/>
      <c r="CW12" s="528"/>
      <c r="CX12" s="528"/>
      <c r="CY12" s="528"/>
      <c r="CZ12" s="528"/>
      <c r="DA12" s="528"/>
      <c r="DB12" s="528"/>
      <c r="DC12" s="528"/>
      <c r="DD12" s="528"/>
      <c r="DE12" s="528"/>
      <c r="DF12" s="528"/>
      <c r="DG12" s="528"/>
      <c r="DH12" s="528"/>
      <c r="DI12" s="528"/>
      <c r="DJ12" s="528"/>
      <c r="DK12" s="528"/>
      <c r="DL12" s="528"/>
      <c r="DM12" s="528"/>
      <c r="DN12" s="528"/>
      <c r="DO12" s="528"/>
      <c r="DP12" s="528"/>
      <c r="DQ12" s="528"/>
      <c r="DR12" s="528"/>
      <c r="DS12" s="528"/>
      <c r="DT12" s="528"/>
      <c r="DU12" s="528"/>
      <c r="DV12" s="528"/>
      <c r="DW12" s="528"/>
      <c r="DX12" s="528"/>
      <c r="DY12" s="528"/>
      <c r="DZ12" s="528"/>
      <c r="EA12" s="528"/>
      <c r="EB12" s="528"/>
      <c r="EC12" s="528"/>
      <c r="ED12" s="528"/>
      <c r="EE12" s="528"/>
      <c r="EF12" s="528"/>
      <c r="EG12" s="528"/>
      <c r="EH12" s="528"/>
      <c r="EI12" s="528"/>
      <c r="EJ12" s="528"/>
      <c r="EK12" s="528"/>
      <c r="EL12" s="528"/>
      <c r="EM12" s="528"/>
      <c r="EN12" s="528"/>
      <c r="EO12" s="528"/>
      <c r="EP12" s="528"/>
      <c r="EQ12" s="528"/>
      <c r="ER12" s="528"/>
      <c r="ES12" s="528"/>
      <c r="ET12" s="528"/>
      <c r="EU12" s="528"/>
      <c r="EV12" s="528"/>
      <c r="EW12" s="528"/>
      <c r="EX12" s="528"/>
      <c r="EY12" s="528"/>
      <c r="EZ12" s="528"/>
      <c r="FA12" s="528"/>
      <c r="FB12" s="528"/>
      <c r="FC12" s="528"/>
      <c r="FD12" s="528"/>
      <c r="FE12" s="528"/>
      <c r="FF12" s="528"/>
      <c r="FG12" s="528"/>
      <c r="FH12" s="528"/>
      <c r="FI12" s="528"/>
      <c r="FJ12" s="528"/>
      <c r="FK12" s="528"/>
      <c r="FL12" s="528"/>
      <c r="FM12" s="528"/>
      <c r="FN12" s="528"/>
      <c r="FO12" s="528"/>
      <c r="FP12" s="528"/>
      <c r="FQ12" s="528"/>
      <c r="FR12" s="528"/>
      <c r="FS12" s="528"/>
      <c r="FT12" s="528"/>
      <c r="FU12" s="528"/>
      <c r="FV12" s="528"/>
      <c r="FW12" s="528"/>
      <c r="FX12" s="528"/>
      <c r="FY12" s="528"/>
      <c r="FZ12" s="528"/>
      <c r="GA12" s="528"/>
      <c r="GB12" s="528"/>
      <c r="GC12" s="528"/>
      <c r="GD12" s="528"/>
      <c r="GE12" s="528"/>
      <c r="GF12" s="528"/>
      <c r="GG12" s="528"/>
      <c r="GH12" s="528"/>
      <c r="GI12" s="528"/>
      <c r="GJ12" s="528"/>
      <c r="GK12" s="528"/>
      <c r="GL12" s="528"/>
      <c r="GM12" s="528"/>
      <c r="GN12" s="528"/>
      <c r="GO12" s="528"/>
      <c r="GP12" s="528"/>
      <c r="GQ12" s="528"/>
      <c r="GR12" s="528"/>
      <c r="GS12" s="528"/>
      <c r="GT12" s="528"/>
      <c r="GU12" s="528"/>
      <c r="GV12" s="528"/>
      <c r="GW12" s="528"/>
      <c r="GX12" s="528"/>
      <c r="GY12" s="528"/>
      <c r="GZ12" s="528"/>
      <c r="HA12" s="528"/>
      <c r="HB12" s="528"/>
      <c r="HC12" s="528"/>
      <c r="HD12" s="528"/>
      <c r="HE12" s="528"/>
      <c r="HF12" s="528"/>
      <c r="HG12" s="528"/>
      <c r="HH12" s="528"/>
      <c r="HI12" s="528"/>
      <c r="HJ12" s="528"/>
      <c r="HK12" s="528"/>
      <c r="HL12" s="528"/>
      <c r="HM12" s="528"/>
      <c r="HN12" s="528"/>
      <c r="HO12" s="528"/>
      <c r="HP12" s="528"/>
      <c r="HQ12" s="528"/>
      <c r="HR12" s="528"/>
      <c r="HS12" s="528"/>
      <c r="HT12" s="528"/>
      <c r="HU12" s="528"/>
      <c r="HV12" s="528"/>
      <c r="HW12" s="528"/>
      <c r="HX12" s="528"/>
      <c r="HY12" s="528"/>
      <c r="HZ12" s="528"/>
      <c r="IA12" s="528"/>
      <c r="IB12" s="528"/>
      <c r="IC12" s="528"/>
      <c r="ID12" s="528"/>
      <c r="IE12" s="528"/>
      <c r="IF12" s="528"/>
      <c r="IG12" s="528"/>
      <c r="IH12" s="528"/>
      <c r="II12" s="528"/>
      <c r="IJ12" s="528"/>
      <c r="IK12" s="528"/>
      <c r="IL12" s="528"/>
      <c r="IM12" s="528"/>
      <c r="IN12" s="528"/>
      <c r="IO12" s="528"/>
      <c r="IP12" s="528"/>
      <c r="IQ12" s="528"/>
      <c r="IR12" s="528"/>
      <c r="IS12" s="528"/>
      <c r="IT12" s="528"/>
      <c r="IU12" s="528"/>
      <c r="IV12" s="528"/>
      <c r="IW12" s="528"/>
      <c r="IX12" s="528"/>
      <c r="IY12" s="528"/>
      <c r="IZ12" s="528"/>
      <c r="JA12" s="528"/>
      <c r="JB12" s="528"/>
      <c r="JC12" s="528"/>
      <c r="JD12" s="528"/>
      <c r="JE12" s="528"/>
      <c r="JF12" s="528"/>
      <c r="JG12" s="528"/>
      <c r="JH12" s="528"/>
      <c r="JI12" s="528"/>
      <c r="JJ12" s="528"/>
      <c r="JK12" s="528"/>
      <c r="JL12" s="528"/>
      <c r="JM12" s="528"/>
      <c r="JN12" s="528"/>
      <c r="JO12" s="528"/>
      <c r="JP12" s="528"/>
      <c r="JQ12" s="528"/>
      <c r="JR12" s="528"/>
      <c r="JS12" s="528"/>
      <c r="JT12" s="528"/>
      <c r="JU12" s="528"/>
      <c r="JV12" s="528"/>
      <c r="JW12" s="528"/>
      <c r="JX12" s="528"/>
      <c r="JY12" s="528"/>
      <c r="JZ12" s="528"/>
      <c r="KA12" s="528"/>
      <c r="KB12" s="528"/>
      <c r="KC12" s="528"/>
      <c r="KD12" s="528"/>
      <c r="KE12" s="528"/>
      <c r="KF12" s="528"/>
      <c r="KG12" s="528"/>
      <c r="KH12" s="528"/>
      <c r="KI12" s="528"/>
      <c r="KJ12" s="528"/>
      <c r="KK12" s="528"/>
      <c r="KL12" s="528"/>
      <c r="KM12" s="528"/>
      <c r="KN12" s="528"/>
      <c r="KO12" s="528"/>
      <c r="KP12" s="528"/>
      <c r="KQ12" s="528"/>
      <c r="KR12" s="528"/>
      <c r="KS12" s="528"/>
      <c r="KT12" s="528"/>
      <c r="KU12" s="528"/>
      <c r="KV12" s="528"/>
      <c r="KW12" s="528"/>
      <c r="KX12" s="528"/>
      <c r="KY12" s="528"/>
      <c r="KZ12" s="528"/>
      <c r="LA12" s="528"/>
      <c r="LB12" s="528"/>
      <c r="LC12" s="528"/>
      <c r="LD12" s="528"/>
      <c r="LE12" s="528"/>
      <c r="LF12" s="528"/>
      <c r="LG12" s="528"/>
      <c r="LH12" s="528"/>
      <c r="LI12" s="528"/>
      <c r="LJ12" s="528"/>
    </row>
    <row r="13" spans="1:322" s="531" customFormat="1" ht="80.099999999999994" customHeight="1">
      <c r="A13" s="535">
        <f t="shared" ref="A13:A16" si="0">A12+1</f>
        <v>3</v>
      </c>
      <c r="B13" s="559" t="s">
        <v>307</v>
      </c>
      <c r="C13" s="559"/>
      <c r="D13" s="559"/>
      <c r="E13" s="559"/>
      <c r="F13" s="525" t="s">
        <v>483</v>
      </c>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c r="AS13" s="530"/>
      <c r="AT13" s="530"/>
      <c r="AU13" s="530"/>
      <c r="AV13" s="530"/>
      <c r="AW13" s="530"/>
      <c r="AX13" s="530"/>
      <c r="AY13" s="530"/>
      <c r="AZ13" s="530"/>
      <c r="BA13" s="530"/>
      <c r="BB13" s="530"/>
      <c r="BC13" s="530"/>
      <c r="BD13" s="530"/>
      <c r="BE13" s="530"/>
      <c r="BF13" s="530"/>
      <c r="BG13" s="530"/>
      <c r="BH13" s="530"/>
      <c r="BI13" s="530"/>
      <c r="BJ13" s="530"/>
      <c r="BK13" s="530"/>
      <c r="BL13" s="530"/>
      <c r="BM13" s="530"/>
      <c r="BN13" s="530"/>
      <c r="BO13" s="530"/>
      <c r="BP13" s="530"/>
      <c r="BQ13" s="530"/>
      <c r="BR13" s="530"/>
      <c r="BS13" s="530"/>
      <c r="BT13" s="530"/>
      <c r="BU13" s="530"/>
      <c r="BV13" s="530"/>
      <c r="BW13" s="530"/>
      <c r="BX13" s="530"/>
      <c r="BY13" s="530"/>
      <c r="BZ13" s="530"/>
      <c r="CA13" s="530"/>
      <c r="CB13" s="530"/>
      <c r="CC13" s="530"/>
      <c r="CD13" s="530"/>
      <c r="CE13" s="530"/>
      <c r="CF13" s="530"/>
      <c r="CG13" s="530"/>
      <c r="CH13" s="530"/>
      <c r="CI13" s="530"/>
      <c r="CJ13" s="530"/>
      <c r="CK13" s="530"/>
      <c r="CL13" s="530"/>
      <c r="CM13" s="530"/>
      <c r="CN13" s="530"/>
      <c r="CO13" s="530"/>
      <c r="CP13" s="530"/>
      <c r="CQ13" s="530"/>
      <c r="CR13" s="530"/>
      <c r="CS13" s="530"/>
      <c r="CT13" s="530"/>
      <c r="CU13" s="530"/>
      <c r="CV13" s="530"/>
      <c r="CW13" s="530"/>
      <c r="CX13" s="530"/>
      <c r="CY13" s="530"/>
      <c r="CZ13" s="530"/>
      <c r="DA13" s="530"/>
      <c r="DB13" s="530"/>
      <c r="DC13" s="530"/>
      <c r="DD13" s="530"/>
      <c r="DE13" s="530"/>
      <c r="DF13" s="530"/>
      <c r="DG13" s="530"/>
      <c r="DH13" s="530"/>
      <c r="DI13" s="530"/>
      <c r="DJ13" s="530"/>
      <c r="DK13" s="530"/>
      <c r="DL13" s="530"/>
      <c r="DM13" s="530"/>
      <c r="DN13" s="530"/>
      <c r="DO13" s="530"/>
      <c r="DP13" s="530"/>
      <c r="DQ13" s="530"/>
      <c r="DR13" s="530"/>
      <c r="DS13" s="530"/>
      <c r="DT13" s="530"/>
      <c r="DU13" s="530"/>
      <c r="DV13" s="530"/>
      <c r="DW13" s="530"/>
      <c r="DX13" s="530"/>
      <c r="DY13" s="530"/>
      <c r="DZ13" s="530"/>
      <c r="EA13" s="530"/>
      <c r="EB13" s="530"/>
      <c r="EC13" s="530"/>
      <c r="ED13" s="530"/>
      <c r="EE13" s="530"/>
      <c r="EF13" s="530"/>
      <c r="EG13" s="530"/>
      <c r="EH13" s="530"/>
      <c r="EI13" s="530"/>
      <c r="EJ13" s="530"/>
      <c r="EK13" s="530"/>
      <c r="EL13" s="530"/>
      <c r="EM13" s="530"/>
      <c r="EN13" s="530"/>
      <c r="EO13" s="530"/>
      <c r="EP13" s="530"/>
      <c r="EQ13" s="530"/>
      <c r="ER13" s="530"/>
      <c r="ES13" s="530"/>
      <c r="ET13" s="530"/>
      <c r="EU13" s="530"/>
      <c r="EV13" s="530"/>
      <c r="EW13" s="530"/>
      <c r="EX13" s="530"/>
      <c r="EY13" s="530"/>
      <c r="EZ13" s="530"/>
      <c r="FA13" s="530"/>
      <c r="FB13" s="530"/>
      <c r="FC13" s="530"/>
      <c r="FD13" s="530"/>
      <c r="FE13" s="530"/>
      <c r="FF13" s="530"/>
      <c r="FG13" s="530"/>
      <c r="FH13" s="530"/>
      <c r="FI13" s="530"/>
      <c r="FJ13" s="530"/>
      <c r="FK13" s="530"/>
      <c r="FL13" s="530"/>
      <c r="FM13" s="530"/>
      <c r="FN13" s="530"/>
      <c r="FO13" s="530"/>
      <c r="FP13" s="530"/>
      <c r="FQ13" s="530"/>
      <c r="FR13" s="530"/>
      <c r="FS13" s="530"/>
      <c r="FT13" s="530"/>
      <c r="FU13" s="530"/>
      <c r="FV13" s="530"/>
      <c r="FW13" s="530"/>
      <c r="FX13" s="530"/>
      <c r="FY13" s="530"/>
      <c r="FZ13" s="530"/>
      <c r="GA13" s="530"/>
      <c r="GB13" s="530"/>
      <c r="GC13" s="530"/>
      <c r="GD13" s="530"/>
      <c r="GE13" s="530"/>
      <c r="GF13" s="530"/>
      <c r="GG13" s="530"/>
      <c r="GH13" s="530"/>
      <c r="GI13" s="530"/>
      <c r="GJ13" s="530"/>
      <c r="GK13" s="530"/>
      <c r="GL13" s="530"/>
      <c r="GM13" s="530"/>
      <c r="GN13" s="530"/>
      <c r="GO13" s="530"/>
      <c r="GP13" s="530"/>
      <c r="GQ13" s="530"/>
      <c r="GR13" s="530"/>
      <c r="GS13" s="530"/>
      <c r="GT13" s="530"/>
      <c r="GU13" s="530"/>
      <c r="GV13" s="530"/>
      <c r="GW13" s="530"/>
      <c r="GX13" s="530"/>
      <c r="GY13" s="530"/>
      <c r="GZ13" s="530"/>
      <c r="HA13" s="530"/>
      <c r="HB13" s="530"/>
      <c r="HC13" s="530"/>
      <c r="HD13" s="530"/>
      <c r="HE13" s="530"/>
      <c r="HF13" s="530"/>
      <c r="HG13" s="530"/>
      <c r="HH13" s="530"/>
      <c r="HI13" s="530"/>
      <c r="HJ13" s="530"/>
      <c r="HK13" s="530"/>
      <c r="HL13" s="530"/>
      <c r="HM13" s="530"/>
      <c r="HN13" s="530"/>
      <c r="HO13" s="530"/>
      <c r="HP13" s="530"/>
      <c r="HQ13" s="530"/>
      <c r="HR13" s="530"/>
      <c r="HS13" s="530"/>
      <c r="HT13" s="530"/>
      <c r="HU13" s="530"/>
      <c r="HV13" s="530"/>
      <c r="HW13" s="530"/>
      <c r="HX13" s="530"/>
      <c r="HY13" s="530"/>
      <c r="HZ13" s="530"/>
      <c r="IA13" s="530"/>
      <c r="IB13" s="530"/>
      <c r="IC13" s="530"/>
      <c r="ID13" s="530"/>
      <c r="IE13" s="530"/>
      <c r="IF13" s="530"/>
      <c r="IG13" s="530"/>
      <c r="IH13" s="530"/>
      <c r="II13" s="530"/>
      <c r="IJ13" s="530"/>
      <c r="IK13" s="530"/>
      <c r="IL13" s="530"/>
      <c r="IM13" s="530"/>
      <c r="IN13" s="530"/>
      <c r="IO13" s="530"/>
      <c r="IP13" s="530"/>
      <c r="IQ13" s="530"/>
      <c r="IR13" s="530"/>
      <c r="IS13" s="530"/>
      <c r="IT13" s="530"/>
      <c r="IU13" s="530"/>
      <c r="IV13" s="530"/>
      <c r="IW13" s="530"/>
      <c r="IX13" s="530"/>
      <c r="IY13" s="530"/>
      <c r="IZ13" s="530"/>
      <c r="JA13" s="530"/>
      <c r="JB13" s="530"/>
      <c r="JC13" s="530"/>
      <c r="JD13" s="530"/>
      <c r="JE13" s="530"/>
      <c r="JF13" s="530"/>
      <c r="JG13" s="530"/>
      <c r="JH13" s="530"/>
      <c r="JI13" s="530"/>
      <c r="JJ13" s="530"/>
      <c r="JK13" s="530"/>
      <c r="JL13" s="530"/>
      <c r="JM13" s="530"/>
      <c r="JN13" s="530"/>
      <c r="JO13" s="530"/>
      <c r="JP13" s="530"/>
      <c r="JQ13" s="530"/>
      <c r="JR13" s="530"/>
      <c r="JS13" s="530"/>
      <c r="JT13" s="530"/>
      <c r="JU13" s="530"/>
      <c r="JV13" s="530"/>
      <c r="JW13" s="530"/>
      <c r="JX13" s="530"/>
      <c r="JY13" s="530"/>
      <c r="JZ13" s="530"/>
      <c r="KA13" s="530"/>
      <c r="KB13" s="530"/>
      <c r="KC13" s="530"/>
      <c r="KD13" s="530"/>
      <c r="KE13" s="530"/>
      <c r="KF13" s="530"/>
      <c r="KG13" s="530"/>
      <c r="KH13" s="530"/>
      <c r="KI13" s="530"/>
      <c r="KJ13" s="530"/>
      <c r="KK13" s="530"/>
      <c r="KL13" s="530"/>
      <c r="KM13" s="530"/>
      <c r="KN13" s="530"/>
      <c r="KO13" s="530"/>
      <c r="KP13" s="530"/>
      <c r="KQ13" s="530"/>
      <c r="KR13" s="530"/>
      <c r="KS13" s="530"/>
      <c r="KT13" s="530"/>
      <c r="KU13" s="530"/>
      <c r="KV13" s="530"/>
      <c r="KW13" s="530"/>
      <c r="KX13" s="530"/>
      <c r="KY13" s="530"/>
      <c r="KZ13" s="530"/>
      <c r="LA13" s="530"/>
      <c r="LB13" s="530"/>
      <c r="LC13" s="530"/>
      <c r="LD13" s="530"/>
      <c r="LE13" s="530"/>
      <c r="LF13" s="530"/>
      <c r="LG13" s="530"/>
      <c r="LH13" s="530"/>
      <c r="LI13" s="530"/>
      <c r="LJ13" s="530"/>
    </row>
    <row r="14" spans="1:322" s="529" customFormat="1" ht="80.099999999999994" customHeight="1">
      <c r="A14" s="535">
        <f t="shared" si="0"/>
        <v>4</v>
      </c>
      <c r="B14" s="559" t="s">
        <v>304</v>
      </c>
      <c r="C14" s="559"/>
      <c r="D14" s="559"/>
      <c r="E14" s="559"/>
      <c r="F14" s="525" t="s">
        <v>483</v>
      </c>
      <c r="G14" s="528"/>
      <c r="H14" s="528"/>
      <c r="I14" s="528"/>
      <c r="J14" s="528"/>
      <c r="K14" s="528"/>
      <c r="L14" s="528"/>
      <c r="M14" s="528"/>
      <c r="N14" s="528"/>
      <c r="O14" s="528"/>
      <c r="P14" s="528"/>
      <c r="Q14" s="528"/>
      <c r="R14" s="528"/>
      <c r="S14" s="528"/>
      <c r="T14" s="528"/>
      <c r="U14" s="528"/>
      <c r="V14" s="528"/>
      <c r="W14" s="528"/>
      <c r="X14" s="528"/>
      <c r="Y14" s="528"/>
      <c r="Z14" s="528"/>
      <c r="AA14" s="528"/>
      <c r="AB14" s="528"/>
      <c r="AC14" s="528"/>
      <c r="AD14" s="528"/>
      <c r="AE14" s="528"/>
      <c r="AF14" s="528"/>
      <c r="AG14" s="528"/>
      <c r="AH14" s="528"/>
      <c r="AI14" s="528"/>
      <c r="AJ14" s="528"/>
      <c r="AK14" s="528"/>
      <c r="AL14" s="528"/>
      <c r="AM14" s="528"/>
      <c r="AN14" s="528"/>
      <c r="AO14" s="528"/>
      <c r="AP14" s="528"/>
      <c r="AQ14" s="528"/>
      <c r="AR14" s="528"/>
      <c r="AS14" s="528"/>
      <c r="AT14" s="528"/>
      <c r="AU14" s="528"/>
      <c r="AV14" s="528"/>
      <c r="AW14" s="528"/>
      <c r="AX14" s="528"/>
      <c r="AY14" s="528"/>
      <c r="AZ14" s="528"/>
      <c r="BA14" s="528"/>
      <c r="BB14" s="528"/>
      <c r="BC14" s="528"/>
      <c r="BD14" s="528"/>
      <c r="BE14" s="528"/>
      <c r="BF14" s="528"/>
      <c r="BG14" s="528"/>
      <c r="BH14" s="528"/>
      <c r="BI14" s="528"/>
      <c r="BJ14" s="528"/>
      <c r="BK14" s="528"/>
      <c r="BL14" s="528"/>
      <c r="BM14" s="528"/>
      <c r="BN14" s="528"/>
      <c r="BO14" s="528"/>
      <c r="BP14" s="528"/>
      <c r="BQ14" s="528"/>
      <c r="BR14" s="528"/>
      <c r="BS14" s="528"/>
      <c r="BT14" s="528"/>
      <c r="BU14" s="528"/>
      <c r="BV14" s="528"/>
      <c r="BW14" s="528"/>
      <c r="BX14" s="528"/>
      <c r="BY14" s="528"/>
      <c r="BZ14" s="528"/>
      <c r="CA14" s="528"/>
      <c r="CB14" s="528"/>
      <c r="CC14" s="528"/>
      <c r="CD14" s="528"/>
      <c r="CE14" s="528"/>
      <c r="CF14" s="528"/>
      <c r="CG14" s="528"/>
      <c r="CH14" s="528"/>
      <c r="CI14" s="528"/>
      <c r="CJ14" s="528"/>
      <c r="CK14" s="528"/>
      <c r="CL14" s="528"/>
      <c r="CM14" s="528"/>
      <c r="CN14" s="528"/>
      <c r="CO14" s="528"/>
      <c r="CP14" s="528"/>
      <c r="CQ14" s="528"/>
      <c r="CR14" s="528"/>
      <c r="CS14" s="528"/>
      <c r="CT14" s="528"/>
      <c r="CU14" s="528"/>
      <c r="CV14" s="528"/>
      <c r="CW14" s="528"/>
      <c r="CX14" s="528"/>
      <c r="CY14" s="528"/>
      <c r="CZ14" s="528"/>
      <c r="DA14" s="528"/>
      <c r="DB14" s="528"/>
      <c r="DC14" s="528"/>
      <c r="DD14" s="528"/>
      <c r="DE14" s="528"/>
      <c r="DF14" s="528"/>
      <c r="DG14" s="528"/>
      <c r="DH14" s="528"/>
      <c r="DI14" s="528"/>
      <c r="DJ14" s="528"/>
      <c r="DK14" s="528"/>
      <c r="DL14" s="528"/>
      <c r="DM14" s="528"/>
      <c r="DN14" s="528"/>
      <c r="DO14" s="528"/>
      <c r="DP14" s="528"/>
      <c r="DQ14" s="528"/>
      <c r="DR14" s="528"/>
      <c r="DS14" s="528"/>
      <c r="DT14" s="528"/>
      <c r="DU14" s="528"/>
      <c r="DV14" s="528"/>
      <c r="DW14" s="528"/>
      <c r="DX14" s="528"/>
      <c r="DY14" s="528"/>
      <c r="DZ14" s="528"/>
      <c r="EA14" s="528"/>
      <c r="EB14" s="528"/>
      <c r="EC14" s="528"/>
      <c r="ED14" s="528"/>
      <c r="EE14" s="528"/>
      <c r="EF14" s="528"/>
      <c r="EG14" s="528"/>
      <c r="EH14" s="528"/>
      <c r="EI14" s="528"/>
      <c r="EJ14" s="528"/>
      <c r="EK14" s="528"/>
      <c r="EL14" s="528"/>
      <c r="EM14" s="528"/>
      <c r="EN14" s="528"/>
      <c r="EO14" s="528"/>
      <c r="EP14" s="528"/>
      <c r="EQ14" s="528"/>
      <c r="ER14" s="528"/>
      <c r="ES14" s="528"/>
      <c r="ET14" s="528"/>
      <c r="EU14" s="528"/>
      <c r="EV14" s="528"/>
      <c r="EW14" s="528"/>
      <c r="EX14" s="528"/>
      <c r="EY14" s="528"/>
      <c r="EZ14" s="528"/>
      <c r="FA14" s="528"/>
      <c r="FB14" s="528"/>
      <c r="FC14" s="528"/>
      <c r="FD14" s="528"/>
      <c r="FE14" s="528"/>
      <c r="FF14" s="528"/>
      <c r="FG14" s="528"/>
      <c r="FH14" s="528"/>
      <c r="FI14" s="528"/>
      <c r="FJ14" s="528"/>
      <c r="FK14" s="528"/>
      <c r="FL14" s="528"/>
      <c r="FM14" s="528"/>
      <c r="FN14" s="528"/>
      <c r="FO14" s="528"/>
      <c r="FP14" s="528"/>
      <c r="FQ14" s="528"/>
      <c r="FR14" s="528"/>
      <c r="FS14" s="528"/>
      <c r="FT14" s="528"/>
      <c r="FU14" s="528"/>
      <c r="FV14" s="528"/>
      <c r="FW14" s="528"/>
      <c r="FX14" s="528"/>
      <c r="FY14" s="528"/>
      <c r="FZ14" s="528"/>
      <c r="GA14" s="528"/>
      <c r="GB14" s="528"/>
      <c r="GC14" s="528"/>
      <c r="GD14" s="528"/>
      <c r="GE14" s="528"/>
      <c r="GF14" s="528"/>
      <c r="GG14" s="528"/>
      <c r="GH14" s="528"/>
      <c r="GI14" s="528"/>
      <c r="GJ14" s="528"/>
      <c r="GK14" s="528"/>
      <c r="GL14" s="528"/>
      <c r="GM14" s="528"/>
      <c r="GN14" s="528"/>
      <c r="GO14" s="528"/>
      <c r="GP14" s="528"/>
      <c r="GQ14" s="528"/>
      <c r="GR14" s="528"/>
      <c r="GS14" s="528"/>
      <c r="GT14" s="528"/>
      <c r="GU14" s="528"/>
      <c r="GV14" s="528"/>
      <c r="GW14" s="528"/>
      <c r="GX14" s="528"/>
      <c r="GY14" s="528"/>
      <c r="GZ14" s="528"/>
      <c r="HA14" s="528"/>
      <c r="HB14" s="528"/>
      <c r="HC14" s="528"/>
      <c r="HD14" s="528"/>
      <c r="HE14" s="528"/>
      <c r="HF14" s="528"/>
      <c r="HG14" s="528"/>
      <c r="HH14" s="528"/>
      <c r="HI14" s="528"/>
      <c r="HJ14" s="528"/>
      <c r="HK14" s="528"/>
      <c r="HL14" s="528"/>
      <c r="HM14" s="528"/>
      <c r="HN14" s="528"/>
      <c r="HO14" s="528"/>
      <c r="HP14" s="528"/>
      <c r="HQ14" s="528"/>
      <c r="HR14" s="528"/>
      <c r="HS14" s="528"/>
      <c r="HT14" s="528"/>
      <c r="HU14" s="528"/>
      <c r="HV14" s="528"/>
      <c r="HW14" s="528"/>
      <c r="HX14" s="528"/>
      <c r="HY14" s="528"/>
      <c r="HZ14" s="528"/>
      <c r="IA14" s="528"/>
      <c r="IB14" s="528"/>
      <c r="IC14" s="528"/>
      <c r="ID14" s="528"/>
      <c r="IE14" s="528"/>
      <c r="IF14" s="528"/>
      <c r="IG14" s="528"/>
      <c r="IH14" s="528"/>
      <c r="II14" s="528"/>
      <c r="IJ14" s="528"/>
      <c r="IK14" s="528"/>
      <c r="IL14" s="528"/>
      <c r="IM14" s="528"/>
      <c r="IN14" s="528"/>
      <c r="IO14" s="528"/>
      <c r="IP14" s="528"/>
      <c r="IQ14" s="528"/>
      <c r="IR14" s="528"/>
      <c r="IS14" s="528"/>
      <c r="IT14" s="528"/>
      <c r="IU14" s="528"/>
      <c r="IV14" s="528"/>
      <c r="IW14" s="528"/>
      <c r="IX14" s="528"/>
      <c r="IY14" s="528"/>
      <c r="IZ14" s="528"/>
      <c r="JA14" s="528"/>
      <c r="JB14" s="528"/>
      <c r="JC14" s="528"/>
      <c r="JD14" s="528"/>
      <c r="JE14" s="528"/>
      <c r="JF14" s="528"/>
      <c r="JG14" s="528"/>
      <c r="JH14" s="528"/>
      <c r="JI14" s="528"/>
      <c r="JJ14" s="528"/>
      <c r="JK14" s="528"/>
      <c r="JL14" s="528"/>
      <c r="JM14" s="528"/>
      <c r="JN14" s="528"/>
      <c r="JO14" s="528"/>
      <c r="JP14" s="528"/>
      <c r="JQ14" s="528"/>
      <c r="JR14" s="528"/>
      <c r="JS14" s="528"/>
      <c r="JT14" s="528"/>
      <c r="JU14" s="528"/>
      <c r="JV14" s="528"/>
      <c r="JW14" s="528"/>
      <c r="JX14" s="528"/>
      <c r="JY14" s="528"/>
      <c r="JZ14" s="528"/>
      <c r="KA14" s="528"/>
      <c r="KB14" s="528"/>
      <c r="KC14" s="528"/>
      <c r="KD14" s="528"/>
      <c r="KE14" s="528"/>
      <c r="KF14" s="528"/>
      <c r="KG14" s="528"/>
      <c r="KH14" s="528"/>
      <c r="KI14" s="528"/>
      <c r="KJ14" s="528"/>
      <c r="KK14" s="528"/>
      <c r="KL14" s="528"/>
      <c r="KM14" s="528"/>
      <c r="KN14" s="528"/>
      <c r="KO14" s="528"/>
      <c r="KP14" s="528"/>
      <c r="KQ14" s="528"/>
      <c r="KR14" s="528"/>
      <c r="KS14" s="528"/>
      <c r="KT14" s="528"/>
      <c r="KU14" s="528"/>
      <c r="KV14" s="528"/>
      <c r="KW14" s="528"/>
      <c r="KX14" s="528"/>
      <c r="KY14" s="528"/>
      <c r="KZ14" s="528"/>
      <c r="LA14" s="528"/>
      <c r="LB14" s="528"/>
      <c r="LC14" s="528"/>
      <c r="LD14" s="528"/>
      <c r="LE14" s="528"/>
      <c r="LF14" s="528"/>
      <c r="LG14" s="528"/>
      <c r="LH14" s="528"/>
      <c r="LI14" s="528"/>
      <c r="LJ14" s="528"/>
    </row>
    <row r="15" spans="1:322" s="537" customFormat="1" ht="80.099999999999994" customHeight="1">
      <c r="A15" s="535">
        <f t="shared" si="0"/>
        <v>5</v>
      </c>
      <c r="B15" s="617" t="s">
        <v>487</v>
      </c>
      <c r="C15" s="617"/>
      <c r="D15" s="617"/>
      <c r="E15" s="617"/>
      <c r="F15" s="525" t="s">
        <v>483</v>
      </c>
      <c r="G15" s="536"/>
      <c r="H15" s="536"/>
      <c r="I15" s="536"/>
      <c r="J15" s="536"/>
      <c r="K15" s="536"/>
      <c r="L15" s="536"/>
      <c r="M15" s="536"/>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c r="AT15" s="536"/>
      <c r="AU15" s="536"/>
      <c r="AV15" s="536"/>
      <c r="AW15" s="536"/>
      <c r="AX15" s="536"/>
      <c r="AY15" s="536"/>
      <c r="AZ15" s="536"/>
      <c r="BA15" s="536"/>
      <c r="BB15" s="536"/>
      <c r="BC15" s="536"/>
      <c r="BD15" s="536"/>
      <c r="BE15" s="536"/>
      <c r="BF15" s="536"/>
      <c r="BG15" s="536"/>
      <c r="BH15" s="536"/>
      <c r="BI15" s="536"/>
      <c r="BJ15" s="536"/>
      <c r="BK15" s="536"/>
      <c r="BL15" s="536"/>
      <c r="BM15" s="536"/>
      <c r="BN15" s="536"/>
      <c r="BO15" s="536"/>
      <c r="BP15" s="536"/>
      <c r="BQ15" s="536"/>
      <c r="BR15" s="536"/>
      <c r="BS15" s="536"/>
      <c r="BT15" s="536"/>
      <c r="BU15" s="536"/>
      <c r="BV15" s="536"/>
      <c r="BW15" s="536"/>
      <c r="BX15" s="536"/>
      <c r="BY15" s="536"/>
      <c r="BZ15" s="536"/>
      <c r="CA15" s="536"/>
      <c r="CB15" s="536"/>
      <c r="CC15" s="536"/>
      <c r="CD15" s="536"/>
      <c r="CE15" s="536"/>
      <c r="CF15" s="536"/>
      <c r="CG15" s="536"/>
      <c r="CH15" s="536"/>
      <c r="CI15" s="536"/>
      <c r="CJ15" s="536"/>
      <c r="CK15" s="536"/>
      <c r="CL15" s="536"/>
      <c r="CM15" s="536"/>
      <c r="CN15" s="536"/>
      <c r="CO15" s="536"/>
      <c r="CP15" s="536"/>
      <c r="CQ15" s="536"/>
      <c r="CR15" s="536"/>
      <c r="CS15" s="536"/>
      <c r="CT15" s="536"/>
      <c r="CU15" s="536"/>
      <c r="CV15" s="536"/>
      <c r="CW15" s="536"/>
      <c r="CX15" s="536"/>
      <c r="CY15" s="536"/>
      <c r="CZ15" s="536"/>
      <c r="DA15" s="536"/>
      <c r="DB15" s="536"/>
      <c r="DC15" s="536"/>
      <c r="DD15" s="536"/>
      <c r="DE15" s="536"/>
      <c r="DF15" s="536"/>
      <c r="DG15" s="536"/>
      <c r="DH15" s="536"/>
      <c r="DI15" s="536"/>
      <c r="DJ15" s="536"/>
      <c r="DK15" s="536"/>
      <c r="DL15" s="536"/>
      <c r="DM15" s="536"/>
      <c r="DN15" s="536"/>
      <c r="DO15" s="536"/>
      <c r="DP15" s="536"/>
      <c r="DQ15" s="536"/>
      <c r="DR15" s="536"/>
      <c r="DS15" s="536"/>
      <c r="DT15" s="536"/>
      <c r="DU15" s="536"/>
      <c r="DV15" s="536"/>
      <c r="DW15" s="536"/>
      <c r="DX15" s="536"/>
      <c r="DY15" s="536"/>
      <c r="DZ15" s="536"/>
      <c r="EA15" s="536"/>
      <c r="EB15" s="536"/>
      <c r="EC15" s="536"/>
      <c r="ED15" s="536"/>
      <c r="EE15" s="536"/>
      <c r="EF15" s="536"/>
      <c r="EG15" s="536"/>
      <c r="EH15" s="536"/>
      <c r="EI15" s="536"/>
      <c r="EJ15" s="536"/>
      <c r="EK15" s="536"/>
      <c r="EL15" s="536"/>
      <c r="EM15" s="536"/>
      <c r="EN15" s="536"/>
      <c r="EO15" s="536"/>
      <c r="EP15" s="536"/>
      <c r="EQ15" s="536"/>
      <c r="ER15" s="536"/>
      <c r="ES15" s="536"/>
      <c r="ET15" s="536"/>
      <c r="EU15" s="536"/>
      <c r="EV15" s="536"/>
      <c r="EW15" s="536"/>
      <c r="EX15" s="536"/>
      <c r="EY15" s="536"/>
      <c r="EZ15" s="536"/>
      <c r="FA15" s="536"/>
      <c r="FB15" s="536"/>
      <c r="FC15" s="536"/>
      <c r="FD15" s="536"/>
      <c r="FE15" s="536"/>
      <c r="FF15" s="536"/>
      <c r="FG15" s="536"/>
      <c r="FH15" s="536"/>
      <c r="FI15" s="536"/>
      <c r="FJ15" s="536"/>
      <c r="FK15" s="536"/>
      <c r="FL15" s="536"/>
      <c r="FM15" s="536"/>
      <c r="FN15" s="536"/>
      <c r="FO15" s="536"/>
      <c r="FP15" s="536"/>
      <c r="FQ15" s="536"/>
      <c r="FR15" s="536"/>
      <c r="FS15" s="536"/>
      <c r="FT15" s="536"/>
      <c r="FU15" s="536"/>
      <c r="FV15" s="536"/>
      <c r="FW15" s="536"/>
      <c r="FX15" s="536"/>
      <c r="FY15" s="536"/>
      <c r="FZ15" s="536"/>
      <c r="GA15" s="536"/>
      <c r="GB15" s="536"/>
      <c r="GC15" s="536"/>
      <c r="GD15" s="536"/>
      <c r="GE15" s="536"/>
      <c r="GF15" s="536"/>
      <c r="GG15" s="536"/>
      <c r="GH15" s="536"/>
      <c r="GI15" s="536"/>
      <c r="GJ15" s="536"/>
      <c r="GK15" s="536"/>
      <c r="GL15" s="536"/>
      <c r="GM15" s="536"/>
      <c r="GN15" s="536"/>
      <c r="GO15" s="536"/>
      <c r="GP15" s="536"/>
      <c r="GQ15" s="536"/>
      <c r="GR15" s="536"/>
      <c r="GS15" s="536"/>
      <c r="GT15" s="536"/>
      <c r="GU15" s="536"/>
      <c r="GV15" s="536"/>
      <c r="GW15" s="536"/>
      <c r="GX15" s="536"/>
      <c r="GY15" s="536"/>
      <c r="GZ15" s="536"/>
      <c r="HA15" s="536"/>
      <c r="HB15" s="536"/>
      <c r="HC15" s="536"/>
      <c r="HD15" s="536"/>
      <c r="HE15" s="536"/>
      <c r="HF15" s="536"/>
      <c r="HG15" s="536"/>
      <c r="HH15" s="536"/>
      <c r="HI15" s="536"/>
      <c r="HJ15" s="536"/>
      <c r="HK15" s="536"/>
      <c r="HL15" s="536"/>
      <c r="HM15" s="536"/>
      <c r="HN15" s="536"/>
      <c r="HO15" s="536"/>
      <c r="HP15" s="536"/>
      <c r="HQ15" s="536"/>
      <c r="HR15" s="536"/>
      <c r="HS15" s="536"/>
      <c r="HT15" s="536"/>
      <c r="HU15" s="536"/>
      <c r="HV15" s="536"/>
      <c r="HW15" s="536"/>
      <c r="HX15" s="536"/>
      <c r="HY15" s="536"/>
      <c r="HZ15" s="536"/>
      <c r="IA15" s="536"/>
      <c r="IB15" s="536"/>
      <c r="IC15" s="536"/>
      <c r="ID15" s="536"/>
      <c r="IE15" s="536"/>
      <c r="IF15" s="536"/>
      <c r="IG15" s="536"/>
      <c r="IH15" s="536"/>
      <c r="II15" s="536"/>
      <c r="IJ15" s="536"/>
      <c r="IK15" s="536"/>
      <c r="IL15" s="536"/>
      <c r="IM15" s="536"/>
      <c r="IN15" s="536"/>
      <c r="IO15" s="536"/>
      <c r="IP15" s="536"/>
      <c r="IQ15" s="536"/>
      <c r="IR15" s="536"/>
      <c r="IS15" s="536"/>
      <c r="IT15" s="536"/>
      <c r="IU15" s="536"/>
      <c r="IV15" s="536"/>
      <c r="IW15" s="536"/>
      <c r="IX15" s="536"/>
      <c r="IY15" s="536"/>
      <c r="IZ15" s="536"/>
      <c r="JA15" s="536"/>
      <c r="JB15" s="536"/>
      <c r="JC15" s="536"/>
      <c r="JD15" s="536"/>
      <c r="JE15" s="536"/>
      <c r="JF15" s="536"/>
      <c r="JG15" s="536"/>
      <c r="JH15" s="536"/>
      <c r="JI15" s="536"/>
      <c r="JJ15" s="536"/>
      <c r="JK15" s="536"/>
      <c r="JL15" s="536"/>
      <c r="JM15" s="536"/>
      <c r="JN15" s="536"/>
      <c r="JO15" s="536"/>
      <c r="JP15" s="536"/>
      <c r="JQ15" s="536"/>
      <c r="JR15" s="536"/>
      <c r="JS15" s="536"/>
      <c r="JT15" s="536"/>
      <c r="JU15" s="536"/>
      <c r="JV15" s="536"/>
      <c r="JW15" s="536"/>
      <c r="JX15" s="536"/>
      <c r="JY15" s="536"/>
      <c r="JZ15" s="536"/>
      <c r="KA15" s="536"/>
      <c r="KB15" s="536"/>
      <c r="KC15" s="536"/>
      <c r="KD15" s="536"/>
      <c r="KE15" s="536"/>
      <c r="KF15" s="536"/>
      <c r="KG15" s="536"/>
      <c r="KH15" s="536"/>
      <c r="KI15" s="536"/>
      <c r="KJ15" s="536"/>
      <c r="KK15" s="536"/>
      <c r="KL15" s="536"/>
      <c r="KM15" s="536"/>
      <c r="KN15" s="536"/>
      <c r="KO15" s="536"/>
      <c r="KP15" s="536"/>
      <c r="KQ15" s="536"/>
      <c r="KR15" s="536"/>
      <c r="KS15" s="536"/>
      <c r="KT15" s="536"/>
      <c r="KU15" s="536"/>
      <c r="KV15" s="536"/>
      <c r="KW15" s="536"/>
      <c r="KX15" s="536"/>
      <c r="KY15" s="536"/>
      <c r="KZ15" s="536"/>
      <c r="LA15" s="536"/>
      <c r="LB15" s="536"/>
      <c r="LC15" s="536"/>
      <c r="LD15" s="536"/>
      <c r="LE15" s="536"/>
      <c r="LF15" s="536"/>
      <c r="LG15" s="536"/>
      <c r="LH15" s="536"/>
      <c r="LI15" s="536"/>
      <c r="LJ15" s="536"/>
    </row>
    <row r="16" spans="1:322" s="537" customFormat="1" ht="80.099999999999994" customHeight="1">
      <c r="A16" s="535">
        <f t="shared" si="0"/>
        <v>6</v>
      </c>
      <c r="B16" s="617" t="s">
        <v>488</v>
      </c>
      <c r="C16" s="617"/>
      <c r="D16" s="617"/>
      <c r="E16" s="617"/>
      <c r="F16" s="525" t="s">
        <v>484</v>
      </c>
      <c r="G16" s="536"/>
      <c r="H16" s="536"/>
      <c r="I16" s="536"/>
      <c r="J16" s="536"/>
      <c r="K16" s="536"/>
      <c r="L16" s="536"/>
      <c r="M16" s="536"/>
      <c r="N16" s="536"/>
      <c r="O16" s="536"/>
      <c r="P16" s="536"/>
      <c r="Q16" s="536"/>
      <c r="R16" s="536"/>
      <c r="S16" s="536"/>
      <c r="T16" s="536"/>
      <c r="U16" s="536"/>
      <c r="V16" s="536"/>
      <c r="W16" s="536"/>
      <c r="X16" s="536"/>
      <c r="Y16" s="536"/>
      <c r="Z16" s="536"/>
      <c r="AA16" s="536"/>
      <c r="AB16" s="536"/>
      <c r="AC16" s="536"/>
      <c r="AD16" s="536"/>
      <c r="AE16" s="536"/>
      <c r="AF16" s="536"/>
      <c r="AG16" s="536"/>
      <c r="AH16" s="536"/>
      <c r="AI16" s="536"/>
      <c r="AJ16" s="536"/>
      <c r="AK16" s="536"/>
      <c r="AL16" s="536"/>
      <c r="AM16" s="536"/>
      <c r="AN16" s="536"/>
      <c r="AO16" s="536"/>
      <c r="AP16" s="536"/>
      <c r="AQ16" s="536"/>
      <c r="AR16" s="536"/>
      <c r="AS16" s="536"/>
      <c r="AT16" s="536"/>
      <c r="AU16" s="536"/>
      <c r="AV16" s="536"/>
      <c r="AW16" s="536"/>
      <c r="AX16" s="536"/>
      <c r="AY16" s="536"/>
      <c r="AZ16" s="536"/>
      <c r="BA16" s="536"/>
      <c r="BB16" s="536"/>
      <c r="BC16" s="536"/>
      <c r="BD16" s="536"/>
      <c r="BE16" s="536"/>
      <c r="BF16" s="536"/>
      <c r="BG16" s="536"/>
      <c r="BH16" s="536"/>
      <c r="BI16" s="536"/>
      <c r="BJ16" s="536"/>
      <c r="BK16" s="536"/>
      <c r="BL16" s="536"/>
      <c r="BM16" s="536"/>
      <c r="BN16" s="536"/>
      <c r="BO16" s="536"/>
      <c r="BP16" s="536"/>
      <c r="BQ16" s="536"/>
      <c r="BR16" s="536"/>
      <c r="BS16" s="536"/>
      <c r="BT16" s="536"/>
      <c r="BU16" s="536"/>
      <c r="BV16" s="536"/>
      <c r="BW16" s="536"/>
      <c r="BX16" s="536"/>
      <c r="BY16" s="536"/>
      <c r="BZ16" s="536"/>
      <c r="CA16" s="536"/>
      <c r="CB16" s="536"/>
      <c r="CC16" s="536"/>
      <c r="CD16" s="536"/>
      <c r="CE16" s="536"/>
      <c r="CF16" s="536"/>
      <c r="CG16" s="536"/>
      <c r="CH16" s="536"/>
      <c r="CI16" s="536"/>
      <c r="CJ16" s="536"/>
      <c r="CK16" s="536"/>
      <c r="CL16" s="536"/>
      <c r="CM16" s="536"/>
      <c r="CN16" s="536"/>
      <c r="CO16" s="536"/>
      <c r="CP16" s="536"/>
      <c r="CQ16" s="536"/>
      <c r="CR16" s="536"/>
      <c r="CS16" s="536"/>
      <c r="CT16" s="536"/>
      <c r="CU16" s="536"/>
      <c r="CV16" s="536"/>
      <c r="CW16" s="536"/>
      <c r="CX16" s="536"/>
      <c r="CY16" s="536"/>
      <c r="CZ16" s="536"/>
      <c r="DA16" s="536"/>
      <c r="DB16" s="536"/>
      <c r="DC16" s="536"/>
      <c r="DD16" s="536"/>
      <c r="DE16" s="536"/>
      <c r="DF16" s="536"/>
      <c r="DG16" s="536"/>
      <c r="DH16" s="536"/>
      <c r="DI16" s="536"/>
      <c r="DJ16" s="536"/>
      <c r="DK16" s="536"/>
      <c r="DL16" s="536"/>
      <c r="DM16" s="536"/>
      <c r="DN16" s="536"/>
      <c r="DO16" s="536"/>
      <c r="DP16" s="536"/>
      <c r="DQ16" s="536"/>
      <c r="DR16" s="536"/>
      <c r="DS16" s="536"/>
      <c r="DT16" s="536"/>
      <c r="DU16" s="536"/>
      <c r="DV16" s="536"/>
      <c r="DW16" s="536"/>
      <c r="DX16" s="536"/>
      <c r="DY16" s="536"/>
      <c r="DZ16" s="536"/>
      <c r="EA16" s="536"/>
      <c r="EB16" s="536"/>
      <c r="EC16" s="536"/>
      <c r="ED16" s="536"/>
      <c r="EE16" s="536"/>
      <c r="EF16" s="536"/>
      <c r="EG16" s="536"/>
      <c r="EH16" s="536"/>
      <c r="EI16" s="536"/>
      <c r="EJ16" s="536"/>
      <c r="EK16" s="536"/>
      <c r="EL16" s="536"/>
      <c r="EM16" s="536"/>
      <c r="EN16" s="536"/>
      <c r="EO16" s="536"/>
      <c r="EP16" s="536"/>
      <c r="EQ16" s="536"/>
      <c r="ER16" s="536"/>
      <c r="ES16" s="536"/>
      <c r="ET16" s="536"/>
      <c r="EU16" s="536"/>
      <c r="EV16" s="536"/>
      <c r="EW16" s="536"/>
      <c r="EX16" s="536"/>
      <c r="EY16" s="536"/>
      <c r="EZ16" s="536"/>
      <c r="FA16" s="536"/>
      <c r="FB16" s="536"/>
      <c r="FC16" s="536"/>
      <c r="FD16" s="536"/>
      <c r="FE16" s="536"/>
      <c r="FF16" s="536"/>
      <c r="FG16" s="536"/>
      <c r="FH16" s="536"/>
      <c r="FI16" s="536"/>
      <c r="FJ16" s="536"/>
      <c r="FK16" s="536"/>
      <c r="FL16" s="536"/>
      <c r="FM16" s="536"/>
      <c r="FN16" s="536"/>
      <c r="FO16" s="536"/>
      <c r="FP16" s="536"/>
      <c r="FQ16" s="536"/>
      <c r="FR16" s="536"/>
      <c r="FS16" s="536"/>
      <c r="FT16" s="536"/>
      <c r="FU16" s="536"/>
      <c r="FV16" s="536"/>
      <c r="FW16" s="536"/>
      <c r="FX16" s="536"/>
      <c r="FY16" s="536"/>
      <c r="FZ16" s="536"/>
      <c r="GA16" s="536"/>
      <c r="GB16" s="536"/>
      <c r="GC16" s="536"/>
      <c r="GD16" s="536"/>
      <c r="GE16" s="536"/>
      <c r="GF16" s="536"/>
      <c r="GG16" s="536"/>
      <c r="GH16" s="536"/>
      <c r="GI16" s="536"/>
      <c r="GJ16" s="536"/>
      <c r="GK16" s="536"/>
      <c r="GL16" s="536"/>
      <c r="GM16" s="536"/>
      <c r="GN16" s="536"/>
      <c r="GO16" s="536"/>
      <c r="GP16" s="536"/>
      <c r="GQ16" s="536"/>
      <c r="GR16" s="536"/>
      <c r="GS16" s="536"/>
      <c r="GT16" s="536"/>
      <c r="GU16" s="536"/>
      <c r="GV16" s="536"/>
      <c r="GW16" s="536"/>
      <c r="GX16" s="536"/>
      <c r="GY16" s="536"/>
      <c r="GZ16" s="536"/>
      <c r="HA16" s="536"/>
      <c r="HB16" s="536"/>
      <c r="HC16" s="536"/>
      <c r="HD16" s="536"/>
      <c r="HE16" s="536"/>
      <c r="HF16" s="536"/>
      <c r="HG16" s="536"/>
      <c r="HH16" s="536"/>
      <c r="HI16" s="536"/>
      <c r="HJ16" s="536"/>
      <c r="HK16" s="536"/>
      <c r="HL16" s="536"/>
      <c r="HM16" s="536"/>
      <c r="HN16" s="536"/>
      <c r="HO16" s="536"/>
      <c r="HP16" s="536"/>
      <c r="HQ16" s="536"/>
      <c r="HR16" s="536"/>
      <c r="HS16" s="536"/>
      <c r="HT16" s="536"/>
      <c r="HU16" s="536"/>
      <c r="HV16" s="536"/>
      <c r="HW16" s="536"/>
      <c r="HX16" s="536"/>
      <c r="HY16" s="536"/>
      <c r="HZ16" s="536"/>
      <c r="IA16" s="536"/>
      <c r="IB16" s="536"/>
      <c r="IC16" s="536"/>
      <c r="ID16" s="536"/>
      <c r="IE16" s="536"/>
      <c r="IF16" s="536"/>
      <c r="IG16" s="536"/>
      <c r="IH16" s="536"/>
      <c r="II16" s="536"/>
      <c r="IJ16" s="536"/>
      <c r="IK16" s="536"/>
      <c r="IL16" s="536"/>
      <c r="IM16" s="536"/>
      <c r="IN16" s="536"/>
      <c r="IO16" s="536"/>
      <c r="IP16" s="536"/>
      <c r="IQ16" s="536"/>
      <c r="IR16" s="536"/>
      <c r="IS16" s="536"/>
      <c r="IT16" s="536"/>
      <c r="IU16" s="536"/>
      <c r="IV16" s="536"/>
      <c r="IW16" s="536"/>
      <c r="IX16" s="536"/>
      <c r="IY16" s="536"/>
      <c r="IZ16" s="536"/>
      <c r="JA16" s="536"/>
      <c r="JB16" s="536"/>
      <c r="JC16" s="536"/>
      <c r="JD16" s="536"/>
      <c r="JE16" s="536"/>
      <c r="JF16" s="536"/>
      <c r="JG16" s="536"/>
      <c r="JH16" s="536"/>
      <c r="JI16" s="536"/>
      <c r="JJ16" s="536"/>
      <c r="JK16" s="536"/>
      <c r="JL16" s="536"/>
      <c r="JM16" s="536"/>
      <c r="JN16" s="536"/>
      <c r="JO16" s="536"/>
      <c r="JP16" s="536"/>
      <c r="JQ16" s="536"/>
      <c r="JR16" s="536"/>
      <c r="JS16" s="536"/>
      <c r="JT16" s="536"/>
      <c r="JU16" s="536"/>
      <c r="JV16" s="536"/>
      <c r="JW16" s="536"/>
      <c r="JX16" s="536"/>
      <c r="JY16" s="536"/>
      <c r="JZ16" s="536"/>
      <c r="KA16" s="536"/>
      <c r="KB16" s="536"/>
      <c r="KC16" s="536"/>
      <c r="KD16" s="536"/>
      <c r="KE16" s="536"/>
      <c r="KF16" s="536"/>
      <c r="KG16" s="536"/>
      <c r="KH16" s="536"/>
      <c r="KI16" s="536"/>
      <c r="KJ16" s="536"/>
      <c r="KK16" s="536"/>
      <c r="KL16" s="536"/>
      <c r="KM16" s="536"/>
      <c r="KN16" s="536"/>
      <c r="KO16" s="536"/>
      <c r="KP16" s="536"/>
      <c r="KQ16" s="536"/>
      <c r="KR16" s="536"/>
      <c r="KS16" s="536"/>
      <c r="KT16" s="536"/>
      <c r="KU16" s="536"/>
      <c r="KV16" s="536"/>
      <c r="KW16" s="536"/>
      <c r="KX16" s="536"/>
      <c r="KY16" s="536"/>
      <c r="KZ16" s="536"/>
      <c r="LA16" s="536"/>
      <c r="LB16" s="536"/>
      <c r="LC16" s="536"/>
      <c r="LD16" s="536"/>
      <c r="LE16" s="536"/>
      <c r="LF16" s="536"/>
      <c r="LG16" s="536"/>
      <c r="LH16" s="536"/>
      <c r="LI16" s="536"/>
      <c r="LJ16" s="536"/>
    </row>
    <row r="17" spans="1:322" s="216" customFormat="1" ht="15" customHeight="1">
      <c r="A17" s="1"/>
      <c r="B17" s="1"/>
      <c r="C17" s="1"/>
      <c r="D17" s="1"/>
      <c r="E17" s="1"/>
      <c r="F17" s="1"/>
      <c r="G17" s="516"/>
      <c r="H17" s="516"/>
      <c r="I17" s="516"/>
      <c r="J17" s="516"/>
      <c r="K17" s="516"/>
      <c r="L17" s="516"/>
      <c r="M17" s="516"/>
      <c r="N17" s="516"/>
      <c r="O17" s="516"/>
      <c r="P17" s="516"/>
      <c r="Q17" s="516"/>
      <c r="R17" s="516"/>
      <c r="S17" s="516"/>
      <c r="T17" s="516"/>
      <c r="U17" s="516"/>
      <c r="V17" s="516"/>
      <c r="W17" s="516"/>
      <c r="X17" s="516"/>
      <c r="Y17" s="516"/>
      <c r="Z17" s="516"/>
      <c r="AA17" s="516"/>
      <c r="AB17" s="516"/>
      <c r="AC17" s="516"/>
      <c r="AD17" s="516"/>
      <c r="AE17" s="516"/>
      <c r="AF17" s="516"/>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516"/>
      <c r="BW17" s="516"/>
      <c r="BX17" s="516"/>
      <c r="BY17" s="516"/>
      <c r="BZ17" s="516"/>
      <c r="CA17" s="516"/>
      <c r="CB17" s="516"/>
      <c r="CC17" s="516"/>
      <c r="CD17" s="516"/>
      <c r="CE17" s="516"/>
      <c r="CF17" s="516"/>
      <c r="CG17" s="516"/>
      <c r="CH17" s="516"/>
      <c r="CI17" s="516"/>
      <c r="CJ17" s="516"/>
      <c r="CK17" s="516"/>
      <c r="CL17" s="516"/>
      <c r="CM17" s="516"/>
      <c r="CN17" s="516"/>
      <c r="CO17" s="516"/>
      <c r="CP17" s="516"/>
      <c r="CQ17" s="516"/>
      <c r="CR17" s="516"/>
      <c r="CS17" s="516"/>
      <c r="CT17" s="516"/>
      <c r="CU17" s="516"/>
      <c r="CV17" s="516"/>
      <c r="CW17" s="516"/>
      <c r="CX17" s="516"/>
      <c r="CY17" s="516"/>
      <c r="CZ17" s="516"/>
      <c r="DA17" s="516"/>
      <c r="DB17" s="516"/>
      <c r="DC17" s="516"/>
      <c r="DD17" s="516"/>
      <c r="DE17" s="516"/>
      <c r="DF17" s="516"/>
      <c r="DG17" s="516"/>
      <c r="DH17" s="516"/>
      <c r="DI17" s="516"/>
      <c r="DJ17" s="516"/>
      <c r="DK17" s="516"/>
      <c r="DL17" s="516"/>
      <c r="DM17" s="516"/>
      <c r="DN17" s="516"/>
      <c r="DO17" s="516"/>
      <c r="DP17" s="516"/>
      <c r="DQ17" s="516"/>
      <c r="DR17" s="516"/>
      <c r="DS17" s="516"/>
      <c r="DT17" s="516"/>
      <c r="DU17" s="516"/>
      <c r="DV17" s="516"/>
      <c r="DW17" s="516"/>
      <c r="DX17" s="516"/>
      <c r="DY17" s="516"/>
      <c r="DZ17" s="516"/>
      <c r="EA17" s="516"/>
      <c r="EB17" s="516"/>
      <c r="EC17" s="516"/>
      <c r="ED17" s="516"/>
      <c r="EE17" s="516"/>
      <c r="EF17" s="516"/>
      <c r="EG17" s="516"/>
      <c r="EH17" s="516"/>
      <c r="EI17" s="516"/>
      <c r="EJ17" s="516"/>
      <c r="EK17" s="516"/>
      <c r="EL17" s="516"/>
      <c r="EM17" s="516"/>
      <c r="EN17" s="516"/>
      <c r="EO17" s="516"/>
      <c r="EP17" s="516"/>
      <c r="EQ17" s="516"/>
      <c r="ER17" s="516"/>
      <c r="ES17" s="516"/>
      <c r="ET17" s="516"/>
      <c r="EU17" s="516"/>
      <c r="EV17" s="516"/>
      <c r="EW17" s="516"/>
      <c r="EX17" s="516"/>
      <c r="EY17" s="516"/>
      <c r="EZ17" s="516"/>
      <c r="FA17" s="516"/>
      <c r="FB17" s="516"/>
      <c r="FC17" s="516"/>
      <c r="FD17" s="516"/>
      <c r="FE17" s="516"/>
      <c r="FF17" s="516"/>
      <c r="FG17" s="516"/>
      <c r="FH17" s="516"/>
      <c r="FI17" s="516"/>
      <c r="FJ17" s="516"/>
      <c r="FK17" s="516"/>
      <c r="FL17" s="516"/>
      <c r="FM17" s="516"/>
      <c r="FN17" s="516"/>
      <c r="FO17" s="516"/>
      <c r="FP17" s="516"/>
      <c r="FQ17" s="516"/>
      <c r="FR17" s="516"/>
      <c r="FS17" s="516"/>
      <c r="FT17" s="516"/>
      <c r="FU17" s="516"/>
      <c r="FV17" s="516"/>
      <c r="FW17" s="516"/>
      <c r="FX17" s="516"/>
      <c r="FY17" s="516"/>
      <c r="FZ17" s="516"/>
      <c r="GA17" s="516"/>
      <c r="GB17" s="516"/>
      <c r="GC17" s="516"/>
      <c r="GD17" s="516"/>
      <c r="GE17" s="516"/>
      <c r="GF17" s="516"/>
      <c r="GG17" s="516"/>
      <c r="GH17" s="516"/>
      <c r="GI17" s="516"/>
      <c r="GJ17" s="516"/>
      <c r="GK17" s="516"/>
      <c r="GL17" s="516"/>
      <c r="GM17" s="516"/>
      <c r="GN17" s="516"/>
      <c r="GO17" s="516"/>
      <c r="GP17" s="516"/>
      <c r="GQ17" s="516"/>
      <c r="GR17" s="516"/>
      <c r="GS17" s="516"/>
      <c r="GT17" s="516"/>
      <c r="GU17" s="516"/>
      <c r="GV17" s="516"/>
      <c r="GW17" s="516"/>
      <c r="GX17" s="516"/>
      <c r="GY17" s="516"/>
      <c r="GZ17" s="516"/>
      <c r="HA17" s="516"/>
      <c r="HB17" s="516"/>
      <c r="HC17" s="516"/>
      <c r="HD17" s="516"/>
      <c r="HE17" s="516"/>
      <c r="HF17" s="516"/>
      <c r="HG17" s="516"/>
      <c r="HH17" s="516"/>
      <c r="HI17" s="516"/>
      <c r="HJ17" s="516"/>
      <c r="HK17" s="516"/>
      <c r="HL17" s="516"/>
      <c r="HM17" s="516"/>
      <c r="HN17" s="516"/>
      <c r="HO17" s="516"/>
      <c r="HP17" s="516"/>
      <c r="HQ17" s="516"/>
      <c r="HR17" s="516"/>
      <c r="HS17" s="516"/>
      <c r="HT17" s="516"/>
      <c r="HU17" s="516"/>
      <c r="HV17" s="516"/>
      <c r="HW17" s="516"/>
      <c r="HX17" s="516"/>
      <c r="HY17" s="516"/>
      <c r="HZ17" s="516"/>
      <c r="IA17" s="516"/>
      <c r="IB17" s="516"/>
      <c r="IC17" s="516"/>
      <c r="ID17" s="516"/>
      <c r="IE17" s="516"/>
      <c r="IF17" s="516"/>
      <c r="IG17" s="516"/>
      <c r="IH17" s="516"/>
      <c r="II17" s="516"/>
      <c r="IJ17" s="516"/>
      <c r="IK17" s="516"/>
      <c r="IL17" s="516"/>
      <c r="IM17" s="516"/>
      <c r="IN17" s="516"/>
      <c r="IO17" s="516"/>
      <c r="IP17" s="516"/>
      <c r="IQ17" s="516"/>
      <c r="IR17" s="516"/>
      <c r="IS17" s="516"/>
      <c r="IT17" s="516"/>
      <c r="IU17" s="516"/>
      <c r="IV17" s="516"/>
      <c r="IW17" s="516"/>
      <c r="IX17" s="516"/>
      <c r="IY17" s="516"/>
      <c r="IZ17" s="516"/>
      <c r="JA17" s="516"/>
      <c r="JB17" s="516"/>
      <c r="JC17" s="516"/>
      <c r="JD17" s="516"/>
      <c r="JE17" s="516"/>
      <c r="JF17" s="516"/>
      <c r="JG17" s="516"/>
      <c r="JH17" s="516"/>
      <c r="JI17" s="516"/>
      <c r="JJ17" s="516"/>
      <c r="JK17" s="516"/>
      <c r="JL17" s="516"/>
      <c r="JM17" s="516"/>
      <c r="JN17" s="516"/>
      <c r="JO17" s="516"/>
      <c r="JP17" s="516"/>
      <c r="JQ17" s="516"/>
      <c r="JR17" s="516"/>
      <c r="JS17" s="516"/>
      <c r="JT17" s="516"/>
      <c r="JU17" s="516"/>
      <c r="JV17" s="516"/>
      <c r="JW17" s="516"/>
      <c r="JX17" s="516"/>
      <c r="JY17" s="516"/>
      <c r="JZ17" s="516"/>
      <c r="KA17" s="516"/>
      <c r="KB17" s="516"/>
      <c r="KC17" s="516"/>
      <c r="KD17" s="516"/>
      <c r="KE17" s="516"/>
      <c r="KF17" s="516"/>
      <c r="KG17" s="516"/>
      <c r="KH17" s="516"/>
      <c r="KI17" s="516"/>
      <c r="KJ17" s="516"/>
      <c r="KK17" s="516"/>
      <c r="KL17" s="516"/>
      <c r="KM17" s="516"/>
      <c r="KN17" s="516"/>
      <c r="KO17" s="516"/>
      <c r="KP17" s="516"/>
      <c r="KQ17" s="516"/>
      <c r="KR17" s="516"/>
      <c r="KS17" s="516"/>
      <c r="KT17" s="516"/>
      <c r="KU17" s="516"/>
      <c r="KV17" s="516"/>
      <c r="KW17" s="516"/>
      <c r="KX17" s="516"/>
      <c r="KY17" s="516"/>
      <c r="KZ17" s="516"/>
      <c r="LA17" s="516"/>
      <c r="LB17" s="516"/>
      <c r="LC17" s="516"/>
      <c r="LD17" s="516"/>
      <c r="LE17" s="516"/>
      <c r="LF17" s="516"/>
      <c r="LG17" s="516"/>
      <c r="LH17" s="516"/>
      <c r="LI17" s="516"/>
      <c r="LJ17" s="516"/>
    </row>
  </sheetData>
  <mergeCells count="13">
    <mergeCell ref="B15:E15"/>
    <mergeCell ref="B16:E16"/>
    <mergeCell ref="A5:F5"/>
    <mergeCell ref="A1:F1"/>
    <mergeCell ref="A2:F2"/>
    <mergeCell ref="A3:F3"/>
    <mergeCell ref="A4:E4"/>
    <mergeCell ref="B11:E11"/>
    <mergeCell ref="A7:F7"/>
    <mergeCell ref="B9:E9"/>
    <mergeCell ref="B12:E12"/>
    <mergeCell ref="B14:E14"/>
    <mergeCell ref="B13:E13"/>
  </mergeCells>
  <printOptions horizontalCentered="1"/>
  <pageMargins left="0" right="0" top="0.19685039370078741" bottom="0.19685039370078741" header="0.31496062992125984" footer="0.31496062992125984"/>
  <pageSetup scale="42" fitToHeight="0" orientation="portrait" r:id="rId1"/>
  <rowBreaks count="1" manualBreakCount="1">
    <brk id="16" max="7"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33CCFF"/>
  </sheetPr>
  <dimension ref="A1:LL76"/>
  <sheetViews>
    <sheetView view="pageBreakPreview" topLeftCell="A22" zoomScale="40" zoomScaleSheetLayoutView="40" workbookViewId="0">
      <selection activeCell="H24" sqref="H24"/>
    </sheetView>
  </sheetViews>
  <sheetFormatPr baseColWidth="10" defaultColWidth="11.42578125" defaultRowHeight="16.5"/>
  <cols>
    <col min="1" max="1" width="12.5703125" style="1" customWidth="1"/>
    <col min="2" max="2" width="53.140625" style="1" customWidth="1"/>
    <col min="3" max="3" width="42.42578125" style="1" customWidth="1"/>
    <col min="4" max="4" width="7.42578125" style="1" customWidth="1"/>
    <col min="5" max="5" width="26.85546875" style="1" customWidth="1"/>
    <col min="6" max="6" width="93.7109375" style="1" customWidth="1"/>
    <col min="7" max="324" width="11.42578125" style="8"/>
    <col min="325" max="16384" width="11.42578125" style="1"/>
  </cols>
  <sheetData>
    <row r="1" spans="1:324" s="4" customFormat="1" ht="16.5" customHeight="1">
      <c r="A1" s="543"/>
      <c r="B1" s="543"/>
      <c r="C1" s="543"/>
      <c r="D1" s="543"/>
      <c r="E1" s="543"/>
      <c r="F1" s="35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row>
    <row r="2" spans="1:324" s="4" customFormat="1" ht="32.25" customHeight="1">
      <c r="A2" s="544" t="s">
        <v>32</v>
      </c>
      <c r="B2" s="544"/>
      <c r="C2" s="544"/>
      <c r="D2" s="544"/>
      <c r="E2" s="544"/>
      <c r="F2" s="544"/>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row>
    <row r="3" spans="1:324" s="4" customFormat="1" ht="51" customHeight="1">
      <c r="A3" s="545" t="s">
        <v>28</v>
      </c>
      <c r="B3" s="545"/>
      <c r="C3" s="545"/>
      <c r="D3" s="545"/>
      <c r="E3" s="545"/>
      <c r="F3" s="545"/>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row>
    <row r="4" spans="1:324" s="4" customFormat="1" ht="53.25" customHeight="1">
      <c r="A4" s="546" t="s">
        <v>290</v>
      </c>
      <c r="B4" s="546"/>
      <c r="C4" s="546"/>
      <c r="D4" s="546"/>
      <c r="E4" s="546"/>
      <c r="F4" s="546"/>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row>
    <row r="5" spans="1:324" s="4" customFormat="1" ht="5.25" customHeight="1">
      <c r="A5" s="547"/>
      <c r="B5" s="547"/>
      <c r="C5" s="547"/>
      <c r="D5" s="547"/>
      <c r="E5" s="547"/>
      <c r="F5" s="356"/>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row>
    <row r="6" spans="1:324" s="5" customFormat="1" ht="42.75" customHeight="1">
      <c r="A6" s="548" t="s">
        <v>31</v>
      </c>
      <c r="B6" s="548"/>
      <c r="C6" s="548"/>
      <c r="D6" s="548"/>
      <c r="E6" s="548"/>
      <c r="F6" s="548"/>
    </row>
    <row r="7" spans="1:324" s="364" customFormat="1" ht="15" customHeight="1">
      <c r="G7" s="505"/>
      <c r="H7" s="505"/>
      <c r="I7" s="505"/>
      <c r="J7" s="505"/>
      <c r="K7" s="505"/>
      <c r="L7" s="505"/>
      <c r="M7" s="505"/>
      <c r="N7" s="505"/>
      <c r="O7" s="505"/>
      <c r="P7" s="505"/>
      <c r="Q7" s="505"/>
      <c r="R7" s="505"/>
      <c r="S7" s="505"/>
      <c r="T7" s="505"/>
      <c r="U7" s="505"/>
      <c r="V7" s="505"/>
      <c r="W7" s="505"/>
      <c r="X7" s="505"/>
      <c r="Y7" s="505"/>
      <c r="Z7" s="505"/>
      <c r="AA7" s="505"/>
      <c r="AB7" s="505"/>
      <c r="AC7" s="505"/>
      <c r="AD7" s="505"/>
      <c r="AE7" s="505"/>
      <c r="AF7" s="505"/>
      <c r="AG7" s="505"/>
      <c r="AH7" s="505"/>
      <c r="AI7" s="505"/>
      <c r="AJ7" s="505"/>
      <c r="AK7" s="505"/>
      <c r="AL7" s="505"/>
      <c r="AM7" s="505"/>
      <c r="AN7" s="505"/>
      <c r="AO7" s="505"/>
      <c r="AP7" s="505"/>
      <c r="AQ7" s="505"/>
      <c r="AR7" s="505"/>
      <c r="AS7" s="505"/>
      <c r="AT7" s="505"/>
      <c r="AU7" s="505"/>
      <c r="AV7" s="505"/>
      <c r="AW7" s="505"/>
      <c r="AX7" s="505"/>
      <c r="AY7" s="505"/>
      <c r="AZ7" s="505"/>
      <c r="BA7" s="505"/>
      <c r="BB7" s="505"/>
      <c r="BC7" s="505"/>
      <c r="BD7" s="505"/>
      <c r="BE7" s="505"/>
      <c r="BF7" s="505"/>
      <c r="BG7" s="505"/>
      <c r="BH7" s="505"/>
      <c r="BI7" s="505"/>
      <c r="BJ7" s="505"/>
      <c r="BK7" s="505"/>
      <c r="BL7" s="505"/>
      <c r="BM7" s="505"/>
      <c r="BN7" s="505"/>
      <c r="BO7" s="505"/>
      <c r="BP7" s="505"/>
      <c r="BQ7" s="505"/>
      <c r="BR7" s="505"/>
      <c r="BS7" s="505"/>
      <c r="BT7" s="505"/>
      <c r="BU7" s="505"/>
      <c r="BV7" s="505"/>
      <c r="BW7" s="505"/>
      <c r="BX7" s="505"/>
      <c r="BY7" s="505"/>
      <c r="BZ7" s="505"/>
      <c r="CA7" s="505"/>
      <c r="CB7" s="505"/>
      <c r="CC7" s="505"/>
      <c r="CD7" s="505"/>
      <c r="CE7" s="505"/>
      <c r="CF7" s="505"/>
      <c r="CG7" s="505"/>
      <c r="CH7" s="505"/>
      <c r="CI7" s="505"/>
      <c r="CJ7" s="505"/>
      <c r="CK7" s="505"/>
      <c r="CL7" s="505"/>
      <c r="CM7" s="505"/>
      <c r="CN7" s="505"/>
      <c r="CO7" s="505"/>
      <c r="CP7" s="505"/>
      <c r="CQ7" s="505"/>
      <c r="CR7" s="505"/>
      <c r="CS7" s="505"/>
      <c r="CT7" s="505"/>
      <c r="CU7" s="505"/>
      <c r="CV7" s="505"/>
      <c r="CW7" s="505"/>
      <c r="CX7" s="505"/>
      <c r="CY7" s="505"/>
      <c r="CZ7" s="505"/>
      <c r="DA7" s="505"/>
      <c r="DB7" s="505"/>
      <c r="DC7" s="505"/>
      <c r="DD7" s="505"/>
      <c r="DE7" s="505"/>
      <c r="DF7" s="505"/>
      <c r="DG7" s="505"/>
      <c r="DH7" s="505"/>
      <c r="DI7" s="505"/>
      <c r="DJ7" s="505"/>
      <c r="DK7" s="505"/>
      <c r="DL7" s="505"/>
      <c r="DM7" s="505"/>
      <c r="DN7" s="505"/>
      <c r="DO7" s="505"/>
      <c r="DP7" s="505"/>
      <c r="DQ7" s="505"/>
      <c r="DR7" s="505"/>
      <c r="DS7" s="505"/>
      <c r="DT7" s="505"/>
      <c r="DU7" s="505"/>
      <c r="DV7" s="505"/>
      <c r="DW7" s="505"/>
      <c r="DX7" s="505"/>
      <c r="DY7" s="505"/>
      <c r="DZ7" s="505"/>
      <c r="EA7" s="505"/>
      <c r="EB7" s="505"/>
      <c r="EC7" s="505"/>
      <c r="ED7" s="505"/>
      <c r="EE7" s="505"/>
      <c r="EF7" s="505"/>
      <c r="EG7" s="505"/>
      <c r="EH7" s="505"/>
      <c r="EI7" s="505"/>
      <c r="EJ7" s="505"/>
      <c r="EK7" s="505"/>
      <c r="EL7" s="505"/>
      <c r="EM7" s="505"/>
      <c r="EN7" s="505"/>
      <c r="EO7" s="505"/>
      <c r="EP7" s="505"/>
      <c r="EQ7" s="505"/>
      <c r="ER7" s="505"/>
      <c r="ES7" s="505"/>
      <c r="ET7" s="505"/>
      <c r="EU7" s="505"/>
      <c r="EV7" s="505"/>
      <c r="EW7" s="505"/>
      <c r="EX7" s="505"/>
      <c r="EY7" s="505"/>
      <c r="EZ7" s="505"/>
      <c r="FA7" s="505"/>
      <c r="FB7" s="505"/>
      <c r="FC7" s="505"/>
      <c r="FD7" s="505"/>
      <c r="FE7" s="505"/>
      <c r="FF7" s="505"/>
      <c r="FG7" s="505"/>
      <c r="FH7" s="505"/>
      <c r="FI7" s="505"/>
      <c r="FJ7" s="505"/>
      <c r="FK7" s="505"/>
      <c r="FL7" s="505"/>
      <c r="FM7" s="505"/>
      <c r="FN7" s="505"/>
      <c r="FO7" s="505"/>
      <c r="FP7" s="505"/>
      <c r="FQ7" s="505"/>
      <c r="FR7" s="505"/>
      <c r="FS7" s="505"/>
      <c r="FT7" s="505"/>
      <c r="FU7" s="505"/>
      <c r="FV7" s="505"/>
      <c r="FW7" s="505"/>
      <c r="FX7" s="505"/>
      <c r="FY7" s="505"/>
      <c r="FZ7" s="505"/>
      <c r="GA7" s="505"/>
      <c r="GB7" s="505"/>
      <c r="GC7" s="505"/>
      <c r="GD7" s="505"/>
      <c r="GE7" s="505"/>
      <c r="GF7" s="505"/>
      <c r="GG7" s="505"/>
      <c r="GH7" s="505"/>
      <c r="GI7" s="505"/>
      <c r="GJ7" s="505"/>
      <c r="GK7" s="505"/>
      <c r="GL7" s="505"/>
      <c r="GM7" s="505"/>
      <c r="GN7" s="505"/>
      <c r="GO7" s="505"/>
      <c r="GP7" s="505"/>
      <c r="GQ7" s="505"/>
      <c r="GR7" s="505"/>
      <c r="GS7" s="505"/>
      <c r="GT7" s="505"/>
      <c r="GU7" s="505"/>
      <c r="GV7" s="505"/>
      <c r="GW7" s="505"/>
      <c r="GX7" s="505"/>
      <c r="GY7" s="505"/>
      <c r="GZ7" s="505"/>
      <c r="HA7" s="505"/>
      <c r="HB7" s="505"/>
      <c r="HC7" s="505"/>
      <c r="HD7" s="505"/>
      <c r="HE7" s="505"/>
      <c r="HF7" s="505"/>
      <c r="HG7" s="505"/>
      <c r="HH7" s="505"/>
      <c r="HI7" s="505"/>
      <c r="HJ7" s="505"/>
      <c r="HK7" s="505"/>
      <c r="HL7" s="505"/>
      <c r="HM7" s="505"/>
      <c r="HN7" s="505"/>
      <c r="HO7" s="505"/>
      <c r="HP7" s="505"/>
      <c r="HQ7" s="505"/>
      <c r="HR7" s="505"/>
      <c r="HS7" s="505"/>
      <c r="HT7" s="505"/>
      <c r="HU7" s="505"/>
      <c r="HV7" s="505"/>
      <c r="HW7" s="505"/>
      <c r="HX7" s="505"/>
      <c r="HY7" s="505"/>
      <c r="HZ7" s="505"/>
      <c r="IA7" s="505"/>
      <c r="IB7" s="505"/>
      <c r="IC7" s="505"/>
      <c r="ID7" s="505"/>
      <c r="IE7" s="505"/>
      <c r="IF7" s="505"/>
      <c r="IG7" s="505"/>
      <c r="IH7" s="505"/>
      <c r="II7" s="505"/>
      <c r="IJ7" s="505"/>
      <c r="IK7" s="505"/>
      <c r="IL7" s="505"/>
      <c r="IM7" s="505"/>
      <c r="IN7" s="505"/>
      <c r="IO7" s="505"/>
      <c r="IP7" s="505"/>
      <c r="IQ7" s="505"/>
      <c r="IR7" s="505"/>
      <c r="IS7" s="505"/>
      <c r="IT7" s="505"/>
      <c r="IU7" s="505"/>
      <c r="IV7" s="505"/>
      <c r="IW7" s="505"/>
      <c r="IX7" s="505"/>
      <c r="IY7" s="505"/>
      <c r="IZ7" s="505"/>
      <c r="JA7" s="505"/>
      <c r="JB7" s="505"/>
      <c r="JC7" s="505"/>
      <c r="JD7" s="505"/>
      <c r="JE7" s="505"/>
      <c r="JF7" s="505"/>
      <c r="JG7" s="505"/>
      <c r="JH7" s="505"/>
      <c r="JI7" s="505"/>
      <c r="JJ7" s="505"/>
      <c r="JK7" s="505"/>
      <c r="JL7" s="505"/>
      <c r="JM7" s="505"/>
      <c r="JN7" s="505"/>
      <c r="JO7" s="505"/>
      <c r="JP7" s="505"/>
      <c r="JQ7" s="505"/>
      <c r="JR7" s="505"/>
      <c r="JS7" s="505"/>
      <c r="JT7" s="505"/>
      <c r="JU7" s="505"/>
      <c r="JV7" s="505"/>
      <c r="JW7" s="505"/>
      <c r="JX7" s="505"/>
      <c r="JY7" s="505"/>
      <c r="JZ7" s="505"/>
      <c r="KA7" s="505"/>
      <c r="KB7" s="505"/>
      <c r="KC7" s="505"/>
      <c r="KD7" s="505"/>
      <c r="KE7" s="505"/>
      <c r="KF7" s="505"/>
      <c r="KG7" s="505"/>
      <c r="KH7" s="505"/>
      <c r="KI7" s="505"/>
      <c r="KJ7" s="505"/>
      <c r="KK7" s="505"/>
      <c r="KL7" s="505"/>
      <c r="KM7" s="505"/>
      <c r="KN7" s="505"/>
      <c r="KO7" s="505"/>
      <c r="KP7" s="505"/>
      <c r="KQ7" s="505"/>
      <c r="KR7" s="505"/>
      <c r="KS7" s="505"/>
      <c r="KT7" s="505"/>
      <c r="KU7" s="505"/>
      <c r="KV7" s="505"/>
      <c r="KW7" s="505"/>
      <c r="KX7" s="505"/>
      <c r="KY7" s="505"/>
      <c r="KZ7" s="505"/>
      <c r="LA7" s="505"/>
      <c r="LB7" s="505"/>
      <c r="LC7" s="505"/>
      <c r="LD7" s="505"/>
      <c r="LE7" s="505"/>
      <c r="LF7" s="505"/>
      <c r="LG7" s="505"/>
      <c r="LH7" s="505"/>
      <c r="LI7" s="505"/>
      <c r="LJ7" s="505"/>
      <c r="LK7" s="505"/>
      <c r="LL7" s="505"/>
    </row>
    <row r="8" spans="1:324" s="510" customFormat="1" ht="50.1" customHeight="1">
      <c r="A8" s="620" t="s">
        <v>383</v>
      </c>
      <c r="B8" s="620"/>
      <c r="C8" s="620"/>
      <c r="D8" s="620"/>
      <c r="E8" s="620"/>
      <c r="F8" s="620"/>
    </row>
    <row r="9" spans="1:324" s="217" customFormat="1" ht="15" customHeight="1">
      <c r="B9" s="218"/>
      <c r="C9" s="218"/>
      <c r="D9" s="218"/>
      <c r="E9" s="218"/>
      <c r="F9" s="218"/>
      <c r="G9" s="502"/>
      <c r="H9" s="502"/>
      <c r="I9" s="502"/>
      <c r="J9" s="502"/>
      <c r="K9" s="502"/>
      <c r="L9" s="502"/>
      <c r="M9" s="502"/>
      <c r="N9" s="502"/>
      <c r="O9" s="502"/>
      <c r="P9" s="502"/>
      <c r="Q9" s="502"/>
      <c r="R9" s="502"/>
      <c r="S9" s="502"/>
      <c r="T9" s="502"/>
      <c r="U9" s="502"/>
      <c r="V9" s="502"/>
      <c r="W9" s="502"/>
      <c r="X9" s="502"/>
      <c r="Y9" s="502"/>
      <c r="Z9" s="502"/>
      <c r="AA9" s="502"/>
      <c r="AB9" s="502"/>
      <c r="AC9" s="502"/>
      <c r="AD9" s="502"/>
      <c r="AE9" s="502"/>
      <c r="AF9" s="502"/>
      <c r="AG9" s="502"/>
      <c r="AH9" s="502"/>
      <c r="AI9" s="502"/>
      <c r="AJ9" s="502"/>
      <c r="AK9" s="502"/>
      <c r="AL9" s="502"/>
      <c r="AM9" s="502"/>
      <c r="AN9" s="502"/>
      <c r="AO9" s="502"/>
      <c r="AP9" s="502"/>
      <c r="AQ9" s="502"/>
      <c r="AR9" s="502"/>
      <c r="AS9" s="502"/>
      <c r="AT9" s="502"/>
      <c r="AU9" s="502"/>
      <c r="AV9" s="502"/>
      <c r="AW9" s="502"/>
      <c r="AX9" s="502"/>
      <c r="AY9" s="502"/>
      <c r="AZ9" s="502"/>
      <c r="BA9" s="502"/>
      <c r="BB9" s="502"/>
      <c r="BC9" s="502"/>
      <c r="BD9" s="502"/>
      <c r="BE9" s="502"/>
      <c r="BF9" s="502"/>
      <c r="BG9" s="502"/>
      <c r="BH9" s="502"/>
      <c r="BI9" s="502"/>
      <c r="BJ9" s="502"/>
      <c r="BK9" s="502"/>
      <c r="BL9" s="502"/>
      <c r="BM9" s="502"/>
      <c r="BN9" s="502"/>
      <c r="BO9" s="502"/>
      <c r="BP9" s="502"/>
      <c r="BQ9" s="502"/>
      <c r="BR9" s="502"/>
      <c r="BS9" s="502"/>
      <c r="BT9" s="502"/>
      <c r="BU9" s="502"/>
      <c r="BV9" s="502"/>
      <c r="BW9" s="502"/>
      <c r="BX9" s="502"/>
      <c r="BY9" s="502"/>
      <c r="BZ9" s="502"/>
      <c r="CA9" s="502"/>
      <c r="CB9" s="502"/>
      <c r="CC9" s="502"/>
      <c r="CD9" s="502"/>
      <c r="CE9" s="502"/>
      <c r="CF9" s="502"/>
      <c r="CG9" s="502"/>
      <c r="CH9" s="502"/>
      <c r="CI9" s="502"/>
      <c r="CJ9" s="502"/>
      <c r="CK9" s="502"/>
      <c r="CL9" s="502"/>
      <c r="CM9" s="502"/>
      <c r="CN9" s="502"/>
      <c r="CO9" s="502"/>
      <c r="CP9" s="502"/>
      <c r="CQ9" s="502"/>
      <c r="CR9" s="502"/>
      <c r="CS9" s="502"/>
      <c r="CT9" s="502"/>
      <c r="CU9" s="502"/>
      <c r="CV9" s="502"/>
      <c r="CW9" s="502"/>
      <c r="CX9" s="502"/>
      <c r="CY9" s="502"/>
      <c r="CZ9" s="502"/>
      <c r="DA9" s="502"/>
      <c r="DB9" s="502"/>
      <c r="DC9" s="502"/>
      <c r="DD9" s="502"/>
      <c r="DE9" s="502"/>
      <c r="DF9" s="502"/>
      <c r="DG9" s="502"/>
      <c r="DH9" s="502"/>
      <c r="DI9" s="502"/>
      <c r="DJ9" s="502"/>
      <c r="DK9" s="502"/>
      <c r="DL9" s="502"/>
      <c r="DM9" s="502"/>
      <c r="DN9" s="502"/>
      <c r="DO9" s="502"/>
      <c r="DP9" s="502"/>
      <c r="DQ9" s="502"/>
      <c r="DR9" s="502"/>
      <c r="DS9" s="502"/>
      <c r="DT9" s="502"/>
      <c r="DU9" s="502"/>
      <c r="DV9" s="502"/>
      <c r="DW9" s="502"/>
      <c r="DX9" s="502"/>
      <c r="DY9" s="502"/>
      <c r="DZ9" s="502"/>
      <c r="EA9" s="502"/>
      <c r="EB9" s="502"/>
      <c r="EC9" s="502"/>
      <c r="ED9" s="502"/>
      <c r="EE9" s="502"/>
      <c r="EF9" s="502"/>
      <c r="EG9" s="502"/>
      <c r="EH9" s="502"/>
      <c r="EI9" s="502"/>
      <c r="EJ9" s="502"/>
      <c r="EK9" s="502"/>
      <c r="EL9" s="502"/>
      <c r="EM9" s="502"/>
      <c r="EN9" s="502"/>
      <c r="EO9" s="502"/>
      <c r="EP9" s="502"/>
      <c r="EQ9" s="502"/>
      <c r="ER9" s="502"/>
      <c r="ES9" s="502"/>
      <c r="ET9" s="502"/>
      <c r="EU9" s="502"/>
      <c r="EV9" s="502"/>
      <c r="EW9" s="502"/>
      <c r="EX9" s="502"/>
      <c r="EY9" s="502"/>
      <c r="EZ9" s="502"/>
      <c r="FA9" s="502"/>
      <c r="FB9" s="502"/>
      <c r="FC9" s="502"/>
      <c r="FD9" s="502"/>
      <c r="FE9" s="502"/>
      <c r="FF9" s="502"/>
      <c r="FG9" s="502"/>
      <c r="FH9" s="502"/>
      <c r="FI9" s="502"/>
      <c r="FJ9" s="502"/>
      <c r="FK9" s="502"/>
      <c r="FL9" s="502"/>
      <c r="FM9" s="502"/>
      <c r="FN9" s="502"/>
      <c r="FO9" s="502"/>
      <c r="FP9" s="502"/>
      <c r="FQ9" s="502"/>
      <c r="FR9" s="502"/>
      <c r="FS9" s="502"/>
      <c r="FT9" s="502"/>
      <c r="FU9" s="502"/>
      <c r="FV9" s="502"/>
      <c r="FW9" s="502"/>
      <c r="FX9" s="502"/>
      <c r="FY9" s="502"/>
      <c r="FZ9" s="502"/>
      <c r="GA9" s="502"/>
      <c r="GB9" s="502"/>
      <c r="GC9" s="502"/>
      <c r="GD9" s="502"/>
      <c r="GE9" s="502"/>
      <c r="GF9" s="502"/>
      <c r="GG9" s="502"/>
      <c r="GH9" s="502"/>
      <c r="GI9" s="502"/>
      <c r="GJ9" s="502"/>
      <c r="GK9" s="502"/>
      <c r="GL9" s="502"/>
      <c r="GM9" s="502"/>
      <c r="GN9" s="502"/>
      <c r="GO9" s="502"/>
      <c r="GP9" s="502"/>
      <c r="GQ9" s="502"/>
      <c r="GR9" s="502"/>
      <c r="GS9" s="502"/>
      <c r="GT9" s="502"/>
      <c r="GU9" s="502"/>
      <c r="GV9" s="502"/>
      <c r="GW9" s="502"/>
      <c r="GX9" s="502"/>
      <c r="GY9" s="502"/>
      <c r="GZ9" s="502"/>
      <c r="HA9" s="502"/>
      <c r="HB9" s="502"/>
      <c r="HC9" s="502"/>
      <c r="HD9" s="502"/>
      <c r="HE9" s="502"/>
      <c r="HF9" s="502"/>
      <c r="HG9" s="502"/>
      <c r="HH9" s="502"/>
      <c r="HI9" s="502"/>
      <c r="HJ9" s="502"/>
      <c r="HK9" s="502"/>
      <c r="HL9" s="502"/>
      <c r="HM9" s="502"/>
      <c r="HN9" s="502"/>
      <c r="HO9" s="502"/>
      <c r="HP9" s="502"/>
      <c r="HQ9" s="502"/>
      <c r="HR9" s="502"/>
      <c r="HS9" s="502"/>
      <c r="HT9" s="502"/>
      <c r="HU9" s="502"/>
      <c r="HV9" s="502"/>
      <c r="HW9" s="502"/>
      <c r="HX9" s="502"/>
      <c r="HY9" s="502"/>
      <c r="HZ9" s="502"/>
      <c r="IA9" s="502"/>
      <c r="IB9" s="502"/>
      <c r="IC9" s="502"/>
      <c r="ID9" s="502"/>
      <c r="IE9" s="502"/>
      <c r="IF9" s="502"/>
      <c r="IG9" s="502"/>
      <c r="IH9" s="502"/>
      <c r="II9" s="502"/>
      <c r="IJ9" s="502"/>
      <c r="IK9" s="502"/>
      <c r="IL9" s="502"/>
      <c r="IM9" s="502"/>
      <c r="IN9" s="502"/>
      <c r="IO9" s="502"/>
      <c r="IP9" s="502"/>
      <c r="IQ9" s="502"/>
      <c r="IR9" s="502"/>
      <c r="IS9" s="502"/>
      <c r="IT9" s="502"/>
      <c r="IU9" s="502"/>
      <c r="IV9" s="502"/>
      <c r="IW9" s="502"/>
      <c r="IX9" s="502"/>
      <c r="IY9" s="502"/>
      <c r="IZ9" s="502"/>
      <c r="JA9" s="502"/>
      <c r="JB9" s="502"/>
      <c r="JC9" s="502"/>
      <c r="JD9" s="502"/>
      <c r="JE9" s="502"/>
      <c r="JF9" s="502"/>
      <c r="JG9" s="502"/>
      <c r="JH9" s="502"/>
      <c r="JI9" s="502"/>
      <c r="JJ9" s="502"/>
      <c r="JK9" s="502"/>
      <c r="JL9" s="502"/>
      <c r="JM9" s="502"/>
      <c r="JN9" s="502"/>
      <c r="JO9" s="502"/>
      <c r="JP9" s="502"/>
      <c r="JQ9" s="502"/>
      <c r="JR9" s="502"/>
      <c r="JS9" s="502"/>
      <c r="JT9" s="502"/>
      <c r="JU9" s="502"/>
      <c r="JV9" s="502"/>
      <c r="JW9" s="502"/>
      <c r="JX9" s="502"/>
      <c r="JY9" s="502"/>
      <c r="JZ9" s="502"/>
      <c r="KA9" s="502"/>
      <c r="KB9" s="502"/>
      <c r="KC9" s="502"/>
      <c r="KD9" s="502"/>
      <c r="KE9" s="502"/>
      <c r="KF9" s="502"/>
      <c r="KG9" s="502"/>
      <c r="KH9" s="502"/>
      <c r="KI9" s="502"/>
      <c r="KJ9" s="502"/>
      <c r="KK9" s="502"/>
      <c r="KL9" s="502"/>
      <c r="KM9" s="502"/>
      <c r="KN9" s="502"/>
      <c r="KO9" s="502"/>
      <c r="KP9" s="502"/>
      <c r="KQ9" s="502"/>
      <c r="KR9" s="502"/>
      <c r="KS9" s="502"/>
      <c r="KT9" s="502"/>
      <c r="KU9" s="502"/>
      <c r="KV9" s="502"/>
      <c r="KW9" s="502"/>
      <c r="KX9" s="502"/>
      <c r="KY9" s="502"/>
      <c r="KZ9" s="502"/>
      <c r="LA9" s="502"/>
      <c r="LB9" s="502"/>
      <c r="LC9" s="502"/>
      <c r="LD9" s="502"/>
      <c r="LE9" s="502"/>
      <c r="LF9" s="502"/>
      <c r="LG9" s="502"/>
      <c r="LH9" s="502"/>
      <c r="LI9" s="502"/>
      <c r="LJ9" s="502"/>
      <c r="LK9" s="502"/>
      <c r="LL9" s="502"/>
    </row>
    <row r="10" spans="1:324" s="508" customFormat="1" ht="50.1" customHeight="1">
      <c r="A10" s="621" t="s">
        <v>291</v>
      </c>
      <c r="B10" s="621"/>
      <c r="C10" s="621"/>
      <c r="D10" s="621"/>
      <c r="E10" s="621"/>
      <c r="F10" s="621"/>
    </row>
    <row r="11" spans="1:324" s="217" customFormat="1" ht="15" customHeight="1">
      <c r="B11" s="218"/>
      <c r="C11" s="218"/>
      <c r="D11" s="218"/>
      <c r="E11" s="218"/>
      <c r="F11" s="218"/>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2"/>
      <c r="AF11" s="502"/>
      <c r="AG11" s="502"/>
      <c r="AH11" s="502"/>
      <c r="AI11" s="502"/>
      <c r="AJ11" s="502"/>
      <c r="AK11" s="502"/>
      <c r="AL11" s="502"/>
      <c r="AM11" s="502"/>
      <c r="AN11" s="502"/>
      <c r="AO11" s="502"/>
      <c r="AP11" s="502"/>
      <c r="AQ11" s="502"/>
      <c r="AR11" s="502"/>
      <c r="AS11" s="502"/>
      <c r="AT11" s="502"/>
      <c r="AU11" s="502"/>
      <c r="AV11" s="502"/>
      <c r="AW11" s="502"/>
      <c r="AX11" s="502"/>
      <c r="AY11" s="502"/>
      <c r="AZ11" s="502"/>
      <c r="BA11" s="502"/>
      <c r="BB11" s="502"/>
      <c r="BC11" s="502"/>
      <c r="BD11" s="502"/>
      <c r="BE11" s="502"/>
      <c r="BF11" s="502"/>
      <c r="BG11" s="502"/>
      <c r="BH11" s="502"/>
      <c r="BI11" s="502"/>
      <c r="BJ11" s="502"/>
      <c r="BK11" s="502"/>
      <c r="BL11" s="502"/>
      <c r="BM11" s="502"/>
      <c r="BN11" s="502"/>
      <c r="BO11" s="502"/>
      <c r="BP11" s="502"/>
      <c r="BQ11" s="502"/>
      <c r="BR11" s="502"/>
      <c r="BS11" s="502"/>
      <c r="BT11" s="502"/>
      <c r="BU11" s="502"/>
      <c r="BV11" s="502"/>
      <c r="BW11" s="502"/>
      <c r="BX11" s="502"/>
      <c r="BY11" s="502"/>
      <c r="BZ11" s="502"/>
      <c r="CA11" s="502"/>
      <c r="CB11" s="502"/>
      <c r="CC11" s="502"/>
      <c r="CD11" s="502"/>
      <c r="CE11" s="502"/>
      <c r="CF11" s="502"/>
      <c r="CG11" s="502"/>
      <c r="CH11" s="502"/>
      <c r="CI11" s="502"/>
      <c r="CJ11" s="502"/>
      <c r="CK11" s="502"/>
      <c r="CL11" s="502"/>
      <c r="CM11" s="502"/>
      <c r="CN11" s="502"/>
      <c r="CO11" s="502"/>
      <c r="CP11" s="502"/>
      <c r="CQ11" s="502"/>
      <c r="CR11" s="502"/>
      <c r="CS11" s="502"/>
      <c r="CT11" s="502"/>
      <c r="CU11" s="502"/>
      <c r="CV11" s="502"/>
      <c r="CW11" s="502"/>
      <c r="CX11" s="502"/>
      <c r="CY11" s="502"/>
      <c r="CZ11" s="502"/>
      <c r="DA11" s="502"/>
      <c r="DB11" s="502"/>
      <c r="DC11" s="502"/>
      <c r="DD11" s="502"/>
      <c r="DE11" s="502"/>
      <c r="DF11" s="502"/>
      <c r="DG11" s="502"/>
      <c r="DH11" s="502"/>
      <c r="DI11" s="502"/>
      <c r="DJ11" s="502"/>
      <c r="DK11" s="502"/>
      <c r="DL11" s="502"/>
      <c r="DM11" s="502"/>
      <c r="DN11" s="502"/>
      <c r="DO11" s="502"/>
      <c r="DP11" s="502"/>
      <c r="DQ11" s="502"/>
      <c r="DR11" s="502"/>
      <c r="DS11" s="502"/>
      <c r="DT11" s="502"/>
      <c r="DU11" s="502"/>
      <c r="DV11" s="502"/>
      <c r="DW11" s="502"/>
      <c r="DX11" s="502"/>
      <c r="DY11" s="502"/>
      <c r="DZ11" s="502"/>
      <c r="EA11" s="502"/>
      <c r="EB11" s="502"/>
      <c r="EC11" s="502"/>
      <c r="ED11" s="502"/>
      <c r="EE11" s="502"/>
      <c r="EF11" s="502"/>
      <c r="EG11" s="502"/>
      <c r="EH11" s="502"/>
      <c r="EI11" s="502"/>
      <c r="EJ11" s="502"/>
      <c r="EK11" s="502"/>
      <c r="EL11" s="502"/>
      <c r="EM11" s="502"/>
      <c r="EN11" s="502"/>
      <c r="EO11" s="502"/>
      <c r="EP11" s="502"/>
      <c r="EQ11" s="502"/>
      <c r="ER11" s="502"/>
      <c r="ES11" s="502"/>
      <c r="ET11" s="502"/>
      <c r="EU11" s="502"/>
      <c r="EV11" s="502"/>
      <c r="EW11" s="502"/>
      <c r="EX11" s="502"/>
      <c r="EY11" s="502"/>
      <c r="EZ11" s="502"/>
      <c r="FA11" s="502"/>
      <c r="FB11" s="502"/>
      <c r="FC11" s="502"/>
      <c r="FD11" s="502"/>
      <c r="FE11" s="502"/>
      <c r="FF11" s="502"/>
      <c r="FG11" s="502"/>
      <c r="FH11" s="502"/>
      <c r="FI11" s="502"/>
      <c r="FJ11" s="502"/>
      <c r="FK11" s="502"/>
      <c r="FL11" s="502"/>
      <c r="FM11" s="502"/>
      <c r="FN11" s="502"/>
      <c r="FO11" s="502"/>
      <c r="FP11" s="502"/>
      <c r="FQ11" s="502"/>
      <c r="FR11" s="502"/>
      <c r="FS11" s="502"/>
      <c r="FT11" s="502"/>
      <c r="FU11" s="502"/>
      <c r="FV11" s="502"/>
      <c r="FW11" s="502"/>
      <c r="FX11" s="502"/>
      <c r="FY11" s="502"/>
      <c r="FZ11" s="502"/>
      <c r="GA11" s="502"/>
      <c r="GB11" s="502"/>
      <c r="GC11" s="502"/>
      <c r="GD11" s="502"/>
      <c r="GE11" s="502"/>
      <c r="GF11" s="502"/>
      <c r="GG11" s="502"/>
      <c r="GH11" s="502"/>
      <c r="GI11" s="502"/>
      <c r="GJ11" s="502"/>
      <c r="GK11" s="502"/>
      <c r="GL11" s="502"/>
      <c r="GM11" s="502"/>
      <c r="GN11" s="502"/>
      <c r="GO11" s="502"/>
      <c r="GP11" s="502"/>
      <c r="GQ11" s="502"/>
      <c r="GR11" s="502"/>
      <c r="GS11" s="502"/>
      <c r="GT11" s="502"/>
      <c r="GU11" s="502"/>
      <c r="GV11" s="502"/>
      <c r="GW11" s="502"/>
      <c r="GX11" s="502"/>
      <c r="GY11" s="502"/>
      <c r="GZ11" s="502"/>
      <c r="HA11" s="502"/>
      <c r="HB11" s="502"/>
      <c r="HC11" s="502"/>
      <c r="HD11" s="502"/>
      <c r="HE11" s="502"/>
      <c r="HF11" s="502"/>
      <c r="HG11" s="502"/>
      <c r="HH11" s="502"/>
      <c r="HI11" s="502"/>
      <c r="HJ11" s="502"/>
      <c r="HK11" s="502"/>
      <c r="HL11" s="502"/>
      <c r="HM11" s="502"/>
      <c r="HN11" s="502"/>
      <c r="HO11" s="502"/>
      <c r="HP11" s="502"/>
      <c r="HQ11" s="502"/>
      <c r="HR11" s="502"/>
      <c r="HS11" s="502"/>
      <c r="HT11" s="502"/>
      <c r="HU11" s="502"/>
      <c r="HV11" s="502"/>
      <c r="HW11" s="502"/>
      <c r="HX11" s="502"/>
      <c r="HY11" s="502"/>
      <c r="HZ11" s="502"/>
      <c r="IA11" s="502"/>
      <c r="IB11" s="502"/>
      <c r="IC11" s="502"/>
      <c r="ID11" s="502"/>
      <c r="IE11" s="502"/>
      <c r="IF11" s="502"/>
      <c r="IG11" s="502"/>
      <c r="IH11" s="502"/>
      <c r="II11" s="502"/>
      <c r="IJ11" s="502"/>
      <c r="IK11" s="502"/>
      <c r="IL11" s="502"/>
      <c r="IM11" s="502"/>
      <c r="IN11" s="502"/>
      <c r="IO11" s="502"/>
      <c r="IP11" s="502"/>
      <c r="IQ11" s="502"/>
      <c r="IR11" s="502"/>
      <c r="IS11" s="502"/>
      <c r="IT11" s="502"/>
      <c r="IU11" s="502"/>
      <c r="IV11" s="502"/>
      <c r="IW11" s="502"/>
      <c r="IX11" s="502"/>
      <c r="IY11" s="502"/>
      <c r="IZ11" s="502"/>
      <c r="JA11" s="502"/>
      <c r="JB11" s="502"/>
      <c r="JC11" s="502"/>
      <c r="JD11" s="502"/>
      <c r="JE11" s="502"/>
      <c r="JF11" s="502"/>
      <c r="JG11" s="502"/>
      <c r="JH11" s="502"/>
      <c r="JI11" s="502"/>
      <c r="JJ11" s="502"/>
      <c r="JK11" s="502"/>
      <c r="JL11" s="502"/>
      <c r="JM11" s="502"/>
      <c r="JN11" s="502"/>
      <c r="JO11" s="502"/>
      <c r="JP11" s="502"/>
      <c r="JQ11" s="502"/>
      <c r="JR11" s="502"/>
      <c r="JS11" s="502"/>
      <c r="JT11" s="502"/>
      <c r="JU11" s="502"/>
      <c r="JV11" s="502"/>
      <c r="JW11" s="502"/>
      <c r="JX11" s="502"/>
      <c r="JY11" s="502"/>
      <c r="JZ11" s="502"/>
      <c r="KA11" s="502"/>
      <c r="KB11" s="502"/>
      <c r="KC11" s="502"/>
      <c r="KD11" s="502"/>
      <c r="KE11" s="502"/>
      <c r="KF11" s="502"/>
      <c r="KG11" s="502"/>
      <c r="KH11" s="502"/>
      <c r="KI11" s="502"/>
      <c r="KJ11" s="502"/>
      <c r="KK11" s="502"/>
      <c r="KL11" s="502"/>
      <c r="KM11" s="502"/>
      <c r="KN11" s="502"/>
      <c r="KO11" s="502"/>
      <c r="KP11" s="502"/>
      <c r="KQ11" s="502"/>
      <c r="KR11" s="502"/>
      <c r="KS11" s="502"/>
      <c r="KT11" s="502"/>
      <c r="KU11" s="502"/>
      <c r="KV11" s="502"/>
      <c r="KW11" s="502"/>
      <c r="KX11" s="502"/>
      <c r="KY11" s="502"/>
      <c r="KZ11" s="502"/>
      <c r="LA11" s="502"/>
      <c r="LB11" s="502"/>
      <c r="LC11" s="502"/>
      <c r="LD11" s="502"/>
      <c r="LE11" s="502"/>
      <c r="LF11" s="502"/>
      <c r="LG11" s="502"/>
      <c r="LH11" s="502"/>
      <c r="LI11" s="502"/>
      <c r="LJ11" s="502"/>
      <c r="LK11" s="502"/>
      <c r="LL11" s="502"/>
    </row>
    <row r="12" spans="1:324" s="503" customFormat="1" ht="35.25">
      <c r="A12" s="503" t="s">
        <v>341</v>
      </c>
      <c r="B12" s="619" t="s">
        <v>349</v>
      </c>
      <c r="C12" s="619"/>
      <c r="D12" s="619"/>
      <c r="E12" s="619"/>
      <c r="H12" s="509"/>
    </row>
    <row r="13" spans="1:324" s="217" customFormat="1" ht="15" customHeight="1">
      <c r="B13" s="218"/>
      <c r="C13" s="218"/>
      <c r="D13" s="218"/>
      <c r="E13" s="218"/>
      <c r="F13" s="218"/>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c r="AW13" s="502"/>
      <c r="AX13" s="502"/>
      <c r="AY13" s="502"/>
      <c r="AZ13" s="502"/>
      <c r="BA13" s="502"/>
      <c r="BB13" s="502"/>
      <c r="BC13" s="502"/>
      <c r="BD13" s="502"/>
      <c r="BE13" s="502"/>
      <c r="BF13" s="502"/>
      <c r="BG13" s="502"/>
      <c r="BH13" s="502"/>
      <c r="BI13" s="502"/>
      <c r="BJ13" s="502"/>
      <c r="BK13" s="502"/>
      <c r="BL13" s="502"/>
      <c r="BM13" s="502"/>
      <c r="BN13" s="502"/>
      <c r="BO13" s="502"/>
      <c r="BP13" s="502"/>
      <c r="BQ13" s="502"/>
      <c r="BR13" s="502"/>
      <c r="BS13" s="502"/>
      <c r="BT13" s="502"/>
      <c r="BU13" s="502"/>
      <c r="BV13" s="502"/>
      <c r="BW13" s="502"/>
      <c r="BX13" s="502"/>
      <c r="BY13" s="502"/>
      <c r="BZ13" s="502"/>
      <c r="CA13" s="502"/>
      <c r="CB13" s="502"/>
      <c r="CC13" s="502"/>
      <c r="CD13" s="502"/>
      <c r="CE13" s="502"/>
      <c r="CF13" s="502"/>
      <c r="CG13" s="502"/>
      <c r="CH13" s="502"/>
      <c r="CI13" s="502"/>
      <c r="CJ13" s="502"/>
      <c r="CK13" s="502"/>
      <c r="CL13" s="502"/>
      <c r="CM13" s="502"/>
      <c r="CN13" s="502"/>
      <c r="CO13" s="502"/>
      <c r="CP13" s="502"/>
      <c r="CQ13" s="502"/>
      <c r="CR13" s="502"/>
      <c r="CS13" s="502"/>
      <c r="CT13" s="502"/>
      <c r="CU13" s="502"/>
      <c r="CV13" s="502"/>
      <c r="CW13" s="502"/>
      <c r="CX13" s="502"/>
      <c r="CY13" s="502"/>
      <c r="CZ13" s="502"/>
      <c r="DA13" s="502"/>
      <c r="DB13" s="502"/>
      <c r="DC13" s="502"/>
      <c r="DD13" s="502"/>
      <c r="DE13" s="502"/>
      <c r="DF13" s="502"/>
      <c r="DG13" s="502"/>
      <c r="DH13" s="502"/>
      <c r="DI13" s="502"/>
      <c r="DJ13" s="502"/>
      <c r="DK13" s="502"/>
      <c r="DL13" s="502"/>
      <c r="DM13" s="502"/>
      <c r="DN13" s="502"/>
      <c r="DO13" s="502"/>
      <c r="DP13" s="502"/>
      <c r="DQ13" s="502"/>
      <c r="DR13" s="502"/>
      <c r="DS13" s="502"/>
      <c r="DT13" s="502"/>
      <c r="DU13" s="502"/>
      <c r="DV13" s="502"/>
      <c r="DW13" s="502"/>
      <c r="DX13" s="502"/>
      <c r="DY13" s="502"/>
      <c r="DZ13" s="502"/>
      <c r="EA13" s="502"/>
      <c r="EB13" s="502"/>
      <c r="EC13" s="502"/>
      <c r="ED13" s="502"/>
      <c r="EE13" s="502"/>
      <c r="EF13" s="502"/>
      <c r="EG13" s="502"/>
      <c r="EH13" s="502"/>
      <c r="EI13" s="502"/>
      <c r="EJ13" s="502"/>
      <c r="EK13" s="502"/>
      <c r="EL13" s="502"/>
      <c r="EM13" s="502"/>
      <c r="EN13" s="502"/>
      <c r="EO13" s="502"/>
      <c r="EP13" s="502"/>
      <c r="EQ13" s="502"/>
      <c r="ER13" s="502"/>
      <c r="ES13" s="502"/>
      <c r="ET13" s="502"/>
      <c r="EU13" s="502"/>
      <c r="EV13" s="502"/>
      <c r="EW13" s="502"/>
      <c r="EX13" s="502"/>
      <c r="EY13" s="502"/>
      <c r="EZ13" s="502"/>
      <c r="FA13" s="502"/>
      <c r="FB13" s="502"/>
      <c r="FC13" s="502"/>
      <c r="FD13" s="502"/>
      <c r="FE13" s="502"/>
      <c r="FF13" s="502"/>
      <c r="FG13" s="502"/>
      <c r="FH13" s="502"/>
      <c r="FI13" s="502"/>
      <c r="FJ13" s="502"/>
      <c r="FK13" s="502"/>
      <c r="FL13" s="502"/>
      <c r="FM13" s="502"/>
      <c r="FN13" s="502"/>
      <c r="FO13" s="502"/>
      <c r="FP13" s="502"/>
      <c r="FQ13" s="502"/>
      <c r="FR13" s="502"/>
      <c r="FS13" s="502"/>
      <c r="FT13" s="502"/>
      <c r="FU13" s="502"/>
      <c r="FV13" s="502"/>
      <c r="FW13" s="502"/>
      <c r="FX13" s="502"/>
      <c r="FY13" s="502"/>
      <c r="FZ13" s="502"/>
      <c r="GA13" s="502"/>
      <c r="GB13" s="502"/>
      <c r="GC13" s="502"/>
      <c r="GD13" s="502"/>
      <c r="GE13" s="502"/>
      <c r="GF13" s="502"/>
      <c r="GG13" s="502"/>
      <c r="GH13" s="502"/>
      <c r="GI13" s="502"/>
      <c r="GJ13" s="502"/>
      <c r="GK13" s="502"/>
      <c r="GL13" s="502"/>
      <c r="GM13" s="502"/>
      <c r="GN13" s="502"/>
      <c r="GO13" s="502"/>
      <c r="GP13" s="502"/>
      <c r="GQ13" s="502"/>
      <c r="GR13" s="502"/>
      <c r="GS13" s="502"/>
      <c r="GT13" s="502"/>
      <c r="GU13" s="502"/>
      <c r="GV13" s="502"/>
      <c r="GW13" s="502"/>
      <c r="GX13" s="502"/>
      <c r="GY13" s="502"/>
      <c r="GZ13" s="502"/>
      <c r="HA13" s="502"/>
      <c r="HB13" s="502"/>
      <c r="HC13" s="502"/>
      <c r="HD13" s="502"/>
      <c r="HE13" s="502"/>
      <c r="HF13" s="502"/>
      <c r="HG13" s="502"/>
      <c r="HH13" s="502"/>
      <c r="HI13" s="502"/>
      <c r="HJ13" s="502"/>
      <c r="HK13" s="502"/>
      <c r="HL13" s="502"/>
      <c r="HM13" s="502"/>
      <c r="HN13" s="502"/>
      <c r="HO13" s="502"/>
      <c r="HP13" s="502"/>
      <c r="HQ13" s="502"/>
      <c r="HR13" s="502"/>
      <c r="HS13" s="502"/>
      <c r="HT13" s="502"/>
      <c r="HU13" s="502"/>
      <c r="HV13" s="502"/>
      <c r="HW13" s="502"/>
      <c r="HX13" s="502"/>
      <c r="HY13" s="502"/>
      <c r="HZ13" s="502"/>
      <c r="IA13" s="502"/>
      <c r="IB13" s="502"/>
      <c r="IC13" s="502"/>
      <c r="ID13" s="502"/>
      <c r="IE13" s="502"/>
      <c r="IF13" s="502"/>
      <c r="IG13" s="502"/>
      <c r="IH13" s="502"/>
      <c r="II13" s="502"/>
      <c r="IJ13" s="502"/>
      <c r="IK13" s="502"/>
      <c r="IL13" s="502"/>
      <c r="IM13" s="502"/>
      <c r="IN13" s="502"/>
      <c r="IO13" s="502"/>
      <c r="IP13" s="502"/>
      <c r="IQ13" s="502"/>
      <c r="IR13" s="502"/>
      <c r="IS13" s="502"/>
      <c r="IT13" s="502"/>
      <c r="IU13" s="502"/>
      <c r="IV13" s="502"/>
      <c r="IW13" s="502"/>
      <c r="IX13" s="502"/>
      <c r="IY13" s="502"/>
      <c r="IZ13" s="502"/>
      <c r="JA13" s="502"/>
      <c r="JB13" s="502"/>
      <c r="JC13" s="502"/>
      <c r="JD13" s="502"/>
      <c r="JE13" s="502"/>
      <c r="JF13" s="502"/>
      <c r="JG13" s="502"/>
      <c r="JH13" s="502"/>
      <c r="JI13" s="502"/>
      <c r="JJ13" s="502"/>
      <c r="JK13" s="502"/>
      <c r="JL13" s="502"/>
      <c r="JM13" s="502"/>
      <c r="JN13" s="502"/>
      <c r="JO13" s="502"/>
      <c r="JP13" s="502"/>
      <c r="JQ13" s="502"/>
      <c r="JR13" s="502"/>
      <c r="JS13" s="502"/>
      <c r="JT13" s="502"/>
      <c r="JU13" s="502"/>
      <c r="JV13" s="502"/>
      <c r="JW13" s="502"/>
      <c r="JX13" s="502"/>
      <c r="JY13" s="502"/>
      <c r="JZ13" s="502"/>
      <c r="KA13" s="502"/>
      <c r="KB13" s="502"/>
      <c r="KC13" s="502"/>
      <c r="KD13" s="502"/>
      <c r="KE13" s="502"/>
      <c r="KF13" s="502"/>
      <c r="KG13" s="502"/>
      <c r="KH13" s="502"/>
      <c r="KI13" s="502"/>
      <c r="KJ13" s="502"/>
      <c r="KK13" s="502"/>
      <c r="KL13" s="502"/>
      <c r="KM13" s="502"/>
      <c r="KN13" s="502"/>
      <c r="KO13" s="502"/>
      <c r="KP13" s="502"/>
      <c r="KQ13" s="502"/>
      <c r="KR13" s="502"/>
      <c r="KS13" s="502"/>
      <c r="KT13" s="502"/>
      <c r="KU13" s="502"/>
      <c r="KV13" s="502"/>
      <c r="KW13" s="502"/>
      <c r="KX13" s="502"/>
      <c r="KY13" s="502"/>
      <c r="KZ13" s="502"/>
      <c r="LA13" s="502"/>
      <c r="LB13" s="502"/>
      <c r="LC13" s="502"/>
      <c r="LD13" s="502"/>
      <c r="LE13" s="502"/>
      <c r="LF13" s="502"/>
      <c r="LG13" s="502"/>
      <c r="LH13" s="502"/>
      <c r="LI13" s="502"/>
      <c r="LJ13" s="502"/>
      <c r="LK13" s="502"/>
      <c r="LL13" s="502"/>
    </row>
    <row r="14" spans="1:324" s="217" customFormat="1" ht="90" customHeight="1">
      <c r="A14" s="489">
        <v>1</v>
      </c>
      <c r="B14" s="575" t="s">
        <v>295</v>
      </c>
      <c r="C14" s="575"/>
      <c r="D14" s="575"/>
      <c r="E14" s="575"/>
      <c r="F14" s="500" t="s">
        <v>120</v>
      </c>
      <c r="G14" s="502"/>
      <c r="H14" s="502"/>
      <c r="I14" s="502"/>
      <c r="J14" s="502"/>
      <c r="K14" s="502"/>
      <c r="L14" s="502"/>
      <c r="M14" s="502"/>
      <c r="N14" s="502"/>
      <c r="O14" s="502"/>
      <c r="P14" s="502"/>
      <c r="Q14" s="502"/>
      <c r="R14" s="502"/>
      <c r="S14" s="502"/>
      <c r="T14" s="502"/>
      <c r="U14" s="502"/>
      <c r="V14" s="502"/>
      <c r="W14" s="502"/>
      <c r="X14" s="502"/>
      <c r="Y14" s="502"/>
      <c r="Z14" s="502"/>
      <c r="AA14" s="502"/>
      <c r="AB14" s="502"/>
      <c r="AC14" s="502"/>
      <c r="AD14" s="502"/>
      <c r="AE14" s="502"/>
      <c r="AF14" s="502"/>
      <c r="AG14" s="502"/>
      <c r="AH14" s="502"/>
      <c r="AI14" s="502"/>
      <c r="AJ14" s="502"/>
      <c r="AK14" s="502"/>
      <c r="AL14" s="502"/>
      <c r="AM14" s="502"/>
      <c r="AN14" s="502"/>
      <c r="AO14" s="502"/>
      <c r="AP14" s="502"/>
      <c r="AQ14" s="502"/>
      <c r="AR14" s="502"/>
      <c r="AS14" s="502"/>
      <c r="AT14" s="502"/>
      <c r="AU14" s="502"/>
      <c r="AV14" s="502"/>
      <c r="AW14" s="502"/>
      <c r="AX14" s="502"/>
      <c r="AY14" s="502"/>
      <c r="AZ14" s="502"/>
      <c r="BA14" s="502"/>
      <c r="BB14" s="502"/>
      <c r="BC14" s="502"/>
      <c r="BD14" s="502"/>
      <c r="BE14" s="502"/>
      <c r="BF14" s="502"/>
      <c r="BG14" s="502"/>
      <c r="BH14" s="502"/>
      <c r="BI14" s="502"/>
      <c r="BJ14" s="502"/>
      <c r="BK14" s="502"/>
      <c r="BL14" s="502"/>
      <c r="BM14" s="502"/>
      <c r="BN14" s="502"/>
      <c r="BO14" s="502"/>
      <c r="BP14" s="502"/>
      <c r="BQ14" s="502"/>
      <c r="BR14" s="502"/>
      <c r="BS14" s="502"/>
      <c r="BT14" s="502"/>
      <c r="BU14" s="502"/>
      <c r="BV14" s="502"/>
      <c r="BW14" s="502"/>
      <c r="BX14" s="502"/>
      <c r="BY14" s="502"/>
      <c r="BZ14" s="502"/>
      <c r="CA14" s="502"/>
      <c r="CB14" s="502"/>
      <c r="CC14" s="502"/>
      <c r="CD14" s="502"/>
      <c r="CE14" s="502"/>
      <c r="CF14" s="502"/>
      <c r="CG14" s="502"/>
      <c r="CH14" s="502"/>
      <c r="CI14" s="502"/>
      <c r="CJ14" s="502"/>
      <c r="CK14" s="502"/>
      <c r="CL14" s="502"/>
      <c r="CM14" s="502"/>
      <c r="CN14" s="502"/>
      <c r="CO14" s="502"/>
      <c r="CP14" s="502"/>
      <c r="CQ14" s="502"/>
      <c r="CR14" s="502"/>
      <c r="CS14" s="502"/>
      <c r="CT14" s="502"/>
      <c r="CU14" s="502"/>
      <c r="CV14" s="502"/>
      <c r="CW14" s="502"/>
      <c r="CX14" s="502"/>
      <c r="CY14" s="502"/>
      <c r="CZ14" s="502"/>
      <c r="DA14" s="502"/>
      <c r="DB14" s="502"/>
      <c r="DC14" s="502"/>
      <c r="DD14" s="502"/>
      <c r="DE14" s="502"/>
      <c r="DF14" s="502"/>
      <c r="DG14" s="502"/>
      <c r="DH14" s="502"/>
      <c r="DI14" s="502"/>
      <c r="DJ14" s="502"/>
      <c r="DK14" s="502"/>
      <c r="DL14" s="502"/>
      <c r="DM14" s="502"/>
      <c r="DN14" s="502"/>
      <c r="DO14" s="502"/>
      <c r="DP14" s="502"/>
      <c r="DQ14" s="502"/>
      <c r="DR14" s="502"/>
      <c r="DS14" s="502"/>
      <c r="DT14" s="502"/>
      <c r="DU14" s="502"/>
      <c r="DV14" s="502"/>
      <c r="DW14" s="502"/>
      <c r="DX14" s="502"/>
      <c r="DY14" s="502"/>
      <c r="DZ14" s="502"/>
      <c r="EA14" s="502"/>
      <c r="EB14" s="502"/>
      <c r="EC14" s="502"/>
      <c r="ED14" s="502"/>
      <c r="EE14" s="502"/>
      <c r="EF14" s="502"/>
      <c r="EG14" s="502"/>
      <c r="EH14" s="502"/>
      <c r="EI14" s="502"/>
      <c r="EJ14" s="502"/>
      <c r="EK14" s="502"/>
      <c r="EL14" s="502"/>
      <c r="EM14" s="502"/>
      <c r="EN14" s="502"/>
      <c r="EO14" s="502"/>
      <c r="EP14" s="502"/>
      <c r="EQ14" s="502"/>
      <c r="ER14" s="502"/>
      <c r="ES14" s="502"/>
      <c r="ET14" s="502"/>
      <c r="EU14" s="502"/>
      <c r="EV14" s="502"/>
      <c r="EW14" s="502"/>
      <c r="EX14" s="502"/>
      <c r="EY14" s="502"/>
      <c r="EZ14" s="502"/>
      <c r="FA14" s="502"/>
      <c r="FB14" s="502"/>
      <c r="FC14" s="502"/>
      <c r="FD14" s="502"/>
      <c r="FE14" s="502"/>
      <c r="FF14" s="502"/>
      <c r="FG14" s="502"/>
      <c r="FH14" s="502"/>
      <c r="FI14" s="502"/>
      <c r="FJ14" s="502"/>
      <c r="FK14" s="502"/>
      <c r="FL14" s="502"/>
      <c r="FM14" s="502"/>
      <c r="FN14" s="502"/>
      <c r="FO14" s="502"/>
      <c r="FP14" s="502"/>
      <c r="FQ14" s="502"/>
      <c r="FR14" s="502"/>
      <c r="FS14" s="502"/>
      <c r="FT14" s="502"/>
      <c r="FU14" s="502"/>
      <c r="FV14" s="502"/>
      <c r="FW14" s="502"/>
      <c r="FX14" s="502"/>
      <c r="FY14" s="502"/>
      <c r="FZ14" s="502"/>
      <c r="GA14" s="502"/>
      <c r="GB14" s="502"/>
      <c r="GC14" s="502"/>
      <c r="GD14" s="502"/>
      <c r="GE14" s="502"/>
      <c r="GF14" s="502"/>
      <c r="GG14" s="502"/>
      <c r="GH14" s="502"/>
      <c r="GI14" s="502"/>
      <c r="GJ14" s="502"/>
      <c r="GK14" s="502"/>
      <c r="GL14" s="502"/>
      <c r="GM14" s="502"/>
      <c r="GN14" s="502"/>
      <c r="GO14" s="502"/>
      <c r="GP14" s="502"/>
      <c r="GQ14" s="502"/>
      <c r="GR14" s="502"/>
      <c r="GS14" s="502"/>
      <c r="GT14" s="502"/>
      <c r="GU14" s="502"/>
      <c r="GV14" s="502"/>
      <c r="GW14" s="502"/>
      <c r="GX14" s="502"/>
      <c r="GY14" s="502"/>
      <c r="GZ14" s="502"/>
      <c r="HA14" s="502"/>
      <c r="HB14" s="502"/>
      <c r="HC14" s="502"/>
      <c r="HD14" s="502"/>
      <c r="HE14" s="502"/>
      <c r="HF14" s="502"/>
      <c r="HG14" s="502"/>
      <c r="HH14" s="502"/>
      <c r="HI14" s="502"/>
      <c r="HJ14" s="502"/>
      <c r="HK14" s="502"/>
      <c r="HL14" s="502"/>
      <c r="HM14" s="502"/>
      <c r="HN14" s="502"/>
      <c r="HO14" s="502"/>
      <c r="HP14" s="502"/>
      <c r="HQ14" s="502"/>
      <c r="HR14" s="502"/>
      <c r="HS14" s="502"/>
      <c r="HT14" s="502"/>
      <c r="HU14" s="502"/>
      <c r="HV14" s="502"/>
      <c r="HW14" s="502"/>
      <c r="HX14" s="502"/>
      <c r="HY14" s="502"/>
      <c r="HZ14" s="502"/>
      <c r="IA14" s="502"/>
      <c r="IB14" s="502"/>
      <c r="IC14" s="502"/>
      <c r="ID14" s="502"/>
      <c r="IE14" s="502"/>
      <c r="IF14" s="502"/>
      <c r="IG14" s="502"/>
      <c r="IH14" s="502"/>
      <c r="II14" s="502"/>
      <c r="IJ14" s="502"/>
      <c r="IK14" s="502"/>
      <c r="IL14" s="502"/>
      <c r="IM14" s="502"/>
      <c r="IN14" s="502"/>
      <c r="IO14" s="502"/>
      <c r="IP14" s="502"/>
      <c r="IQ14" s="502"/>
      <c r="IR14" s="502"/>
      <c r="IS14" s="502"/>
      <c r="IT14" s="502"/>
      <c r="IU14" s="502"/>
      <c r="IV14" s="502"/>
      <c r="IW14" s="502"/>
      <c r="IX14" s="502"/>
      <c r="IY14" s="502"/>
      <c r="IZ14" s="502"/>
      <c r="JA14" s="502"/>
      <c r="JB14" s="502"/>
      <c r="JC14" s="502"/>
      <c r="JD14" s="502"/>
      <c r="JE14" s="502"/>
      <c r="JF14" s="502"/>
      <c r="JG14" s="502"/>
      <c r="JH14" s="502"/>
      <c r="JI14" s="502"/>
      <c r="JJ14" s="502"/>
      <c r="JK14" s="502"/>
      <c r="JL14" s="502"/>
      <c r="JM14" s="502"/>
      <c r="JN14" s="502"/>
      <c r="JO14" s="502"/>
      <c r="JP14" s="502"/>
      <c r="JQ14" s="502"/>
      <c r="JR14" s="502"/>
      <c r="JS14" s="502"/>
      <c r="JT14" s="502"/>
      <c r="JU14" s="502"/>
      <c r="JV14" s="502"/>
      <c r="JW14" s="502"/>
      <c r="JX14" s="502"/>
      <c r="JY14" s="502"/>
      <c r="JZ14" s="502"/>
      <c r="KA14" s="502"/>
      <c r="KB14" s="502"/>
      <c r="KC14" s="502"/>
      <c r="KD14" s="502"/>
      <c r="KE14" s="502"/>
      <c r="KF14" s="502"/>
      <c r="KG14" s="502"/>
      <c r="KH14" s="502"/>
      <c r="KI14" s="502"/>
      <c r="KJ14" s="502"/>
      <c r="KK14" s="502"/>
      <c r="KL14" s="502"/>
      <c r="KM14" s="502"/>
      <c r="KN14" s="502"/>
      <c r="KO14" s="502"/>
      <c r="KP14" s="502"/>
      <c r="KQ14" s="502"/>
      <c r="KR14" s="502"/>
      <c r="KS14" s="502"/>
      <c r="KT14" s="502"/>
      <c r="KU14" s="502"/>
      <c r="KV14" s="502"/>
      <c r="KW14" s="502"/>
      <c r="KX14" s="502"/>
      <c r="KY14" s="502"/>
      <c r="KZ14" s="502"/>
      <c r="LA14" s="502"/>
      <c r="LB14" s="502"/>
      <c r="LC14" s="502"/>
      <c r="LD14" s="502"/>
      <c r="LE14" s="502"/>
      <c r="LF14" s="502"/>
      <c r="LG14" s="502"/>
      <c r="LH14" s="502"/>
      <c r="LI14" s="502"/>
      <c r="LJ14" s="502"/>
      <c r="LK14" s="502"/>
      <c r="LL14" s="502"/>
    </row>
    <row r="15" spans="1:324" s="217" customFormat="1" ht="90" customHeight="1">
      <c r="A15" s="489">
        <v>2</v>
      </c>
      <c r="B15" s="575" t="s">
        <v>299</v>
      </c>
      <c r="C15" s="575"/>
      <c r="D15" s="575"/>
      <c r="E15" s="575"/>
      <c r="F15" s="500" t="s">
        <v>120</v>
      </c>
      <c r="G15" s="502"/>
      <c r="H15" s="502"/>
      <c r="I15" s="502"/>
      <c r="J15" s="502"/>
      <c r="K15" s="502"/>
      <c r="L15" s="502"/>
      <c r="M15" s="502"/>
      <c r="N15" s="502"/>
      <c r="O15" s="502"/>
      <c r="P15" s="502"/>
      <c r="Q15" s="502"/>
      <c r="R15" s="502"/>
      <c r="S15" s="502"/>
      <c r="T15" s="502"/>
      <c r="U15" s="502"/>
      <c r="V15" s="502"/>
      <c r="W15" s="502"/>
      <c r="X15" s="502"/>
      <c r="Y15" s="502"/>
      <c r="Z15" s="502"/>
      <c r="AA15" s="502"/>
      <c r="AB15" s="502"/>
      <c r="AC15" s="502"/>
      <c r="AD15" s="502"/>
      <c r="AE15" s="502"/>
      <c r="AF15" s="502"/>
      <c r="AG15" s="502"/>
      <c r="AH15" s="502"/>
      <c r="AI15" s="502"/>
      <c r="AJ15" s="502"/>
      <c r="AK15" s="502"/>
      <c r="AL15" s="502"/>
      <c r="AM15" s="502"/>
      <c r="AN15" s="502"/>
      <c r="AO15" s="502"/>
      <c r="AP15" s="502"/>
      <c r="AQ15" s="502"/>
      <c r="AR15" s="502"/>
      <c r="AS15" s="502"/>
      <c r="AT15" s="502"/>
      <c r="AU15" s="502"/>
      <c r="AV15" s="502"/>
      <c r="AW15" s="502"/>
      <c r="AX15" s="502"/>
      <c r="AY15" s="502"/>
      <c r="AZ15" s="502"/>
      <c r="BA15" s="502"/>
      <c r="BB15" s="502"/>
      <c r="BC15" s="502"/>
      <c r="BD15" s="502"/>
      <c r="BE15" s="502"/>
      <c r="BF15" s="502"/>
      <c r="BG15" s="502"/>
      <c r="BH15" s="502"/>
      <c r="BI15" s="502"/>
      <c r="BJ15" s="502"/>
      <c r="BK15" s="502"/>
      <c r="BL15" s="502"/>
      <c r="BM15" s="502"/>
      <c r="BN15" s="502"/>
      <c r="BO15" s="502"/>
      <c r="BP15" s="502"/>
      <c r="BQ15" s="502"/>
      <c r="BR15" s="502"/>
      <c r="BS15" s="502"/>
      <c r="BT15" s="502"/>
      <c r="BU15" s="502"/>
      <c r="BV15" s="502"/>
      <c r="BW15" s="502"/>
      <c r="BX15" s="502"/>
      <c r="BY15" s="502"/>
      <c r="BZ15" s="502"/>
      <c r="CA15" s="502"/>
      <c r="CB15" s="502"/>
      <c r="CC15" s="502"/>
      <c r="CD15" s="502"/>
      <c r="CE15" s="502"/>
      <c r="CF15" s="502"/>
      <c r="CG15" s="502"/>
      <c r="CH15" s="502"/>
      <c r="CI15" s="502"/>
      <c r="CJ15" s="502"/>
      <c r="CK15" s="502"/>
      <c r="CL15" s="502"/>
      <c r="CM15" s="502"/>
      <c r="CN15" s="502"/>
      <c r="CO15" s="502"/>
      <c r="CP15" s="502"/>
      <c r="CQ15" s="502"/>
      <c r="CR15" s="502"/>
      <c r="CS15" s="502"/>
      <c r="CT15" s="502"/>
      <c r="CU15" s="502"/>
      <c r="CV15" s="502"/>
      <c r="CW15" s="502"/>
      <c r="CX15" s="502"/>
      <c r="CY15" s="502"/>
      <c r="CZ15" s="502"/>
      <c r="DA15" s="502"/>
      <c r="DB15" s="502"/>
      <c r="DC15" s="502"/>
      <c r="DD15" s="502"/>
      <c r="DE15" s="502"/>
      <c r="DF15" s="502"/>
      <c r="DG15" s="502"/>
      <c r="DH15" s="502"/>
      <c r="DI15" s="502"/>
      <c r="DJ15" s="502"/>
      <c r="DK15" s="502"/>
      <c r="DL15" s="502"/>
      <c r="DM15" s="502"/>
      <c r="DN15" s="502"/>
      <c r="DO15" s="502"/>
      <c r="DP15" s="502"/>
      <c r="DQ15" s="502"/>
      <c r="DR15" s="502"/>
      <c r="DS15" s="502"/>
      <c r="DT15" s="502"/>
      <c r="DU15" s="502"/>
      <c r="DV15" s="502"/>
      <c r="DW15" s="502"/>
      <c r="DX15" s="502"/>
      <c r="DY15" s="502"/>
      <c r="DZ15" s="502"/>
      <c r="EA15" s="502"/>
      <c r="EB15" s="502"/>
      <c r="EC15" s="502"/>
      <c r="ED15" s="502"/>
      <c r="EE15" s="502"/>
      <c r="EF15" s="502"/>
      <c r="EG15" s="502"/>
      <c r="EH15" s="502"/>
      <c r="EI15" s="502"/>
      <c r="EJ15" s="502"/>
      <c r="EK15" s="502"/>
      <c r="EL15" s="502"/>
      <c r="EM15" s="502"/>
      <c r="EN15" s="502"/>
      <c r="EO15" s="502"/>
      <c r="EP15" s="502"/>
      <c r="EQ15" s="502"/>
      <c r="ER15" s="502"/>
      <c r="ES15" s="502"/>
      <c r="ET15" s="502"/>
      <c r="EU15" s="502"/>
      <c r="EV15" s="502"/>
      <c r="EW15" s="502"/>
      <c r="EX15" s="502"/>
      <c r="EY15" s="502"/>
      <c r="EZ15" s="502"/>
      <c r="FA15" s="502"/>
      <c r="FB15" s="502"/>
      <c r="FC15" s="502"/>
      <c r="FD15" s="502"/>
      <c r="FE15" s="502"/>
      <c r="FF15" s="502"/>
      <c r="FG15" s="502"/>
      <c r="FH15" s="502"/>
      <c r="FI15" s="502"/>
      <c r="FJ15" s="502"/>
      <c r="FK15" s="502"/>
      <c r="FL15" s="502"/>
      <c r="FM15" s="502"/>
      <c r="FN15" s="502"/>
      <c r="FO15" s="502"/>
      <c r="FP15" s="502"/>
      <c r="FQ15" s="502"/>
      <c r="FR15" s="502"/>
      <c r="FS15" s="502"/>
      <c r="FT15" s="502"/>
      <c r="FU15" s="502"/>
      <c r="FV15" s="502"/>
      <c r="FW15" s="502"/>
      <c r="FX15" s="502"/>
      <c r="FY15" s="502"/>
      <c r="FZ15" s="502"/>
      <c r="GA15" s="502"/>
      <c r="GB15" s="502"/>
      <c r="GC15" s="502"/>
      <c r="GD15" s="502"/>
      <c r="GE15" s="502"/>
      <c r="GF15" s="502"/>
      <c r="GG15" s="502"/>
      <c r="GH15" s="502"/>
      <c r="GI15" s="502"/>
      <c r="GJ15" s="502"/>
      <c r="GK15" s="502"/>
      <c r="GL15" s="502"/>
      <c r="GM15" s="502"/>
      <c r="GN15" s="502"/>
      <c r="GO15" s="502"/>
      <c r="GP15" s="502"/>
      <c r="GQ15" s="502"/>
      <c r="GR15" s="502"/>
      <c r="GS15" s="502"/>
      <c r="GT15" s="502"/>
      <c r="GU15" s="502"/>
      <c r="GV15" s="502"/>
      <c r="GW15" s="502"/>
      <c r="GX15" s="502"/>
      <c r="GY15" s="502"/>
      <c r="GZ15" s="502"/>
      <c r="HA15" s="502"/>
      <c r="HB15" s="502"/>
      <c r="HC15" s="502"/>
      <c r="HD15" s="502"/>
      <c r="HE15" s="502"/>
      <c r="HF15" s="502"/>
      <c r="HG15" s="502"/>
      <c r="HH15" s="502"/>
      <c r="HI15" s="502"/>
      <c r="HJ15" s="502"/>
      <c r="HK15" s="502"/>
      <c r="HL15" s="502"/>
      <c r="HM15" s="502"/>
      <c r="HN15" s="502"/>
      <c r="HO15" s="502"/>
      <c r="HP15" s="502"/>
      <c r="HQ15" s="502"/>
      <c r="HR15" s="502"/>
      <c r="HS15" s="502"/>
      <c r="HT15" s="502"/>
      <c r="HU15" s="502"/>
      <c r="HV15" s="502"/>
      <c r="HW15" s="502"/>
      <c r="HX15" s="502"/>
      <c r="HY15" s="502"/>
      <c r="HZ15" s="502"/>
      <c r="IA15" s="502"/>
      <c r="IB15" s="502"/>
      <c r="IC15" s="502"/>
      <c r="ID15" s="502"/>
      <c r="IE15" s="502"/>
      <c r="IF15" s="502"/>
      <c r="IG15" s="502"/>
      <c r="IH15" s="502"/>
      <c r="II15" s="502"/>
      <c r="IJ15" s="502"/>
      <c r="IK15" s="502"/>
      <c r="IL15" s="502"/>
      <c r="IM15" s="502"/>
      <c r="IN15" s="502"/>
      <c r="IO15" s="502"/>
      <c r="IP15" s="502"/>
      <c r="IQ15" s="502"/>
      <c r="IR15" s="502"/>
      <c r="IS15" s="502"/>
      <c r="IT15" s="502"/>
      <c r="IU15" s="502"/>
      <c r="IV15" s="502"/>
      <c r="IW15" s="502"/>
      <c r="IX15" s="502"/>
      <c r="IY15" s="502"/>
      <c r="IZ15" s="502"/>
      <c r="JA15" s="502"/>
      <c r="JB15" s="502"/>
      <c r="JC15" s="502"/>
      <c r="JD15" s="502"/>
      <c r="JE15" s="502"/>
      <c r="JF15" s="502"/>
      <c r="JG15" s="502"/>
      <c r="JH15" s="502"/>
      <c r="JI15" s="502"/>
      <c r="JJ15" s="502"/>
      <c r="JK15" s="502"/>
      <c r="JL15" s="502"/>
      <c r="JM15" s="502"/>
      <c r="JN15" s="502"/>
      <c r="JO15" s="502"/>
      <c r="JP15" s="502"/>
      <c r="JQ15" s="502"/>
      <c r="JR15" s="502"/>
      <c r="JS15" s="502"/>
      <c r="JT15" s="502"/>
      <c r="JU15" s="502"/>
      <c r="JV15" s="502"/>
      <c r="JW15" s="502"/>
      <c r="JX15" s="502"/>
      <c r="JY15" s="502"/>
      <c r="JZ15" s="502"/>
      <c r="KA15" s="502"/>
      <c r="KB15" s="502"/>
      <c r="KC15" s="502"/>
      <c r="KD15" s="502"/>
      <c r="KE15" s="502"/>
      <c r="KF15" s="502"/>
      <c r="KG15" s="502"/>
      <c r="KH15" s="502"/>
      <c r="KI15" s="502"/>
      <c r="KJ15" s="502"/>
      <c r="KK15" s="502"/>
      <c r="KL15" s="502"/>
      <c r="KM15" s="502"/>
      <c r="KN15" s="502"/>
      <c r="KO15" s="502"/>
      <c r="KP15" s="502"/>
      <c r="KQ15" s="502"/>
      <c r="KR15" s="502"/>
      <c r="KS15" s="502"/>
      <c r="KT15" s="502"/>
      <c r="KU15" s="502"/>
      <c r="KV15" s="502"/>
      <c r="KW15" s="502"/>
      <c r="KX15" s="502"/>
      <c r="KY15" s="502"/>
      <c r="KZ15" s="502"/>
      <c r="LA15" s="502"/>
      <c r="LB15" s="502"/>
      <c r="LC15" s="502"/>
      <c r="LD15" s="502"/>
      <c r="LE15" s="502"/>
      <c r="LF15" s="502"/>
      <c r="LG15" s="502"/>
      <c r="LH15" s="502"/>
      <c r="LI15" s="502"/>
      <c r="LJ15" s="502"/>
      <c r="LK15" s="502"/>
      <c r="LL15" s="502"/>
    </row>
    <row r="16" spans="1:324" s="278" customFormat="1" ht="99.95" customHeight="1">
      <c r="A16" s="489">
        <v>3</v>
      </c>
      <c r="B16" s="575" t="s">
        <v>301</v>
      </c>
      <c r="C16" s="575"/>
      <c r="D16" s="575"/>
      <c r="E16" s="575"/>
      <c r="F16" s="504" t="s">
        <v>363</v>
      </c>
      <c r="H16" s="506"/>
    </row>
    <row r="17" spans="1:324" s="10" customFormat="1" ht="90" customHeight="1">
      <c r="A17" s="18"/>
      <c r="B17" s="18"/>
      <c r="C17" s="18"/>
      <c r="D17" s="18"/>
      <c r="E17" s="18"/>
      <c r="F17" s="18"/>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c r="AW17" s="501"/>
      <c r="AX17" s="501"/>
      <c r="AY17" s="501"/>
      <c r="AZ17" s="501"/>
      <c r="BA17" s="501"/>
      <c r="BB17" s="501"/>
      <c r="BC17" s="501"/>
      <c r="BD17" s="501"/>
      <c r="BE17" s="501"/>
      <c r="BF17" s="501"/>
      <c r="BG17" s="501"/>
      <c r="BH17" s="501"/>
      <c r="BI17" s="501"/>
      <c r="BJ17" s="501"/>
      <c r="BK17" s="501"/>
      <c r="BL17" s="501"/>
      <c r="BM17" s="501"/>
      <c r="BN17" s="501"/>
      <c r="BO17" s="501"/>
      <c r="BP17" s="501"/>
      <c r="BQ17" s="501"/>
      <c r="BR17" s="501"/>
      <c r="BS17" s="501"/>
      <c r="BT17" s="501"/>
      <c r="BU17" s="501"/>
      <c r="BV17" s="501"/>
      <c r="BW17" s="501"/>
      <c r="BX17" s="501"/>
      <c r="BY17" s="501"/>
      <c r="BZ17" s="501"/>
      <c r="CA17" s="501"/>
      <c r="CB17" s="501"/>
      <c r="CC17" s="501"/>
      <c r="CD17" s="501"/>
      <c r="CE17" s="501"/>
      <c r="CF17" s="501"/>
      <c r="CG17" s="501"/>
      <c r="CH17" s="501"/>
      <c r="CI17" s="501"/>
      <c r="CJ17" s="501"/>
      <c r="CK17" s="501"/>
      <c r="CL17" s="501"/>
      <c r="CM17" s="501"/>
      <c r="CN17" s="501"/>
      <c r="CO17" s="501"/>
      <c r="CP17" s="501"/>
      <c r="CQ17" s="501"/>
      <c r="CR17" s="501"/>
      <c r="CS17" s="501"/>
      <c r="CT17" s="501"/>
      <c r="CU17" s="501"/>
      <c r="CV17" s="501"/>
      <c r="CW17" s="501"/>
      <c r="CX17" s="501"/>
      <c r="CY17" s="501"/>
      <c r="CZ17" s="501"/>
      <c r="DA17" s="501"/>
      <c r="DB17" s="501"/>
      <c r="DC17" s="501"/>
      <c r="DD17" s="501"/>
      <c r="DE17" s="501"/>
      <c r="DF17" s="501"/>
      <c r="DG17" s="501"/>
      <c r="DH17" s="501"/>
      <c r="DI17" s="501"/>
      <c r="DJ17" s="501"/>
      <c r="DK17" s="501"/>
      <c r="DL17" s="501"/>
      <c r="DM17" s="501"/>
      <c r="DN17" s="501"/>
      <c r="DO17" s="501"/>
      <c r="DP17" s="501"/>
      <c r="DQ17" s="501"/>
      <c r="DR17" s="501"/>
      <c r="DS17" s="501"/>
      <c r="DT17" s="501"/>
      <c r="DU17" s="501"/>
      <c r="DV17" s="501"/>
      <c r="DW17" s="501"/>
      <c r="DX17" s="501"/>
      <c r="DY17" s="501"/>
      <c r="DZ17" s="501"/>
      <c r="EA17" s="501"/>
      <c r="EB17" s="501"/>
      <c r="EC17" s="501"/>
      <c r="ED17" s="501"/>
      <c r="EE17" s="501"/>
      <c r="EF17" s="501"/>
      <c r="EG17" s="501"/>
      <c r="EH17" s="501"/>
      <c r="EI17" s="501"/>
      <c r="EJ17" s="501"/>
      <c r="EK17" s="501"/>
      <c r="EL17" s="501"/>
      <c r="EM17" s="501"/>
      <c r="EN17" s="501"/>
      <c r="EO17" s="501"/>
      <c r="EP17" s="501"/>
      <c r="EQ17" s="501"/>
      <c r="ER17" s="501"/>
      <c r="ES17" s="501"/>
      <c r="ET17" s="501"/>
      <c r="EU17" s="501"/>
      <c r="EV17" s="501"/>
      <c r="EW17" s="501"/>
      <c r="EX17" s="501"/>
      <c r="EY17" s="501"/>
      <c r="EZ17" s="501"/>
      <c r="FA17" s="501"/>
      <c r="FB17" s="501"/>
      <c r="FC17" s="501"/>
      <c r="FD17" s="501"/>
      <c r="FE17" s="501"/>
      <c r="FF17" s="501"/>
      <c r="FG17" s="501"/>
      <c r="FH17" s="501"/>
      <c r="FI17" s="501"/>
      <c r="FJ17" s="501"/>
      <c r="FK17" s="501"/>
      <c r="FL17" s="501"/>
      <c r="FM17" s="501"/>
      <c r="FN17" s="501"/>
      <c r="FO17" s="501"/>
      <c r="FP17" s="501"/>
      <c r="FQ17" s="501"/>
      <c r="FR17" s="501"/>
      <c r="FS17" s="501"/>
      <c r="FT17" s="501"/>
      <c r="FU17" s="501"/>
      <c r="FV17" s="501"/>
      <c r="FW17" s="501"/>
      <c r="FX17" s="501"/>
      <c r="FY17" s="501"/>
      <c r="FZ17" s="501"/>
      <c r="GA17" s="501"/>
      <c r="GB17" s="501"/>
      <c r="GC17" s="501"/>
      <c r="GD17" s="501"/>
      <c r="GE17" s="501"/>
      <c r="GF17" s="501"/>
      <c r="GG17" s="501"/>
      <c r="GH17" s="501"/>
      <c r="GI17" s="501"/>
      <c r="GJ17" s="501"/>
      <c r="GK17" s="501"/>
      <c r="GL17" s="501"/>
      <c r="GM17" s="501"/>
      <c r="GN17" s="501"/>
      <c r="GO17" s="501"/>
      <c r="GP17" s="501"/>
      <c r="GQ17" s="501"/>
      <c r="GR17" s="501"/>
      <c r="GS17" s="501"/>
      <c r="GT17" s="501"/>
      <c r="GU17" s="501"/>
      <c r="GV17" s="501"/>
      <c r="GW17" s="501"/>
      <c r="GX17" s="501"/>
      <c r="GY17" s="501"/>
      <c r="GZ17" s="501"/>
      <c r="HA17" s="501"/>
      <c r="HB17" s="501"/>
      <c r="HC17" s="501"/>
      <c r="HD17" s="501"/>
      <c r="HE17" s="501"/>
      <c r="HF17" s="501"/>
      <c r="HG17" s="501"/>
      <c r="HH17" s="501"/>
      <c r="HI17" s="501"/>
      <c r="HJ17" s="501"/>
      <c r="HK17" s="501"/>
      <c r="HL17" s="501"/>
      <c r="HM17" s="501"/>
      <c r="HN17" s="501"/>
      <c r="HO17" s="501"/>
      <c r="HP17" s="501"/>
      <c r="HQ17" s="501"/>
      <c r="HR17" s="501"/>
      <c r="HS17" s="501"/>
      <c r="HT17" s="501"/>
      <c r="HU17" s="501"/>
      <c r="HV17" s="501"/>
      <c r="HW17" s="501"/>
      <c r="HX17" s="501"/>
      <c r="HY17" s="501"/>
      <c r="HZ17" s="501"/>
      <c r="IA17" s="501"/>
      <c r="IB17" s="501"/>
      <c r="IC17" s="501"/>
      <c r="ID17" s="501"/>
      <c r="IE17" s="501"/>
      <c r="IF17" s="501"/>
      <c r="IG17" s="501"/>
      <c r="IH17" s="501"/>
      <c r="II17" s="501"/>
      <c r="IJ17" s="501"/>
      <c r="IK17" s="501"/>
      <c r="IL17" s="501"/>
      <c r="IM17" s="501"/>
      <c r="IN17" s="501"/>
      <c r="IO17" s="501"/>
      <c r="IP17" s="501"/>
      <c r="IQ17" s="501"/>
      <c r="IR17" s="501"/>
      <c r="IS17" s="501"/>
      <c r="IT17" s="501"/>
      <c r="IU17" s="501"/>
      <c r="IV17" s="501"/>
      <c r="IW17" s="501"/>
      <c r="IX17" s="501"/>
      <c r="IY17" s="501"/>
      <c r="IZ17" s="501"/>
      <c r="JA17" s="501"/>
      <c r="JB17" s="501"/>
      <c r="JC17" s="501"/>
      <c r="JD17" s="501"/>
      <c r="JE17" s="501"/>
      <c r="JF17" s="501"/>
      <c r="JG17" s="501"/>
      <c r="JH17" s="501"/>
      <c r="JI17" s="501"/>
      <c r="JJ17" s="501"/>
      <c r="JK17" s="501"/>
      <c r="JL17" s="501"/>
      <c r="JM17" s="501"/>
      <c r="JN17" s="501"/>
      <c r="JO17" s="501"/>
      <c r="JP17" s="501"/>
      <c r="JQ17" s="501"/>
      <c r="JR17" s="501"/>
      <c r="JS17" s="501"/>
      <c r="JT17" s="501"/>
      <c r="JU17" s="501"/>
      <c r="JV17" s="501"/>
      <c r="JW17" s="501"/>
      <c r="JX17" s="501"/>
      <c r="JY17" s="501"/>
      <c r="JZ17" s="501"/>
      <c r="KA17" s="501"/>
      <c r="KB17" s="501"/>
      <c r="KC17" s="501"/>
      <c r="KD17" s="501"/>
      <c r="KE17" s="501"/>
      <c r="KF17" s="501"/>
      <c r="KG17" s="501"/>
      <c r="KH17" s="501"/>
      <c r="KI17" s="501"/>
      <c r="KJ17" s="501"/>
      <c r="KK17" s="501"/>
      <c r="KL17" s="501"/>
      <c r="KM17" s="501"/>
      <c r="KN17" s="501"/>
      <c r="KO17" s="501"/>
      <c r="KP17" s="501"/>
      <c r="KQ17" s="501"/>
      <c r="KR17" s="501"/>
      <c r="KS17" s="501"/>
      <c r="KT17" s="501"/>
      <c r="KU17" s="501"/>
      <c r="KV17" s="501"/>
      <c r="KW17" s="501"/>
      <c r="KX17" s="501"/>
      <c r="KY17" s="501"/>
      <c r="KZ17" s="501"/>
      <c r="LA17" s="501"/>
      <c r="LB17" s="501"/>
      <c r="LC17" s="501"/>
      <c r="LD17" s="501"/>
      <c r="LE17" s="501"/>
      <c r="LF17" s="501"/>
      <c r="LG17" s="501"/>
      <c r="LH17" s="501"/>
      <c r="LI17" s="501"/>
      <c r="LJ17" s="501"/>
      <c r="LK17" s="501"/>
      <c r="LL17" s="501"/>
    </row>
    <row r="18" spans="1:324" s="216" customFormat="1" ht="15" customHeight="1">
      <c r="B18" s="219"/>
      <c r="C18" s="219"/>
      <c r="D18" s="219"/>
      <c r="E18" s="219"/>
      <c r="F18" s="219"/>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c r="AW18" s="502"/>
      <c r="AX18" s="502"/>
      <c r="AY18" s="502"/>
      <c r="AZ18" s="502"/>
      <c r="BA18" s="502"/>
      <c r="BB18" s="502"/>
      <c r="BC18" s="502"/>
      <c r="BD18" s="502"/>
      <c r="BE18" s="502"/>
      <c r="BF18" s="502"/>
      <c r="BG18" s="502"/>
      <c r="BH18" s="502"/>
      <c r="BI18" s="502"/>
      <c r="BJ18" s="502"/>
      <c r="BK18" s="502"/>
      <c r="BL18" s="502"/>
      <c r="BM18" s="502"/>
      <c r="BN18" s="502"/>
      <c r="BO18" s="502"/>
      <c r="BP18" s="502"/>
      <c r="BQ18" s="502"/>
      <c r="BR18" s="502"/>
      <c r="BS18" s="502"/>
      <c r="BT18" s="502"/>
      <c r="BU18" s="502"/>
      <c r="BV18" s="502"/>
      <c r="BW18" s="502"/>
      <c r="BX18" s="502"/>
      <c r="BY18" s="502"/>
      <c r="BZ18" s="502"/>
      <c r="CA18" s="502"/>
      <c r="CB18" s="502"/>
      <c r="CC18" s="502"/>
      <c r="CD18" s="502"/>
      <c r="CE18" s="502"/>
      <c r="CF18" s="502"/>
      <c r="CG18" s="502"/>
      <c r="CH18" s="502"/>
      <c r="CI18" s="502"/>
      <c r="CJ18" s="502"/>
      <c r="CK18" s="502"/>
      <c r="CL18" s="502"/>
      <c r="CM18" s="502"/>
      <c r="CN18" s="502"/>
      <c r="CO18" s="502"/>
      <c r="CP18" s="502"/>
      <c r="CQ18" s="502"/>
      <c r="CR18" s="502"/>
      <c r="CS18" s="502"/>
      <c r="CT18" s="502"/>
      <c r="CU18" s="502"/>
      <c r="CV18" s="502"/>
      <c r="CW18" s="502"/>
      <c r="CX18" s="502"/>
      <c r="CY18" s="502"/>
      <c r="CZ18" s="502"/>
      <c r="DA18" s="502"/>
      <c r="DB18" s="502"/>
      <c r="DC18" s="502"/>
      <c r="DD18" s="502"/>
      <c r="DE18" s="502"/>
      <c r="DF18" s="502"/>
      <c r="DG18" s="502"/>
      <c r="DH18" s="502"/>
      <c r="DI18" s="502"/>
      <c r="DJ18" s="502"/>
      <c r="DK18" s="502"/>
      <c r="DL18" s="502"/>
      <c r="DM18" s="502"/>
      <c r="DN18" s="502"/>
      <c r="DO18" s="502"/>
      <c r="DP18" s="502"/>
      <c r="DQ18" s="502"/>
      <c r="DR18" s="502"/>
      <c r="DS18" s="502"/>
      <c r="DT18" s="502"/>
      <c r="DU18" s="502"/>
      <c r="DV18" s="502"/>
      <c r="DW18" s="502"/>
      <c r="DX18" s="502"/>
      <c r="DY18" s="502"/>
      <c r="DZ18" s="502"/>
      <c r="EA18" s="502"/>
      <c r="EB18" s="502"/>
      <c r="EC18" s="502"/>
      <c r="ED18" s="502"/>
      <c r="EE18" s="502"/>
      <c r="EF18" s="502"/>
      <c r="EG18" s="502"/>
      <c r="EH18" s="502"/>
      <c r="EI18" s="502"/>
      <c r="EJ18" s="502"/>
      <c r="EK18" s="502"/>
      <c r="EL18" s="502"/>
      <c r="EM18" s="502"/>
      <c r="EN18" s="502"/>
      <c r="EO18" s="502"/>
      <c r="EP18" s="502"/>
      <c r="EQ18" s="502"/>
      <c r="ER18" s="502"/>
      <c r="ES18" s="502"/>
      <c r="ET18" s="502"/>
      <c r="EU18" s="502"/>
      <c r="EV18" s="502"/>
      <c r="EW18" s="502"/>
      <c r="EX18" s="502"/>
      <c r="EY18" s="502"/>
      <c r="EZ18" s="502"/>
      <c r="FA18" s="502"/>
      <c r="FB18" s="502"/>
      <c r="FC18" s="502"/>
      <c r="FD18" s="502"/>
      <c r="FE18" s="502"/>
      <c r="FF18" s="502"/>
      <c r="FG18" s="502"/>
      <c r="FH18" s="502"/>
      <c r="FI18" s="502"/>
      <c r="FJ18" s="502"/>
      <c r="FK18" s="502"/>
      <c r="FL18" s="502"/>
      <c r="FM18" s="502"/>
      <c r="FN18" s="502"/>
      <c r="FO18" s="502"/>
      <c r="FP18" s="502"/>
      <c r="FQ18" s="502"/>
      <c r="FR18" s="502"/>
      <c r="FS18" s="502"/>
      <c r="FT18" s="502"/>
      <c r="FU18" s="502"/>
      <c r="FV18" s="502"/>
      <c r="FW18" s="502"/>
      <c r="FX18" s="502"/>
      <c r="FY18" s="502"/>
      <c r="FZ18" s="502"/>
      <c r="GA18" s="502"/>
      <c r="GB18" s="502"/>
      <c r="GC18" s="502"/>
      <c r="GD18" s="502"/>
      <c r="GE18" s="502"/>
      <c r="GF18" s="502"/>
      <c r="GG18" s="502"/>
      <c r="GH18" s="502"/>
      <c r="GI18" s="502"/>
      <c r="GJ18" s="502"/>
      <c r="GK18" s="502"/>
      <c r="GL18" s="502"/>
      <c r="GM18" s="502"/>
      <c r="GN18" s="502"/>
      <c r="GO18" s="502"/>
      <c r="GP18" s="502"/>
      <c r="GQ18" s="502"/>
      <c r="GR18" s="502"/>
      <c r="GS18" s="502"/>
      <c r="GT18" s="502"/>
      <c r="GU18" s="502"/>
      <c r="GV18" s="502"/>
      <c r="GW18" s="502"/>
      <c r="GX18" s="502"/>
      <c r="GY18" s="502"/>
      <c r="GZ18" s="502"/>
      <c r="HA18" s="502"/>
      <c r="HB18" s="502"/>
      <c r="HC18" s="502"/>
      <c r="HD18" s="502"/>
      <c r="HE18" s="502"/>
      <c r="HF18" s="502"/>
      <c r="HG18" s="502"/>
      <c r="HH18" s="502"/>
      <c r="HI18" s="502"/>
      <c r="HJ18" s="502"/>
      <c r="HK18" s="502"/>
      <c r="HL18" s="502"/>
      <c r="HM18" s="502"/>
      <c r="HN18" s="502"/>
      <c r="HO18" s="502"/>
      <c r="HP18" s="502"/>
      <c r="HQ18" s="502"/>
      <c r="HR18" s="502"/>
      <c r="HS18" s="502"/>
      <c r="HT18" s="502"/>
      <c r="HU18" s="502"/>
      <c r="HV18" s="502"/>
      <c r="HW18" s="502"/>
      <c r="HX18" s="502"/>
      <c r="HY18" s="502"/>
      <c r="HZ18" s="502"/>
      <c r="IA18" s="502"/>
      <c r="IB18" s="502"/>
      <c r="IC18" s="502"/>
      <c r="ID18" s="502"/>
      <c r="IE18" s="502"/>
      <c r="IF18" s="502"/>
      <c r="IG18" s="502"/>
      <c r="IH18" s="502"/>
      <c r="II18" s="502"/>
      <c r="IJ18" s="502"/>
      <c r="IK18" s="502"/>
      <c r="IL18" s="502"/>
      <c r="IM18" s="502"/>
      <c r="IN18" s="502"/>
      <c r="IO18" s="502"/>
      <c r="IP18" s="502"/>
      <c r="IQ18" s="502"/>
      <c r="IR18" s="502"/>
      <c r="IS18" s="502"/>
      <c r="IT18" s="502"/>
      <c r="IU18" s="502"/>
      <c r="IV18" s="502"/>
      <c r="IW18" s="502"/>
      <c r="IX18" s="502"/>
      <c r="IY18" s="502"/>
      <c r="IZ18" s="502"/>
      <c r="JA18" s="502"/>
      <c r="JB18" s="502"/>
      <c r="JC18" s="502"/>
      <c r="JD18" s="502"/>
      <c r="JE18" s="502"/>
      <c r="JF18" s="502"/>
      <c r="JG18" s="502"/>
      <c r="JH18" s="502"/>
      <c r="JI18" s="502"/>
      <c r="JJ18" s="502"/>
      <c r="JK18" s="502"/>
      <c r="JL18" s="502"/>
      <c r="JM18" s="502"/>
      <c r="JN18" s="502"/>
      <c r="JO18" s="502"/>
      <c r="JP18" s="502"/>
      <c r="JQ18" s="502"/>
      <c r="JR18" s="502"/>
      <c r="JS18" s="502"/>
      <c r="JT18" s="502"/>
      <c r="JU18" s="502"/>
      <c r="JV18" s="502"/>
      <c r="JW18" s="502"/>
      <c r="JX18" s="502"/>
      <c r="JY18" s="502"/>
      <c r="JZ18" s="502"/>
      <c r="KA18" s="502"/>
      <c r="KB18" s="502"/>
      <c r="KC18" s="502"/>
      <c r="KD18" s="502"/>
      <c r="KE18" s="502"/>
      <c r="KF18" s="502"/>
      <c r="KG18" s="502"/>
      <c r="KH18" s="502"/>
      <c r="KI18" s="502"/>
      <c r="KJ18" s="502"/>
      <c r="KK18" s="502"/>
      <c r="KL18" s="502"/>
      <c r="KM18" s="502"/>
      <c r="KN18" s="502"/>
      <c r="KO18" s="502"/>
      <c r="KP18" s="502"/>
      <c r="KQ18" s="502"/>
      <c r="KR18" s="502"/>
      <c r="KS18" s="502"/>
      <c r="KT18" s="502"/>
      <c r="KU18" s="502"/>
      <c r="KV18" s="502"/>
      <c r="KW18" s="502"/>
      <c r="KX18" s="502"/>
      <c r="KY18" s="502"/>
      <c r="KZ18" s="502"/>
      <c r="LA18" s="502"/>
      <c r="LB18" s="502"/>
      <c r="LC18" s="502"/>
      <c r="LD18" s="502"/>
      <c r="LE18" s="502"/>
      <c r="LF18" s="502"/>
      <c r="LG18" s="502"/>
      <c r="LH18" s="502"/>
      <c r="LI18" s="502"/>
      <c r="LJ18" s="502"/>
      <c r="LK18" s="502"/>
      <c r="LL18" s="502"/>
    </row>
    <row r="19" spans="1:324" s="217" customFormat="1" ht="15" customHeight="1">
      <c r="B19" s="218"/>
      <c r="C19" s="218"/>
      <c r="D19" s="218"/>
      <c r="E19" s="218"/>
      <c r="F19" s="218"/>
      <c r="G19" s="502"/>
      <c r="H19" s="506"/>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c r="AW19" s="502"/>
      <c r="AX19" s="502"/>
      <c r="AY19" s="502"/>
      <c r="AZ19" s="502"/>
      <c r="BA19" s="502"/>
      <c r="BB19" s="502"/>
      <c r="BC19" s="502"/>
      <c r="BD19" s="502"/>
      <c r="BE19" s="502"/>
      <c r="BF19" s="502"/>
      <c r="BG19" s="502"/>
      <c r="BH19" s="502"/>
      <c r="BI19" s="502"/>
      <c r="BJ19" s="502"/>
      <c r="BK19" s="502"/>
      <c r="BL19" s="502"/>
      <c r="BM19" s="502"/>
      <c r="BN19" s="502"/>
      <c r="BO19" s="502"/>
      <c r="BP19" s="502"/>
      <c r="BQ19" s="502"/>
      <c r="BR19" s="502"/>
      <c r="BS19" s="502"/>
      <c r="BT19" s="502"/>
      <c r="BU19" s="502"/>
      <c r="BV19" s="502"/>
      <c r="BW19" s="502"/>
      <c r="BX19" s="502"/>
      <c r="BY19" s="502"/>
      <c r="BZ19" s="502"/>
      <c r="CA19" s="502"/>
      <c r="CB19" s="502"/>
      <c r="CC19" s="502"/>
      <c r="CD19" s="502"/>
      <c r="CE19" s="502"/>
      <c r="CF19" s="502"/>
      <c r="CG19" s="502"/>
      <c r="CH19" s="502"/>
      <c r="CI19" s="502"/>
      <c r="CJ19" s="502"/>
      <c r="CK19" s="502"/>
      <c r="CL19" s="502"/>
      <c r="CM19" s="502"/>
      <c r="CN19" s="502"/>
      <c r="CO19" s="502"/>
      <c r="CP19" s="502"/>
      <c r="CQ19" s="502"/>
      <c r="CR19" s="502"/>
      <c r="CS19" s="502"/>
      <c r="CT19" s="502"/>
      <c r="CU19" s="502"/>
      <c r="CV19" s="502"/>
      <c r="CW19" s="502"/>
      <c r="CX19" s="502"/>
      <c r="CY19" s="502"/>
      <c r="CZ19" s="502"/>
      <c r="DA19" s="502"/>
      <c r="DB19" s="502"/>
      <c r="DC19" s="502"/>
      <c r="DD19" s="502"/>
      <c r="DE19" s="502"/>
      <c r="DF19" s="502"/>
      <c r="DG19" s="502"/>
      <c r="DH19" s="502"/>
      <c r="DI19" s="502"/>
      <c r="DJ19" s="502"/>
      <c r="DK19" s="502"/>
      <c r="DL19" s="502"/>
      <c r="DM19" s="502"/>
      <c r="DN19" s="502"/>
      <c r="DO19" s="502"/>
      <c r="DP19" s="502"/>
      <c r="DQ19" s="502"/>
      <c r="DR19" s="502"/>
      <c r="DS19" s="502"/>
      <c r="DT19" s="502"/>
      <c r="DU19" s="502"/>
      <c r="DV19" s="502"/>
      <c r="DW19" s="502"/>
      <c r="DX19" s="502"/>
      <c r="DY19" s="502"/>
      <c r="DZ19" s="502"/>
      <c r="EA19" s="502"/>
      <c r="EB19" s="502"/>
      <c r="EC19" s="502"/>
      <c r="ED19" s="502"/>
      <c r="EE19" s="502"/>
      <c r="EF19" s="502"/>
      <c r="EG19" s="502"/>
      <c r="EH19" s="502"/>
      <c r="EI19" s="502"/>
      <c r="EJ19" s="502"/>
      <c r="EK19" s="502"/>
      <c r="EL19" s="502"/>
      <c r="EM19" s="502"/>
      <c r="EN19" s="502"/>
      <c r="EO19" s="502"/>
      <c r="EP19" s="502"/>
      <c r="EQ19" s="502"/>
      <c r="ER19" s="502"/>
      <c r="ES19" s="502"/>
      <c r="ET19" s="502"/>
      <c r="EU19" s="502"/>
      <c r="EV19" s="502"/>
      <c r="EW19" s="502"/>
      <c r="EX19" s="502"/>
      <c r="EY19" s="502"/>
      <c r="EZ19" s="502"/>
      <c r="FA19" s="502"/>
      <c r="FB19" s="502"/>
      <c r="FC19" s="502"/>
      <c r="FD19" s="502"/>
      <c r="FE19" s="502"/>
      <c r="FF19" s="502"/>
      <c r="FG19" s="502"/>
      <c r="FH19" s="502"/>
      <c r="FI19" s="502"/>
      <c r="FJ19" s="502"/>
      <c r="FK19" s="502"/>
      <c r="FL19" s="502"/>
      <c r="FM19" s="502"/>
      <c r="FN19" s="502"/>
      <c r="FO19" s="502"/>
      <c r="FP19" s="502"/>
      <c r="FQ19" s="502"/>
      <c r="FR19" s="502"/>
      <c r="FS19" s="502"/>
      <c r="FT19" s="502"/>
      <c r="FU19" s="502"/>
      <c r="FV19" s="502"/>
      <c r="FW19" s="502"/>
      <c r="FX19" s="502"/>
      <c r="FY19" s="502"/>
      <c r="FZ19" s="502"/>
      <c r="GA19" s="502"/>
      <c r="GB19" s="502"/>
      <c r="GC19" s="502"/>
      <c r="GD19" s="502"/>
      <c r="GE19" s="502"/>
      <c r="GF19" s="502"/>
      <c r="GG19" s="502"/>
      <c r="GH19" s="502"/>
      <c r="GI19" s="502"/>
      <c r="GJ19" s="502"/>
      <c r="GK19" s="502"/>
      <c r="GL19" s="502"/>
      <c r="GM19" s="502"/>
      <c r="GN19" s="502"/>
      <c r="GO19" s="502"/>
      <c r="GP19" s="502"/>
      <c r="GQ19" s="502"/>
      <c r="GR19" s="502"/>
      <c r="GS19" s="502"/>
      <c r="GT19" s="502"/>
      <c r="GU19" s="502"/>
      <c r="GV19" s="502"/>
      <c r="GW19" s="502"/>
      <c r="GX19" s="502"/>
      <c r="GY19" s="502"/>
      <c r="GZ19" s="502"/>
      <c r="HA19" s="502"/>
      <c r="HB19" s="502"/>
      <c r="HC19" s="502"/>
      <c r="HD19" s="502"/>
      <c r="HE19" s="502"/>
      <c r="HF19" s="502"/>
      <c r="HG19" s="502"/>
      <c r="HH19" s="502"/>
      <c r="HI19" s="502"/>
      <c r="HJ19" s="502"/>
      <c r="HK19" s="502"/>
      <c r="HL19" s="502"/>
      <c r="HM19" s="502"/>
      <c r="HN19" s="502"/>
      <c r="HO19" s="502"/>
      <c r="HP19" s="502"/>
      <c r="HQ19" s="502"/>
      <c r="HR19" s="502"/>
      <c r="HS19" s="502"/>
      <c r="HT19" s="502"/>
      <c r="HU19" s="502"/>
      <c r="HV19" s="502"/>
      <c r="HW19" s="502"/>
      <c r="HX19" s="502"/>
      <c r="HY19" s="502"/>
      <c r="HZ19" s="502"/>
      <c r="IA19" s="502"/>
      <c r="IB19" s="502"/>
      <c r="IC19" s="502"/>
      <c r="ID19" s="502"/>
      <c r="IE19" s="502"/>
      <c r="IF19" s="502"/>
      <c r="IG19" s="502"/>
      <c r="IH19" s="502"/>
      <c r="II19" s="502"/>
      <c r="IJ19" s="502"/>
      <c r="IK19" s="502"/>
      <c r="IL19" s="502"/>
      <c r="IM19" s="502"/>
      <c r="IN19" s="502"/>
      <c r="IO19" s="502"/>
      <c r="IP19" s="502"/>
      <c r="IQ19" s="502"/>
      <c r="IR19" s="502"/>
      <c r="IS19" s="502"/>
      <c r="IT19" s="502"/>
      <c r="IU19" s="502"/>
      <c r="IV19" s="502"/>
      <c r="IW19" s="502"/>
      <c r="IX19" s="502"/>
      <c r="IY19" s="502"/>
      <c r="IZ19" s="502"/>
      <c r="JA19" s="502"/>
      <c r="JB19" s="502"/>
      <c r="JC19" s="502"/>
      <c r="JD19" s="502"/>
      <c r="JE19" s="502"/>
      <c r="JF19" s="502"/>
      <c r="JG19" s="502"/>
      <c r="JH19" s="502"/>
      <c r="JI19" s="502"/>
      <c r="JJ19" s="502"/>
      <c r="JK19" s="502"/>
      <c r="JL19" s="502"/>
      <c r="JM19" s="502"/>
      <c r="JN19" s="502"/>
      <c r="JO19" s="502"/>
      <c r="JP19" s="502"/>
      <c r="JQ19" s="502"/>
      <c r="JR19" s="502"/>
      <c r="JS19" s="502"/>
      <c r="JT19" s="502"/>
      <c r="JU19" s="502"/>
      <c r="JV19" s="502"/>
      <c r="JW19" s="502"/>
      <c r="JX19" s="502"/>
      <c r="JY19" s="502"/>
      <c r="JZ19" s="502"/>
      <c r="KA19" s="502"/>
      <c r="KB19" s="502"/>
      <c r="KC19" s="502"/>
      <c r="KD19" s="502"/>
      <c r="KE19" s="502"/>
      <c r="KF19" s="502"/>
      <c r="KG19" s="502"/>
      <c r="KH19" s="502"/>
      <c r="KI19" s="502"/>
      <c r="KJ19" s="502"/>
      <c r="KK19" s="502"/>
      <c r="KL19" s="502"/>
      <c r="KM19" s="502"/>
      <c r="KN19" s="502"/>
      <c r="KO19" s="502"/>
      <c r="KP19" s="502"/>
      <c r="KQ19" s="502"/>
      <c r="KR19" s="502"/>
      <c r="KS19" s="502"/>
      <c r="KT19" s="502"/>
      <c r="KU19" s="502"/>
      <c r="KV19" s="502"/>
      <c r="KW19" s="502"/>
      <c r="KX19" s="502"/>
      <c r="KY19" s="502"/>
      <c r="KZ19" s="502"/>
      <c r="LA19" s="502"/>
      <c r="LB19" s="502"/>
      <c r="LC19" s="502"/>
      <c r="LD19" s="502"/>
      <c r="LE19" s="502"/>
      <c r="LF19" s="502"/>
      <c r="LG19" s="502"/>
      <c r="LH19" s="502"/>
      <c r="LI19" s="502"/>
      <c r="LJ19" s="502"/>
      <c r="LK19" s="502"/>
      <c r="LL19" s="502"/>
    </row>
    <row r="20" spans="1:324" s="276" customFormat="1" ht="50.1" customHeight="1">
      <c r="A20" s="562" t="s">
        <v>291</v>
      </c>
      <c r="B20" s="562"/>
      <c r="C20" s="562"/>
      <c r="D20" s="562"/>
      <c r="E20" s="562"/>
      <c r="F20" s="562"/>
      <c r="H20" s="506"/>
    </row>
    <row r="21" spans="1:324" s="217" customFormat="1" ht="15" customHeight="1">
      <c r="B21" s="218"/>
      <c r="C21" s="218"/>
      <c r="D21" s="218"/>
      <c r="E21" s="218"/>
      <c r="F21" s="218"/>
      <c r="G21" s="502"/>
      <c r="H21" s="506"/>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c r="AW21" s="502"/>
      <c r="AX21" s="502"/>
      <c r="AY21" s="502"/>
      <c r="AZ21" s="502"/>
      <c r="BA21" s="502"/>
      <c r="BB21" s="502"/>
      <c r="BC21" s="502"/>
      <c r="BD21" s="502"/>
      <c r="BE21" s="502"/>
      <c r="BF21" s="502"/>
      <c r="BG21" s="502"/>
      <c r="BH21" s="502"/>
      <c r="BI21" s="502"/>
      <c r="BJ21" s="502"/>
      <c r="BK21" s="502"/>
      <c r="BL21" s="502"/>
      <c r="BM21" s="502"/>
      <c r="BN21" s="502"/>
      <c r="BO21" s="502"/>
      <c r="BP21" s="502"/>
      <c r="BQ21" s="502"/>
      <c r="BR21" s="502"/>
      <c r="BS21" s="502"/>
      <c r="BT21" s="502"/>
      <c r="BU21" s="502"/>
      <c r="BV21" s="502"/>
      <c r="BW21" s="502"/>
      <c r="BX21" s="502"/>
      <c r="BY21" s="502"/>
      <c r="BZ21" s="502"/>
      <c r="CA21" s="502"/>
      <c r="CB21" s="502"/>
      <c r="CC21" s="502"/>
      <c r="CD21" s="502"/>
      <c r="CE21" s="502"/>
      <c r="CF21" s="502"/>
      <c r="CG21" s="502"/>
      <c r="CH21" s="502"/>
      <c r="CI21" s="502"/>
      <c r="CJ21" s="502"/>
      <c r="CK21" s="502"/>
      <c r="CL21" s="502"/>
      <c r="CM21" s="502"/>
      <c r="CN21" s="502"/>
      <c r="CO21" s="502"/>
      <c r="CP21" s="502"/>
      <c r="CQ21" s="502"/>
      <c r="CR21" s="502"/>
      <c r="CS21" s="502"/>
      <c r="CT21" s="502"/>
      <c r="CU21" s="502"/>
      <c r="CV21" s="502"/>
      <c r="CW21" s="502"/>
      <c r="CX21" s="502"/>
      <c r="CY21" s="502"/>
      <c r="CZ21" s="502"/>
      <c r="DA21" s="502"/>
      <c r="DB21" s="502"/>
      <c r="DC21" s="502"/>
      <c r="DD21" s="502"/>
      <c r="DE21" s="502"/>
      <c r="DF21" s="502"/>
      <c r="DG21" s="502"/>
      <c r="DH21" s="502"/>
      <c r="DI21" s="502"/>
      <c r="DJ21" s="502"/>
      <c r="DK21" s="502"/>
      <c r="DL21" s="502"/>
      <c r="DM21" s="502"/>
      <c r="DN21" s="502"/>
      <c r="DO21" s="502"/>
      <c r="DP21" s="502"/>
      <c r="DQ21" s="502"/>
      <c r="DR21" s="502"/>
      <c r="DS21" s="502"/>
      <c r="DT21" s="502"/>
      <c r="DU21" s="502"/>
      <c r="DV21" s="502"/>
      <c r="DW21" s="502"/>
      <c r="DX21" s="502"/>
      <c r="DY21" s="502"/>
      <c r="DZ21" s="502"/>
      <c r="EA21" s="502"/>
      <c r="EB21" s="502"/>
      <c r="EC21" s="502"/>
      <c r="ED21" s="502"/>
      <c r="EE21" s="502"/>
      <c r="EF21" s="502"/>
      <c r="EG21" s="502"/>
      <c r="EH21" s="502"/>
      <c r="EI21" s="502"/>
      <c r="EJ21" s="502"/>
      <c r="EK21" s="502"/>
      <c r="EL21" s="502"/>
      <c r="EM21" s="502"/>
      <c r="EN21" s="502"/>
      <c r="EO21" s="502"/>
      <c r="EP21" s="502"/>
      <c r="EQ21" s="502"/>
      <c r="ER21" s="502"/>
      <c r="ES21" s="502"/>
      <c r="ET21" s="502"/>
      <c r="EU21" s="502"/>
      <c r="EV21" s="502"/>
      <c r="EW21" s="502"/>
      <c r="EX21" s="502"/>
      <c r="EY21" s="502"/>
      <c r="EZ21" s="502"/>
      <c r="FA21" s="502"/>
      <c r="FB21" s="502"/>
      <c r="FC21" s="502"/>
      <c r="FD21" s="502"/>
      <c r="FE21" s="502"/>
      <c r="FF21" s="502"/>
      <c r="FG21" s="502"/>
      <c r="FH21" s="502"/>
      <c r="FI21" s="502"/>
      <c r="FJ21" s="502"/>
      <c r="FK21" s="502"/>
      <c r="FL21" s="502"/>
      <c r="FM21" s="502"/>
      <c r="FN21" s="502"/>
      <c r="FO21" s="502"/>
      <c r="FP21" s="502"/>
      <c r="FQ21" s="502"/>
      <c r="FR21" s="502"/>
      <c r="FS21" s="502"/>
      <c r="FT21" s="502"/>
      <c r="FU21" s="502"/>
      <c r="FV21" s="502"/>
      <c r="FW21" s="502"/>
      <c r="FX21" s="502"/>
      <c r="FY21" s="502"/>
      <c r="FZ21" s="502"/>
      <c r="GA21" s="502"/>
      <c r="GB21" s="502"/>
      <c r="GC21" s="502"/>
      <c r="GD21" s="502"/>
      <c r="GE21" s="502"/>
      <c r="GF21" s="502"/>
      <c r="GG21" s="502"/>
      <c r="GH21" s="502"/>
      <c r="GI21" s="502"/>
      <c r="GJ21" s="502"/>
      <c r="GK21" s="502"/>
      <c r="GL21" s="502"/>
      <c r="GM21" s="502"/>
      <c r="GN21" s="502"/>
      <c r="GO21" s="502"/>
      <c r="GP21" s="502"/>
      <c r="GQ21" s="502"/>
      <c r="GR21" s="502"/>
      <c r="GS21" s="502"/>
      <c r="GT21" s="502"/>
      <c r="GU21" s="502"/>
      <c r="GV21" s="502"/>
      <c r="GW21" s="502"/>
      <c r="GX21" s="502"/>
      <c r="GY21" s="502"/>
      <c r="GZ21" s="502"/>
      <c r="HA21" s="502"/>
      <c r="HB21" s="502"/>
      <c r="HC21" s="502"/>
      <c r="HD21" s="502"/>
      <c r="HE21" s="502"/>
      <c r="HF21" s="502"/>
      <c r="HG21" s="502"/>
      <c r="HH21" s="502"/>
      <c r="HI21" s="502"/>
      <c r="HJ21" s="502"/>
      <c r="HK21" s="502"/>
      <c r="HL21" s="502"/>
      <c r="HM21" s="502"/>
      <c r="HN21" s="502"/>
      <c r="HO21" s="502"/>
      <c r="HP21" s="502"/>
      <c r="HQ21" s="502"/>
      <c r="HR21" s="502"/>
      <c r="HS21" s="502"/>
      <c r="HT21" s="502"/>
      <c r="HU21" s="502"/>
      <c r="HV21" s="502"/>
      <c r="HW21" s="502"/>
      <c r="HX21" s="502"/>
      <c r="HY21" s="502"/>
      <c r="HZ21" s="502"/>
      <c r="IA21" s="502"/>
      <c r="IB21" s="502"/>
      <c r="IC21" s="502"/>
      <c r="ID21" s="502"/>
      <c r="IE21" s="502"/>
      <c r="IF21" s="502"/>
      <c r="IG21" s="502"/>
      <c r="IH21" s="502"/>
      <c r="II21" s="502"/>
      <c r="IJ21" s="502"/>
      <c r="IK21" s="502"/>
      <c r="IL21" s="502"/>
      <c r="IM21" s="502"/>
      <c r="IN21" s="502"/>
      <c r="IO21" s="502"/>
      <c r="IP21" s="502"/>
      <c r="IQ21" s="502"/>
      <c r="IR21" s="502"/>
      <c r="IS21" s="502"/>
      <c r="IT21" s="502"/>
      <c r="IU21" s="502"/>
      <c r="IV21" s="502"/>
      <c r="IW21" s="502"/>
      <c r="IX21" s="502"/>
      <c r="IY21" s="502"/>
      <c r="IZ21" s="502"/>
      <c r="JA21" s="502"/>
      <c r="JB21" s="502"/>
      <c r="JC21" s="502"/>
      <c r="JD21" s="502"/>
      <c r="JE21" s="502"/>
      <c r="JF21" s="502"/>
      <c r="JG21" s="502"/>
      <c r="JH21" s="502"/>
      <c r="JI21" s="502"/>
      <c r="JJ21" s="502"/>
      <c r="JK21" s="502"/>
      <c r="JL21" s="502"/>
      <c r="JM21" s="502"/>
      <c r="JN21" s="502"/>
      <c r="JO21" s="502"/>
      <c r="JP21" s="502"/>
      <c r="JQ21" s="502"/>
      <c r="JR21" s="502"/>
      <c r="JS21" s="502"/>
      <c r="JT21" s="502"/>
      <c r="JU21" s="502"/>
      <c r="JV21" s="502"/>
      <c r="JW21" s="502"/>
      <c r="JX21" s="502"/>
      <c r="JY21" s="502"/>
      <c r="JZ21" s="502"/>
      <c r="KA21" s="502"/>
      <c r="KB21" s="502"/>
      <c r="KC21" s="502"/>
      <c r="KD21" s="502"/>
      <c r="KE21" s="502"/>
      <c r="KF21" s="502"/>
      <c r="KG21" s="502"/>
      <c r="KH21" s="502"/>
      <c r="KI21" s="502"/>
      <c r="KJ21" s="502"/>
      <c r="KK21" s="502"/>
      <c r="KL21" s="502"/>
      <c r="KM21" s="502"/>
      <c r="KN21" s="502"/>
      <c r="KO21" s="502"/>
      <c r="KP21" s="502"/>
      <c r="KQ21" s="502"/>
      <c r="KR21" s="502"/>
      <c r="KS21" s="502"/>
      <c r="KT21" s="502"/>
      <c r="KU21" s="502"/>
      <c r="KV21" s="502"/>
      <c r="KW21" s="502"/>
      <c r="KX21" s="502"/>
      <c r="KY21" s="502"/>
      <c r="KZ21" s="502"/>
      <c r="LA21" s="502"/>
      <c r="LB21" s="502"/>
      <c r="LC21" s="502"/>
      <c r="LD21" s="502"/>
      <c r="LE21" s="502"/>
      <c r="LF21" s="502"/>
      <c r="LG21" s="502"/>
      <c r="LH21" s="502"/>
      <c r="LI21" s="502"/>
      <c r="LJ21" s="502"/>
      <c r="LK21" s="502"/>
      <c r="LL21" s="502"/>
    </row>
    <row r="22" spans="1:324" s="503" customFormat="1" ht="35.25">
      <c r="A22" s="503" t="s">
        <v>341</v>
      </c>
      <c r="B22" s="619" t="s">
        <v>349</v>
      </c>
      <c r="C22" s="619"/>
      <c r="D22" s="619"/>
      <c r="E22" s="619"/>
      <c r="H22" s="509"/>
    </row>
    <row r="23" spans="1:324" s="217" customFormat="1" ht="15" customHeight="1">
      <c r="B23" s="218"/>
      <c r="C23" s="218"/>
      <c r="D23" s="218"/>
      <c r="E23" s="218"/>
      <c r="F23" s="218"/>
      <c r="G23" s="502"/>
      <c r="H23" s="506"/>
      <c r="I23" s="502"/>
      <c r="J23" s="502"/>
      <c r="K23" s="502"/>
      <c r="L23" s="502"/>
      <c r="M23" s="502"/>
      <c r="N23" s="502"/>
      <c r="O23" s="502"/>
      <c r="P23" s="502"/>
      <c r="Q23" s="502"/>
      <c r="R23" s="502"/>
      <c r="S23" s="502"/>
      <c r="T23" s="502"/>
      <c r="U23" s="502"/>
      <c r="V23" s="502"/>
      <c r="W23" s="502"/>
      <c r="X23" s="502"/>
      <c r="Y23" s="502"/>
      <c r="Z23" s="502"/>
      <c r="AA23" s="502"/>
      <c r="AB23" s="502"/>
      <c r="AC23" s="502"/>
      <c r="AD23" s="502"/>
      <c r="AE23" s="502"/>
      <c r="AF23" s="502"/>
      <c r="AG23" s="502"/>
      <c r="AH23" s="502"/>
      <c r="AI23" s="502"/>
      <c r="AJ23" s="502"/>
      <c r="AK23" s="502"/>
      <c r="AL23" s="502"/>
      <c r="AM23" s="502"/>
      <c r="AN23" s="502"/>
      <c r="AO23" s="502"/>
      <c r="AP23" s="502"/>
      <c r="AQ23" s="502"/>
      <c r="AR23" s="502"/>
      <c r="AS23" s="502"/>
      <c r="AT23" s="502"/>
      <c r="AU23" s="502"/>
      <c r="AV23" s="502"/>
      <c r="AW23" s="502"/>
      <c r="AX23" s="502"/>
      <c r="AY23" s="502"/>
      <c r="AZ23" s="502"/>
      <c r="BA23" s="502"/>
      <c r="BB23" s="502"/>
      <c r="BC23" s="502"/>
      <c r="BD23" s="502"/>
      <c r="BE23" s="502"/>
      <c r="BF23" s="502"/>
      <c r="BG23" s="502"/>
      <c r="BH23" s="502"/>
      <c r="BI23" s="502"/>
      <c r="BJ23" s="502"/>
      <c r="BK23" s="502"/>
      <c r="BL23" s="502"/>
      <c r="BM23" s="502"/>
      <c r="BN23" s="502"/>
      <c r="BO23" s="502"/>
      <c r="BP23" s="502"/>
      <c r="BQ23" s="502"/>
      <c r="BR23" s="502"/>
      <c r="BS23" s="502"/>
      <c r="BT23" s="502"/>
      <c r="BU23" s="502"/>
      <c r="BV23" s="502"/>
      <c r="BW23" s="502"/>
      <c r="BX23" s="502"/>
      <c r="BY23" s="502"/>
      <c r="BZ23" s="502"/>
      <c r="CA23" s="502"/>
      <c r="CB23" s="502"/>
      <c r="CC23" s="502"/>
      <c r="CD23" s="502"/>
      <c r="CE23" s="502"/>
      <c r="CF23" s="502"/>
      <c r="CG23" s="502"/>
      <c r="CH23" s="502"/>
      <c r="CI23" s="502"/>
      <c r="CJ23" s="502"/>
      <c r="CK23" s="502"/>
      <c r="CL23" s="502"/>
      <c r="CM23" s="502"/>
      <c r="CN23" s="502"/>
      <c r="CO23" s="502"/>
      <c r="CP23" s="502"/>
      <c r="CQ23" s="502"/>
      <c r="CR23" s="502"/>
      <c r="CS23" s="502"/>
      <c r="CT23" s="502"/>
      <c r="CU23" s="502"/>
      <c r="CV23" s="502"/>
      <c r="CW23" s="502"/>
      <c r="CX23" s="502"/>
      <c r="CY23" s="502"/>
      <c r="CZ23" s="502"/>
      <c r="DA23" s="502"/>
      <c r="DB23" s="502"/>
      <c r="DC23" s="502"/>
      <c r="DD23" s="502"/>
      <c r="DE23" s="502"/>
      <c r="DF23" s="502"/>
      <c r="DG23" s="502"/>
      <c r="DH23" s="502"/>
      <c r="DI23" s="502"/>
      <c r="DJ23" s="502"/>
      <c r="DK23" s="502"/>
      <c r="DL23" s="502"/>
      <c r="DM23" s="502"/>
      <c r="DN23" s="502"/>
      <c r="DO23" s="502"/>
      <c r="DP23" s="502"/>
      <c r="DQ23" s="502"/>
      <c r="DR23" s="502"/>
      <c r="DS23" s="502"/>
      <c r="DT23" s="502"/>
      <c r="DU23" s="502"/>
      <c r="DV23" s="502"/>
      <c r="DW23" s="502"/>
      <c r="DX23" s="502"/>
      <c r="DY23" s="502"/>
      <c r="DZ23" s="502"/>
      <c r="EA23" s="502"/>
      <c r="EB23" s="502"/>
      <c r="EC23" s="502"/>
      <c r="ED23" s="502"/>
      <c r="EE23" s="502"/>
      <c r="EF23" s="502"/>
      <c r="EG23" s="502"/>
      <c r="EH23" s="502"/>
      <c r="EI23" s="502"/>
      <c r="EJ23" s="502"/>
      <c r="EK23" s="502"/>
      <c r="EL23" s="502"/>
      <c r="EM23" s="502"/>
      <c r="EN23" s="502"/>
      <c r="EO23" s="502"/>
      <c r="EP23" s="502"/>
      <c r="EQ23" s="502"/>
      <c r="ER23" s="502"/>
      <c r="ES23" s="502"/>
      <c r="ET23" s="502"/>
      <c r="EU23" s="502"/>
      <c r="EV23" s="502"/>
      <c r="EW23" s="502"/>
      <c r="EX23" s="502"/>
      <c r="EY23" s="502"/>
      <c r="EZ23" s="502"/>
      <c r="FA23" s="502"/>
      <c r="FB23" s="502"/>
      <c r="FC23" s="502"/>
      <c r="FD23" s="502"/>
      <c r="FE23" s="502"/>
      <c r="FF23" s="502"/>
      <c r="FG23" s="502"/>
      <c r="FH23" s="502"/>
      <c r="FI23" s="502"/>
      <c r="FJ23" s="502"/>
      <c r="FK23" s="502"/>
      <c r="FL23" s="502"/>
      <c r="FM23" s="502"/>
      <c r="FN23" s="502"/>
      <c r="FO23" s="502"/>
      <c r="FP23" s="502"/>
      <c r="FQ23" s="502"/>
      <c r="FR23" s="502"/>
      <c r="FS23" s="502"/>
      <c r="FT23" s="502"/>
      <c r="FU23" s="502"/>
      <c r="FV23" s="502"/>
      <c r="FW23" s="502"/>
      <c r="FX23" s="502"/>
      <c r="FY23" s="502"/>
      <c r="FZ23" s="502"/>
      <c r="GA23" s="502"/>
      <c r="GB23" s="502"/>
      <c r="GC23" s="502"/>
      <c r="GD23" s="502"/>
      <c r="GE23" s="502"/>
      <c r="GF23" s="502"/>
      <c r="GG23" s="502"/>
      <c r="GH23" s="502"/>
      <c r="GI23" s="502"/>
      <c r="GJ23" s="502"/>
      <c r="GK23" s="502"/>
      <c r="GL23" s="502"/>
      <c r="GM23" s="502"/>
      <c r="GN23" s="502"/>
      <c r="GO23" s="502"/>
      <c r="GP23" s="502"/>
      <c r="GQ23" s="502"/>
      <c r="GR23" s="502"/>
      <c r="GS23" s="502"/>
      <c r="GT23" s="502"/>
      <c r="GU23" s="502"/>
      <c r="GV23" s="502"/>
      <c r="GW23" s="502"/>
      <c r="GX23" s="502"/>
      <c r="GY23" s="502"/>
      <c r="GZ23" s="502"/>
      <c r="HA23" s="502"/>
      <c r="HB23" s="502"/>
      <c r="HC23" s="502"/>
      <c r="HD23" s="502"/>
      <c r="HE23" s="502"/>
      <c r="HF23" s="502"/>
      <c r="HG23" s="502"/>
      <c r="HH23" s="502"/>
      <c r="HI23" s="502"/>
      <c r="HJ23" s="502"/>
      <c r="HK23" s="502"/>
      <c r="HL23" s="502"/>
      <c r="HM23" s="502"/>
      <c r="HN23" s="502"/>
      <c r="HO23" s="502"/>
      <c r="HP23" s="502"/>
      <c r="HQ23" s="502"/>
      <c r="HR23" s="502"/>
      <c r="HS23" s="502"/>
      <c r="HT23" s="502"/>
      <c r="HU23" s="502"/>
      <c r="HV23" s="502"/>
      <c r="HW23" s="502"/>
      <c r="HX23" s="502"/>
      <c r="HY23" s="502"/>
      <c r="HZ23" s="502"/>
      <c r="IA23" s="502"/>
      <c r="IB23" s="502"/>
      <c r="IC23" s="502"/>
      <c r="ID23" s="502"/>
      <c r="IE23" s="502"/>
      <c r="IF23" s="502"/>
      <c r="IG23" s="502"/>
      <c r="IH23" s="502"/>
      <c r="II23" s="502"/>
      <c r="IJ23" s="502"/>
      <c r="IK23" s="502"/>
      <c r="IL23" s="502"/>
      <c r="IM23" s="502"/>
      <c r="IN23" s="502"/>
      <c r="IO23" s="502"/>
      <c r="IP23" s="502"/>
      <c r="IQ23" s="502"/>
      <c r="IR23" s="502"/>
      <c r="IS23" s="502"/>
      <c r="IT23" s="502"/>
      <c r="IU23" s="502"/>
      <c r="IV23" s="502"/>
      <c r="IW23" s="502"/>
      <c r="IX23" s="502"/>
      <c r="IY23" s="502"/>
      <c r="IZ23" s="502"/>
      <c r="JA23" s="502"/>
      <c r="JB23" s="502"/>
      <c r="JC23" s="502"/>
      <c r="JD23" s="502"/>
      <c r="JE23" s="502"/>
      <c r="JF23" s="502"/>
      <c r="JG23" s="502"/>
      <c r="JH23" s="502"/>
      <c r="JI23" s="502"/>
      <c r="JJ23" s="502"/>
      <c r="JK23" s="502"/>
      <c r="JL23" s="502"/>
      <c r="JM23" s="502"/>
      <c r="JN23" s="502"/>
      <c r="JO23" s="502"/>
      <c r="JP23" s="502"/>
      <c r="JQ23" s="502"/>
      <c r="JR23" s="502"/>
      <c r="JS23" s="502"/>
      <c r="JT23" s="502"/>
      <c r="JU23" s="502"/>
      <c r="JV23" s="502"/>
      <c r="JW23" s="502"/>
      <c r="JX23" s="502"/>
      <c r="JY23" s="502"/>
      <c r="JZ23" s="502"/>
      <c r="KA23" s="502"/>
      <c r="KB23" s="502"/>
      <c r="KC23" s="502"/>
      <c r="KD23" s="502"/>
      <c r="KE23" s="502"/>
      <c r="KF23" s="502"/>
      <c r="KG23" s="502"/>
      <c r="KH23" s="502"/>
      <c r="KI23" s="502"/>
      <c r="KJ23" s="502"/>
      <c r="KK23" s="502"/>
      <c r="KL23" s="502"/>
      <c r="KM23" s="502"/>
      <c r="KN23" s="502"/>
      <c r="KO23" s="502"/>
      <c r="KP23" s="502"/>
      <c r="KQ23" s="502"/>
      <c r="KR23" s="502"/>
      <c r="KS23" s="502"/>
      <c r="KT23" s="502"/>
      <c r="KU23" s="502"/>
      <c r="KV23" s="502"/>
      <c r="KW23" s="502"/>
      <c r="KX23" s="502"/>
      <c r="KY23" s="502"/>
      <c r="KZ23" s="502"/>
      <c r="LA23" s="502"/>
      <c r="LB23" s="502"/>
      <c r="LC23" s="502"/>
      <c r="LD23" s="502"/>
      <c r="LE23" s="502"/>
      <c r="LF23" s="502"/>
      <c r="LG23" s="502"/>
      <c r="LH23" s="502"/>
      <c r="LI23" s="502"/>
      <c r="LJ23" s="502"/>
      <c r="LK23" s="502"/>
      <c r="LL23" s="502"/>
    </row>
    <row r="24" spans="1:324" s="164" customFormat="1" ht="99.95" customHeight="1">
      <c r="A24" s="489">
        <v>1</v>
      </c>
      <c r="B24" s="575" t="s">
        <v>296</v>
      </c>
      <c r="C24" s="575"/>
      <c r="D24" s="575"/>
      <c r="E24" s="575"/>
      <c r="F24" s="504" t="s">
        <v>460</v>
      </c>
      <c r="G24" s="278"/>
      <c r="H24" s="506"/>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8"/>
      <c r="BO24" s="278"/>
      <c r="BP24" s="278"/>
      <c r="BQ24" s="278"/>
      <c r="BR24" s="278"/>
      <c r="BS24" s="278"/>
      <c r="BT24" s="278"/>
      <c r="BU24" s="278"/>
      <c r="BV24" s="278"/>
      <c r="BW24" s="278"/>
      <c r="BX24" s="278"/>
      <c r="BY24" s="278"/>
      <c r="BZ24" s="278"/>
      <c r="CA24" s="278"/>
      <c r="CB24" s="278"/>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78"/>
      <c r="DI24" s="278"/>
      <c r="DJ24" s="278"/>
      <c r="DK24" s="278"/>
      <c r="DL24" s="278"/>
      <c r="DM24" s="278"/>
      <c r="DN24" s="278"/>
      <c r="DO24" s="278"/>
      <c r="DP24" s="278"/>
      <c r="DQ24" s="278"/>
      <c r="DR24" s="278"/>
      <c r="DS24" s="278"/>
      <c r="DT24" s="278"/>
      <c r="DU24" s="278"/>
      <c r="DV24" s="278"/>
      <c r="DW24" s="278"/>
      <c r="DX24" s="278"/>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c r="FN24" s="278"/>
      <c r="FO24" s="278"/>
      <c r="FP24" s="278"/>
      <c r="FQ24" s="278"/>
      <c r="FR24" s="278"/>
      <c r="FS24" s="278"/>
      <c r="FT24" s="278"/>
      <c r="FU24" s="278"/>
      <c r="FV24" s="278"/>
      <c r="FW24" s="278"/>
      <c r="FX24" s="278"/>
      <c r="FY24" s="278"/>
      <c r="FZ24" s="278"/>
      <c r="GA24" s="278"/>
      <c r="GB24" s="278"/>
      <c r="GC24" s="278"/>
      <c r="GD24" s="278"/>
      <c r="GE24" s="278"/>
      <c r="GF24" s="278"/>
      <c r="GG24" s="278"/>
      <c r="GH24" s="278"/>
      <c r="GI24" s="278"/>
      <c r="GJ24" s="278"/>
      <c r="GK24" s="278"/>
      <c r="GL24" s="278"/>
      <c r="GM24" s="278"/>
      <c r="GN24" s="278"/>
      <c r="GO24" s="278"/>
      <c r="GP24" s="278"/>
      <c r="GQ24" s="278"/>
      <c r="GR24" s="278"/>
      <c r="GS24" s="278"/>
      <c r="GT24" s="278"/>
      <c r="GU24" s="278"/>
      <c r="GV24" s="278"/>
      <c r="GW24" s="278"/>
      <c r="GX24" s="278"/>
      <c r="GY24" s="278"/>
      <c r="GZ24" s="278"/>
      <c r="HA24" s="278"/>
      <c r="HB24" s="278"/>
      <c r="HC24" s="278"/>
      <c r="HD24" s="278"/>
      <c r="HE24" s="278"/>
      <c r="HF24" s="278"/>
      <c r="HG24" s="278"/>
      <c r="HH24" s="278"/>
      <c r="HI24" s="278"/>
      <c r="HJ24" s="278"/>
      <c r="HK24" s="278"/>
      <c r="HL24" s="278"/>
      <c r="HM24" s="278"/>
      <c r="HN24" s="278"/>
      <c r="HO24" s="278"/>
      <c r="HP24" s="278"/>
      <c r="HQ24" s="278"/>
      <c r="HR24" s="278"/>
      <c r="HS24" s="278"/>
      <c r="HT24" s="278"/>
      <c r="HU24" s="278"/>
      <c r="HV24" s="278"/>
      <c r="HW24" s="278"/>
      <c r="HX24" s="278"/>
      <c r="HY24" s="278"/>
      <c r="HZ24" s="278"/>
      <c r="IA24" s="278"/>
      <c r="IB24" s="278"/>
      <c r="IC24" s="278"/>
      <c r="ID24" s="278"/>
      <c r="IE24" s="278"/>
      <c r="IF24" s="278"/>
      <c r="IG24" s="278"/>
      <c r="IH24" s="278"/>
      <c r="II24" s="278"/>
      <c r="IJ24" s="278"/>
      <c r="IK24" s="278"/>
      <c r="IL24" s="278"/>
      <c r="IM24" s="278"/>
      <c r="IN24" s="278"/>
      <c r="IO24" s="278"/>
      <c r="IP24" s="278"/>
      <c r="IQ24" s="278"/>
      <c r="IR24" s="278"/>
      <c r="IS24" s="278"/>
      <c r="IT24" s="278"/>
      <c r="IU24" s="278"/>
      <c r="IV24" s="278"/>
      <c r="IW24" s="278"/>
      <c r="IX24" s="278"/>
      <c r="IY24" s="278"/>
      <c r="IZ24" s="278"/>
      <c r="JA24" s="278"/>
      <c r="JB24" s="278"/>
      <c r="JC24" s="278"/>
      <c r="JD24" s="278"/>
      <c r="JE24" s="278"/>
      <c r="JF24" s="278"/>
      <c r="JG24" s="278"/>
      <c r="JH24" s="278"/>
      <c r="JI24" s="278"/>
      <c r="JJ24" s="278"/>
      <c r="JK24" s="278"/>
      <c r="JL24" s="278"/>
      <c r="JM24" s="278"/>
      <c r="JN24" s="278"/>
      <c r="JO24" s="278"/>
      <c r="JP24" s="278"/>
      <c r="JQ24" s="278"/>
      <c r="JR24" s="278"/>
      <c r="JS24" s="278"/>
      <c r="JT24" s="278"/>
      <c r="JU24" s="278"/>
      <c r="JV24" s="278"/>
      <c r="JW24" s="278"/>
      <c r="JX24" s="278"/>
      <c r="JY24" s="278"/>
      <c r="JZ24" s="278"/>
      <c r="KA24" s="278"/>
      <c r="KB24" s="278"/>
      <c r="KC24" s="278"/>
      <c r="KD24" s="278"/>
      <c r="KE24" s="278"/>
      <c r="KF24" s="278"/>
      <c r="KG24" s="278"/>
      <c r="KH24" s="278"/>
      <c r="KI24" s="278"/>
      <c r="KJ24" s="278"/>
      <c r="KK24" s="278"/>
      <c r="KL24" s="278"/>
      <c r="KM24" s="278"/>
      <c r="KN24" s="278"/>
      <c r="KO24" s="278"/>
      <c r="KP24" s="278"/>
      <c r="KQ24" s="278"/>
      <c r="KR24" s="278"/>
      <c r="KS24" s="278"/>
      <c r="KT24" s="278"/>
      <c r="KU24" s="278"/>
      <c r="KV24" s="278"/>
      <c r="KW24" s="278"/>
      <c r="KX24" s="278"/>
      <c r="KY24" s="278"/>
      <c r="KZ24" s="278"/>
      <c r="LA24" s="278"/>
      <c r="LB24" s="278"/>
      <c r="LC24" s="278"/>
      <c r="LD24" s="278"/>
      <c r="LE24" s="278"/>
      <c r="LF24" s="278"/>
      <c r="LG24" s="278"/>
      <c r="LH24" s="278"/>
      <c r="LI24" s="278"/>
      <c r="LJ24" s="278"/>
      <c r="LK24" s="278"/>
      <c r="LL24" s="278"/>
    </row>
    <row r="25" spans="1:324" s="10" customFormat="1" ht="99.95" customHeight="1">
      <c r="A25" s="489">
        <v>2</v>
      </c>
      <c r="B25" s="575" t="s">
        <v>302</v>
      </c>
      <c r="C25" s="575"/>
      <c r="D25" s="575"/>
      <c r="E25" s="575"/>
      <c r="F25" s="504" t="s">
        <v>460</v>
      </c>
      <c r="G25" s="501"/>
      <c r="H25" s="507"/>
      <c r="I25" s="501"/>
      <c r="J25" s="501"/>
      <c r="K25" s="501"/>
      <c r="L25" s="501"/>
      <c r="M25" s="501"/>
      <c r="N25" s="501"/>
      <c r="O25" s="501"/>
      <c r="P25" s="501"/>
      <c r="Q25" s="501"/>
      <c r="R25" s="501"/>
      <c r="S25" s="501"/>
      <c r="T25" s="501"/>
      <c r="U25" s="501"/>
      <c r="V25" s="501"/>
      <c r="W25" s="501"/>
      <c r="X25" s="501"/>
      <c r="Y25" s="501"/>
      <c r="Z25" s="501"/>
      <c r="AA25" s="501"/>
      <c r="AB25" s="501"/>
      <c r="AC25" s="501"/>
      <c r="AD25" s="501"/>
      <c r="AE25" s="501"/>
      <c r="AF25" s="501"/>
      <c r="AG25" s="501"/>
      <c r="AH25" s="501"/>
      <c r="AI25" s="501"/>
      <c r="AJ25" s="501"/>
      <c r="AK25" s="501"/>
      <c r="AL25" s="501"/>
      <c r="AM25" s="501"/>
      <c r="AN25" s="501"/>
      <c r="AO25" s="501"/>
      <c r="AP25" s="501"/>
      <c r="AQ25" s="501"/>
      <c r="AR25" s="501"/>
      <c r="AS25" s="501"/>
      <c r="AT25" s="501"/>
      <c r="AU25" s="501"/>
      <c r="AV25" s="501"/>
      <c r="AW25" s="501"/>
      <c r="AX25" s="501"/>
      <c r="AY25" s="501"/>
      <c r="AZ25" s="501"/>
      <c r="BA25" s="501"/>
      <c r="BB25" s="501"/>
      <c r="BC25" s="501"/>
      <c r="BD25" s="501"/>
      <c r="BE25" s="501"/>
      <c r="BF25" s="501"/>
      <c r="BG25" s="501"/>
      <c r="BH25" s="501"/>
      <c r="BI25" s="501"/>
      <c r="BJ25" s="501"/>
      <c r="BK25" s="501"/>
      <c r="BL25" s="501"/>
      <c r="BM25" s="501"/>
      <c r="BN25" s="501"/>
      <c r="BO25" s="501"/>
      <c r="BP25" s="501"/>
      <c r="BQ25" s="501"/>
      <c r="BR25" s="501"/>
      <c r="BS25" s="501"/>
      <c r="BT25" s="501"/>
      <c r="BU25" s="501"/>
      <c r="BV25" s="501"/>
      <c r="BW25" s="501"/>
      <c r="BX25" s="501"/>
      <c r="BY25" s="501"/>
      <c r="BZ25" s="501"/>
      <c r="CA25" s="501"/>
      <c r="CB25" s="501"/>
      <c r="CC25" s="501"/>
      <c r="CD25" s="501"/>
      <c r="CE25" s="501"/>
      <c r="CF25" s="501"/>
      <c r="CG25" s="501"/>
      <c r="CH25" s="501"/>
      <c r="CI25" s="501"/>
      <c r="CJ25" s="501"/>
      <c r="CK25" s="501"/>
      <c r="CL25" s="501"/>
      <c r="CM25" s="501"/>
      <c r="CN25" s="501"/>
      <c r="CO25" s="501"/>
      <c r="CP25" s="501"/>
      <c r="CQ25" s="501"/>
      <c r="CR25" s="501"/>
      <c r="CS25" s="501"/>
      <c r="CT25" s="501"/>
      <c r="CU25" s="501"/>
      <c r="CV25" s="501"/>
      <c r="CW25" s="501"/>
      <c r="CX25" s="501"/>
      <c r="CY25" s="501"/>
      <c r="CZ25" s="501"/>
      <c r="DA25" s="501"/>
      <c r="DB25" s="501"/>
      <c r="DC25" s="501"/>
      <c r="DD25" s="501"/>
      <c r="DE25" s="501"/>
      <c r="DF25" s="501"/>
      <c r="DG25" s="501"/>
      <c r="DH25" s="501"/>
      <c r="DI25" s="501"/>
      <c r="DJ25" s="501"/>
      <c r="DK25" s="501"/>
      <c r="DL25" s="501"/>
      <c r="DM25" s="501"/>
      <c r="DN25" s="501"/>
      <c r="DO25" s="501"/>
      <c r="DP25" s="501"/>
      <c r="DQ25" s="501"/>
      <c r="DR25" s="501"/>
      <c r="DS25" s="501"/>
      <c r="DT25" s="501"/>
      <c r="DU25" s="501"/>
      <c r="DV25" s="501"/>
      <c r="DW25" s="501"/>
      <c r="DX25" s="501"/>
      <c r="DY25" s="501"/>
      <c r="DZ25" s="501"/>
      <c r="EA25" s="501"/>
      <c r="EB25" s="501"/>
      <c r="EC25" s="501"/>
      <c r="ED25" s="501"/>
      <c r="EE25" s="501"/>
      <c r="EF25" s="501"/>
      <c r="EG25" s="501"/>
      <c r="EH25" s="501"/>
      <c r="EI25" s="501"/>
      <c r="EJ25" s="501"/>
      <c r="EK25" s="501"/>
      <c r="EL25" s="501"/>
      <c r="EM25" s="501"/>
      <c r="EN25" s="501"/>
      <c r="EO25" s="501"/>
      <c r="EP25" s="501"/>
      <c r="EQ25" s="501"/>
      <c r="ER25" s="501"/>
      <c r="ES25" s="501"/>
      <c r="ET25" s="501"/>
      <c r="EU25" s="501"/>
      <c r="EV25" s="501"/>
      <c r="EW25" s="501"/>
      <c r="EX25" s="501"/>
      <c r="EY25" s="501"/>
      <c r="EZ25" s="501"/>
      <c r="FA25" s="501"/>
      <c r="FB25" s="501"/>
      <c r="FC25" s="501"/>
      <c r="FD25" s="501"/>
      <c r="FE25" s="501"/>
      <c r="FF25" s="501"/>
      <c r="FG25" s="501"/>
      <c r="FH25" s="501"/>
      <c r="FI25" s="501"/>
      <c r="FJ25" s="501"/>
      <c r="FK25" s="501"/>
      <c r="FL25" s="501"/>
      <c r="FM25" s="501"/>
      <c r="FN25" s="501"/>
      <c r="FO25" s="501"/>
      <c r="FP25" s="501"/>
      <c r="FQ25" s="501"/>
      <c r="FR25" s="501"/>
      <c r="FS25" s="501"/>
      <c r="FT25" s="501"/>
      <c r="FU25" s="501"/>
      <c r="FV25" s="501"/>
      <c r="FW25" s="501"/>
      <c r="FX25" s="501"/>
      <c r="FY25" s="501"/>
      <c r="FZ25" s="501"/>
      <c r="GA25" s="501"/>
      <c r="GB25" s="501"/>
      <c r="GC25" s="501"/>
      <c r="GD25" s="501"/>
      <c r="GE25" s="501"/>
      <c r="GF25" s="501"/>
      <c r="GG25" s="501"/>
      <c r="GH25" s="501"/>
      <c r="GI25" s="501"/>
      <c r="GJ25" s="501"/>
      <c r="GK25" s="501"/>
      <c r="GL25" s="501"/>
      <c r="GM25" s="501"/>
      <c r="GN25" s="501"/>
      <c r="GO25" s="501"/>
      <c r="GP25" s="501"/>
      <c r="GQ25" s="501"/>
      <c r="GR25" s="501"/>
      <c r="GS25" s="501"/>
      <c r="GT25" s="501"/>
      <c r="GU25" s="501"/>
      <c r="GV25" s="501"/>
      <c r="GW25" s="501"/>
      <c r="GX25" s="501"/>
      <c r="GY25" s="501"/>
      <c r="GZ25" s="501"/>
      <c r="HA25" s="501"/>
      <c r="HB25" s="501"/>
      <c r="HC25" s="501"/>
      <c r="HD25" s="501"/>
      <c r="HE25" s="501"/>
      <c r="HF25" s="501"/>
      <c r="HG25" s="501"/>
      <c r="HH25" s="501"/>
      <c r="HI25" s="501"/>
      <c r="HJ25" s="501"/>
      <c r="HK25" s="501"/>
      <c r="HL25" s="501"/>
      <c r="HM25" s="501"/>
      <c r="HN25" s="501"/>
      <c r="HO25" s="501"/>
      <c r="HP25" s="501"/>
      <c r="HQ25" s="501"/>
      <c r="HR25" s="501"/>
      <c r="HS25" s="501"/>
      <c r="HT25" s="501"/>
      <c r="HU25" s="501"/>
      <c r="HV25" s="501"/>
      <c r="HW25" s="501"/>
      <c r="HX25" s="501"/>
      <c r="HY25" s="501"/>
      <c r="HZ25" s="501"/>
      <c r="IA25" s="501"/>
      <c r="IB25" s="501"/>
      <c r="IC25" s="501"/>
      <c r="ID25" s="501"/>
      <c r="IE25" s="501"/>
      <c r="IF25" s="501"/>
      <c r="IG25" s="501"/>
      <c r="IH25" s="501"/>
      <c r="II25" s="501"/>
      <c r="IJ25" s="501"/>
      <c r="IK25" s="501"/>
      <c r="IL25" s="501"/>
      <c r="IM25" s="501"/>
      <c r="IN25" s="501"/>
      <c r="IO25" s="501"/>
      <c r="IP25" s="501"/>
      <c r="IQ25" s="501"/>
      <c r="IR25" s="501"/>
      <c r="IS25" s="501"/>
      <c r="IT25" s="501"/>
      <c r="IU25" s="501"/>
      <c r="IV25" s="501"/>
      <c r="IW25" s="501"/>
      <c r="IX25" s="501"/>
      <c r="IY25" s="501"/>
      <c r="IZ25" s="501"/>
      <c r="JA25" s="501"/>
      <c r="JB25" s="501"/>
      <c r="JC25" s="501"/>
      <c r="JD25" s="501"/>
      <c r="JE25" s="501"/>
      <c r="JF25" s="501"/>
      <c r="JG25" s="501"/>
      <c r="JH25" s="501"/>
      <c r="JI25" s="501"/>
      <c r="JJ25" s="501"/>
      <c r="JK25" s="501"/>
      <c r="JL25" s="501"/>
      <c r="JM25" s="501"/>
      <c r="JN25" s="501"/>
      <c r="JO25" s="501"/>
      <c r="JP25" s="501"/>
      <c r="JQ25" s="501"/>
      <c r="JR25" s="501"/>
      <c r="JS25" s="501"/>
      <c r="JT25" s="501"/>
      <c r="JU25" s="501"/>
      <c r="JV25" s="501"/>
      <c r="JW25" s="501"/>
      <c r="JX25" s="501"/>
      <c r="JY25" s="501"/>
      <c r="JZ25" s="501"/>
      <c r="KA25" s="501"/>
      <c r="KB25" s="501"/>
      <c r="KC25" s="501"/>
      <c r="KD25" s="501"/>
      <c r="KE25" s="501"/>
      <c r="KF25" s="501"/>
      <c r="KG25" s="501"/>
      <c r="KH25" s="501"/>
      <c r="KI25" s="501"/>
      <c r="KJ25" s="501"/>
      <c r="KK25" s="501"/>
      <c r="KL25" s="501"/>
      <c r="KM25" s="501"/>
      <c r="KN25" s="501"/>
      <c r="KO25" s="501"/>
      <c r="KP25" s="501"/>
      <c r="KQ25" s="501"/>
      <c r="KR25" s="501"/>
      <c r="KS25" s="501"/>
      <c r="KT25" s="501"/>
      <c r="KU25" s="501"/>
      <c r="KV25" s="501"/>
      <c r="KW25" s="501"/>
      <c r="KX25" s="501"/>
      <c r="KY25" s="501"/>
      <c r="KZ25" s="501"/>
      <c r="LA25" s="501"/>
      <c r="LB25" s="501"/>
      <c r="LC25" s="501"/>
      <c r="LD25" s="501"/>
      <c r="LE25" s="501"/>
      <c r="LF25" s="501"/>
      <c r="LG25" s="501"/>
      <c r="LH25" s="501"/>
      <c r="LI25" s="501"/>
      <c r="LJ25" s="501"/>
      <c r="LK25" s="501"/>
      <c r="LL25" s="501"/>
    </row>
    <row r="26" spans="1:324" s="463" customFormat="1" ht="99.95" customHeight="1">
      <c r="A26" s="496">
        <v>3</v>
      </c>
      <c r="B26" s="575" t="s">
        <v>303</v>
      </c>
      <c r="C26" s="575"/>
      <c r="D26" s="575"/>
      <c r="E26" s="575"/>
      <c r="F26" s="504" t="s">
        <v>460</v>
      </c>
      <c r="G26" s="501"/>
      <c r="H26" s="295"/>
      <c r="I26" s="501"/>
      <c r="J26" s="501"/>
      <c r="K26" s="501"/>
      <c r="L26" s="501"/>
      <c r="M26" s="501"/>
      <c r="N26" s="501"/>
      <c r="O26" s="501"/>
      <c r="P26" s="501"/>
      <c r="Q26" s="501"/>
      <c r="R26" s="501"/>
      <c r="S26" s="501"/>
      <c r="T26" s="501"/>
      <c r="U26" s="501"/>
      <c r="V26" s="501"/>
      <c r="W26" s="501"/>
      <c r="X26" s="501"/>
      <c r="Y26" s="501"/>
      <c r="Z26" s="501"/>
      <c r="AA26" s="501"/>
      <c r="AB26" s="501"/>
      <c r="AC26" s="501"/>
      <c r="AD26" s="501"/>
      <c r="AE26" s="501"/>
      <c r="AF26" s="501"/>
      <c r="AG26" s="501"/>
      <c r="AH26" s="501"/>
      <c r="AI26" s="501"/>
      <c r="AJ26" s="501"/>
      <c r="AK26" s="501"/>
      <c r="AL26" s="501"/>
      <c r="AM26" s="501"/>
      <c r="AN26" s="501"/>
      <c r="AO26" s="501"/>
      <c r="AP26" s="501"/>
      <c r="AQ26" s="501"/>
      <c r="AR26" s="501"/>
      <c r="AS26" s="501"/>
      <c r="AT26" s="501"/>
      <c r="AU26" s="501"/>
      <c r="AV26" s="501"/>
      <c r="AW26" s="501"/>
      <c r="AX26" s="501"/>
      <c r="AY26" s="501"/>
      <c r="AZ26" s="501"/>
      <c r="BA26" s="501"/>
      <c r="BB26" s="501"/>
      <c r="BC26" s="501"/>
      <c r="BD26" s="501"/>
      <c r="BE26" s="501"/>
      <c r="BF26" s="501"/>
      <c r="BG26" s="501"/>
      <c r="BH26" s="501"/>
      <c r="BI26" s="501"/>
      <c r="BJ26" s="501"/>
      <c r="BK26" s="501"/>
      <c r="BL26" s="501"/>
      <c r="BM26" s="501"/>
      <c r="BN26" s="501"/>
      <c r="BO26" s="501"/>
      <c r="BP26" s="501"/>
      <c r="BQ26" s="501"/>
      <c r="BR26" s="501"/>
      <c r="BS26" s="501"/>
      <c r="BT26" s="501"/>
      <c r="BU26" s="501"/>
      <c r="BV26" s="501"/>
      <c r="BW26" s="501"/>
      <c r="BX26" s="501"/>
      <c r="BY26" s="501"/>
      <c r="BZ26" s="501"/>
      <c r="CA26" s="501"/>
      <c r="CB26" s="501"/>
      <c r="CC26" s="501"/>
      <c r="CD26" s="501"/>
      <c r="CE26" s="501"/>
      <c r="CF26" s="501"/>
      <c r="CG26" s="501"/>
      <c r="CH26" s="501"/>
      <c r="CI26" s="501"/>
      <c r="CJ26" s="501"/>
      <c r="CK26" s="501"/>
      <c r="CL26" s="501"/>
      <c r="CM26" s="501"/>
      <c r="CN26" s="501"/>
      <c r="CO26" s="501"/>
      <c r="CP26" s="501"/>
      <c r="CQ26" s="501"/>
      <c r="CR26" s="501"/>
      <c r="CS26" s="501"/>
      <c r="CT26" s="501"/>
      <c r="CU26" s="501"/>
      <c r="CV26" s="501"/>
      <c r="CW26" s="501"/>
      <c r="CX26" s="501"/>
      <c r="CY26" s="501"/>
      <c r="CZ26" s="501"/>
      <c r="DA26" s="501"/>
      <c r="DB26" s="501"/>
      <c r="DC26" s="501"/>
      <c r="DD26" s="501"/>
      <c r="DE26" s="501"/>
      <c r="DF26" s="501"/>
      <c r="DG26" s="501"/>
      <c r="DH26" s="501"/>
      <c r="DI26" s="501"/>
      <c r="DJ26" s="501"/>
      <c r="DK26" s="501"/>
      <c r="DL26" s="501"/>
      <c r="DM26" s="501"/>
      <c r="DN26" s="501"/>
      <c r="DO26" s="501"/>
      <c r="DP26" s="501"/>
      <c r="DQ26" s="501"/>
      <c r="DR26" s="501"/>
      <c r="DS26" s="501"/>
      <c r="DT26" s="501"/>
      <c r="DU26" s="501"/>
      <c r="DV26" s="501"/>
      <c r="DW26" s="501"/>
      <c r="DX26" s="501"/>
      <c r="DY26" s="501"/>
      <c r="DZ26" s="501"/>
      <c r="EA26" s="501"/>
      <c r="EB26" s="501"/>
      <c r="EC26" s="501"/>
      <c r="ED26" s="501"/>
      <c r="EE26" s="501"/>
      <c r="EF26" s="501"/>
      <c r="EG26" s="501"/>
      <c r="EH26" s="501"/>
      <c r="EI26" s="501"/>
      <c r="EJ26" s="501"/>
      <c r="EK26" s="501"/>
      <c r="EL26" s="501"/>
      <c r="EM26" s="501"/>
      <c r="EN26" s="501"/>
      <c r="EO26" s="501"/>
      <c r="EP26" s="501"/>
      <c r="EQ26" s="501"/>
      <c r="ER26" s="501"/>
      <c r="ES26" s="501"/>
      <c r="ET26" s="501"/>
      <c r="EU26" s="501"/>
      <c r="EV26" s="501"/>
      <c r="EW26" s="501"/>
      <c r="EX26" s="501"/>
      <c r="EY26" s="501"/>
      <c r="EZ26" s="501"/>
      <c r="FA26" s="501"/>
      <c r="FB26" s="501"/>
      <c r="FC26" s="501"/>
      <c r="FD26" s="501"/>
      <c r="FE26" s="501"/>
      <c r="FF26" s="501"/>
      <c r="FG26" s="501"/>
      <c r="FH26" s="501"/>
      <c r="FI26" s="501"/>
      <c r="FJ26" s="501"/>
      <c r="FK26" s="501"/>
      <c r="FL26" s="501"/>
      <c r="FM26" s="501"/>
      <c r="FN26" s="501"/>
      <c r="FO26" s="501"/>
      <c r="FP26" s="501"/>
      <c r="FQ26" s="501"/>
      <c r="FR26" s="501"/>
      <c r="FS26" s="501"/>
      <c r="FT26" s="501"/>
      <c r="FU26" s="501"/>
      <c r="FV26" s="501"/>
      <c r="FW26" s="501"/>
      <c r="FX26" s="501"/>
      <c r="FY26" s="501"/>
      <c r="FZ26" s="501"/>
      <c r="GA26" s="501"/>
      <c r="GB26" s="501"/>
      <c r="GC26" s="501"/>
      <c r="GD26" s="501"/>
      <c r="GE26" s="501"/>
      <c r="GF26" s="501"/>
      <c r="GG26" s="501"/>
      <c r="GH26" s="501"/>
      <c r="GI26" s="501"/>
      <c r="GJ26" s="501"/>
      <c r="GK26" s="501"/>
      <c r="GL26" s="501"/>
      <c r="GM26" s="501"/>
      <c r="GN26" s="501"/>
      <c r="GO26" s="501"/>
      <c r="GP26" s="501"/>
      <c r="GQ26" s="501"/>
      <c r="GR26" s="501"/>
      <c r="GS26" s="501"/>
      <c r="GT26" s="501"/>
      <c r="GU26" s="501"/>
      <c r="GV26" s="501"/>
      <c r="GW26" s="501"/>
      <c r="GX26" s="501"/>
      <c r="GY26" s="501"/>
      <c r="GZ26" s="501"/>
      <c r="HA26" s="501"/>
      <c r="HB26" s="501"/>
      <c r="HC26" s="501"/>
      <c r="HD26" s="501"/>
      <c r="HE26" s="501"/>
      <c r="HF26" s="501"/>
      <c r="HG26" s="501"/>
      <c r="HH26" s="501"/>
      <c r="HI26" s="501"/>
      <c r="HJ26" s="501"/>
      <c r="HK26" s="501"/>
      <c r="HL26" s="501"/>
      <c r="HM26" s="501"/>
      <c r="HN26" s="501"/>
      <c r="HO26" s="501"/>
      <c r="HP26" s="501"/>
      <c r="HQ26" s="501"/>
      <c r="HR26" s="501"/>
      <c r="HS26" s="501"/>
      <c r="HT26" s="501"/>
      <c r="HU26" s="501"/>
      <c r="HV26" s="501"/>
      <c r="HW26" s="501"/>
      <c r="HX26" s="501"/>
      <c r="HY26" s="501"/>
      <c r="HZ26" s="501"/>
      <c r="IA26" s="501"/>
      <c r="IB26" s="501"/>
      <c r="IC26" s="501"/>
      <c r="ID26" s="501"/>
      <c r="IE26" s="501"/>
      <c r="IF26" s="501"/>
      <c r="IG26" s="501"/>
      <c r="IH26" s="501"/>
      <c r="II26" s="501"/>
      <c r="IJ26" s="501"/>
      <c r="IK26" s="501"/>
      <c r="IL26" s="501"/>
      <c r="IM26" s="501"/>
      <c r="IN26" s="501"/>
      <c r="IO26" s="501"/>
      <c r="IP26" s="501"/>
      <c r="IQ26" s="501"/>
      <c r="IR26" s="501"/>
      <c r="IS26" s="501"/>
      <c r="IT26" s="501"/>
      <c r="IU26" s="501"/>
      <c r="IV26" s="501"/>
      <c r="IW26" s="501"/>
      <c r="IX26" s="501"/>
      <c r="IY26" s="501"/>
      <c r="IZ26" s="501"/>
      <c r="JA26" s="501"/>
      <c r="JB26" s="501"/>
      <c r="JC26" s="501"/>
      <c r="JD26" s="501"/>
      <c r="JE26" s="501"/>
      <c r="JF26" s="501"/>
      <c r="JG26" s="501"/>
      <c r="JH26" s="501"/>
      <c r="JI26" s="501"/>
      <c r="JJ26" s="501"/>
      <c r="JK26" s="501"/>
      <c r="JL26" s="501"/>
      <c r="JM26" s="501"/>
      <c r="JN26" s="501"/>
      <c r="JO26" s="501"/>
      <c r="JP26" s="501"/>
      <c r="JQ26" s="501"/>
      <c r="JR26" s="501"/>
      <c r="JS26" s="501"/>
      <c r="JT26" s="501"/>
      <c r="JU26" s="501"/>
      <c r="JV26" s="501"/>
      <c r="JW26" s="501"/>
      <c r="JX26" s="501"/>
      <c r="JY26" s="501"/>
      <c r="JZ26" s="501"/>
      <c r="KA26" s="501"/>
      <c r="KB26" s="501"/>
      <c r="KC26" s="501"/>
      <c r="KD26" s="501"/>
      <c r="KE26" s="501"/>
      <c r="KF26" s="501"/>
      <c r="KG26" s="501"/>
      <c r="KH26" s="501"/>
      <c r="KI26" s="501"/>
      <c r="KJ26" s="501"/>
      <c r="KK26" s="501"/>
      <c r="KL26" s="501"/>
      <c r="KM26" s="501"/>
      <c r="KN26" s="501"/>
      <c r="KO26" s="501"/>
      <c r="KP26" s="501"/>
      <c r="KQ26" s="501"/>
      <c r="KR26" s="501"/>
      <c r="KS26" s="501"/>
      <c r="KT26" s="501"/>
      <c r="KU26" s="501"/>
      <c r="KV26" s="501"/>
      <c r="KW26" s="501"/>
      <c r="KX26" s="501"/>
      <c r="KY26" s="501"/>
      <c r="KZ26" s="501"/>
      <c r="LA26" s="501"/>
      <c r="LB26" s="501"/>
      <c r="LC26" s="501"/>
      <c r="LD26" s="501"/>
      <c r="LE26" s="501"/>
      <c r="LF26" s="501"/>
      <c r="LG26" s="501"/>
      <c r="LH26" s="501"/>
      <c r="LI26" s="501"/>
      <c r="LJ26" s="501"/>
      <c r="LK26" s="501"/>
      <c r="LL26" s="501"/>
    </row>
    <row r="27" spans="1:324" s="486" customFormat="1" ht="99.95" customHeight="1">
      <c r="A27" s="496">
        <v>4</v>
      </c>
      <c r="B27" s="575" t="s">
        <v>304</v>
      </c>
      <c r="C27" s="575"/>
      <c r="D27" s="575"/>
      <c r="E27" s="575"/>
      <c r="F27" s="504" t="s">
        <v>460</v>
      </c>
      <c r="G27" s="501"/>
      <c r="H27" s="295"/>
      <c r="I27" s="501"/>
      <c r="J27" s="501"/>
      <c r="K27" s="501"/>
      <c r="L27" s="501"/>
      <c r="M27" s="501"/>
      <c r="N27" s="501"/>
      <c r="O27" s="501"/>
      <c r="P27" s="501"/>
      <c r="Q27" s="501"/>
      <c r="R27" s="501"/>
      <c r="S27" s="501"/>
      <c r="T27" s="501"/>
      <c r="U27" s="501"/>
      <c r="V27" s="501"/>
      <c r="W27" s="501"/>
      <c r="X27" s="501"/>
      <c r="Y27" s="501"/>
      <c r="Z27" s="501"/>
      <c r="AA27" s="501"/>
      <c r="AB27" s="501"/>
      <c r="AC27" s="501"/>
      <c r="AD27" s="501"/>
      <c r="AE27" s="501"/>
      <c r="AF27" s="501"/>
      <c r="AG27" s="501"/>
      <c r="AH27" s="501"/>
      <c r="AI27" s="501"/>
      <c r="AJ27" s="501"/>
      <c r="AK27" s="501"/>
      <c r="AL27" s="501"/>
      <c r="AM27" s="501"/>
      <c r="AN27" s="501"/>
      <c r="AO27" s="501"/>
      <c r="AP27" s="501"/>
      <c r="AQ27" s="501"/>
      <c r="AR27" s="501"/>
      <c r="AS27" s="501"/>
      <c r="AT27" s="501"/>
      <c r="AU27" s="501"/>
      <c r="AV27" s="501"/>
      <c r="AW27" s="501"/>
      <c r="AX27" s="501"/>
      <c r="AY27" s="501"/>
      <c r="AZ27" s="501"/>
      <c r="BA27" s="501"/>
      <c r="BB27" s="501"/>
      <c r="BC27" s="501"/>
      <c r="BD27" s="501"/>
      <c r="BE27" s="501"/>
      <c r="BF27" s="501"/>
      <c r="BG27" s="501"/>
      <c r="BH27" s="501"/>
      <c r="BI27" s="501"/>
      <c r="BJ27" s="501"/>
      <c r="BK27" s="501"/>
      <c r="BL27" s="501"/>
      <c r="BM27" s="501"/>
      <c r="BN27" s="501"/>
      <c r="BO27" s="501"/>
      <c r="BP27" s="501"/>
      <c r="BQ27" s="501"/>
      <c r="BR27" s="501"/>
      <c r="BS27" s="501"/>
      <c r="BT27" s="501"/>
      <c r="BU27" s="501"/>
      <c r="BV27" s="501"/>
      <c r="BW27" s="501"/>
      <c r="BX27" s="501"/>
      <c r="BY27" s="501"/>
      <c r="BZ27" s="501"/>
      <c r="CA27" s="501"/>
      <c r="CB27" s="501"/>
      <c r="CC27" s="501"/>
      <c r="CD27" s="501"/>
      <c r="CE27" s="501"/>
      <c r="CF27" s="501"/>
      <c r="CG27" s="501"/>
      <c r="CH27" s="501"/>
      <c r="CI27" s="501"/>
      <c r="CJ27" s="501"/>
      <c r="CK27" s="501"/>
      <c r="CL27" s="501"/>
      <c r="CM27" s="501"/>
      <c r="CN27" s="501"/>
      <c r="CO27" s="501"/>
      <c r="CP27" s="501"/>
      <c r="CQ27" s="501"/>
      <c r="CR27" s="501"/>
      <c r="CS27" s="501"/>
      <c r="CT27" s="501"/>
      <c r="CU27" s="501"/>
      <c r="CV27" s="501"/>
      <c r="CW27" s="501"/>
      <c r="CX27" s="501"/>
      <c r="CY27" s="501"/>
      <c r="CZ27" s="501"/>
      <c r="DA27" s="501"/>
      <c r="DB27" s="501"/>
      <c r="DC27" s="501"/>
      <c r="DD27" s="501"/>
      <c r="DE27" s="501"/>
      <c r="DF27" s="501"/>
      <c r="DG27" s="501"/>
      <c r="DH27" s="501"/>
      <c r="DI27" s="501"/>
      <c r="DJ27" s="501"/>
      <c r="DK27" s="501"/>
      <c r="DL27" s="501"/>
      <c r="DM27" s="501"/>
      <c r="DN27" s="501"/>
      <c r="DO27" s="501"/>
      <c r="DP27" s="501"/>
      <c r="DQ27" s="501"/>
      <c r="DR27" s="501"/>
      <c r="DS27" s="501"/>
      <c r="DT27" s="501"/>
      <c r="DU27" s="501"/>
      <c r="DV27" s="501"/>
      <c r="DW27" s="501"/>
      <c r="DX27" s="501"/>
      <c r="DY27" s="501"/>
      <c r="DZ27" s="501"/>
      <c r="EA27" s="501"/>
      <c r="EB27" s="501"/>
      <c r="EC27" s="501"/>
      <c r="ED27" s="501"/>
      <c r="EE27" s="501"/>
      <c r="EF27" s="501"/>
      <c r="EG27" s="501"/>
      <c r="EH27" s="501"/>
      <c r="EI27" s="501"/>
      <c r="EJ27" s="501"/>
      <c r="EK27" s="501"/>
      <c r="EL27" s="501"/>
      <c r="EM27" s="501"/>
      <c r="EN27" s="501"/>
      <c r="EO27" s="501"/>
      <c r="EP27" s="501"/>
      <c r="EQ27" s="501"/>
      <c r="ER27" s="501"/>
      <c r="ES27" s="501"/>
      <c r="ET27" s="501"/>
      <c r="EU27" s="501"/>
      <c r="EV27" s="501"/>
      <c r="EW27" s="501"/>
      <c r="EX27" s="501"/>
      <c r="EY27" s="501"/>
      <c r="EZ27" s="501"/>
      <c r="FA27" s="501"/>
      <c r="FB27" s="501"/>
      <c r="FC27" s="501"/>
      <c r="FD27" s="501"/>
      <c r="FE27" s="501"/>
      <c r="FF27" s="501"/>
      <c r="FG27" s="501"/>
      <c r="FH27" s="501"/>
      <c r="FI27" s="501"/>
      <c r="FJ27" s="501"/>
      <c r="FK27" s="501"/>
      <c r="FL27" s="501"/>
      <c r="FM27" s="501"/>
      <c r="FN27" s="501"/>
      <c r="FO27" s="501"/>
      <c r="FP27" s="501"/>
      <c r="FQ27" s="501"/>
      <c r="FR27" s="501"/>
      <c r="FS27" s="501"/>
      <c r="FT27" s="501"/>
      <c r="FU27" s="501"/>
      <c r="FV27" s="501"/>
      <c r="FW27" s="501"/>
      <c r="FX27" s="501"/>
      <c r="FY27" s="501"/>
      <c r="FZ27" s="501"/>
      <c r="GA27" s="501"/>
      <c r="GB27" s="501"/>
      <c r="GC27" s="501"/>
      <c r="GD27" s="501"/>
      <c r="GE27" s="501"/>
      <c r="GF27" s="501"/>
      <c r="GG27" s="501"/>
      <c r="GH27" s="501"/>
      <c r="GI27" s="501"/>
      <c r="GJ27" s="501"/>
      <c r="GK27" s="501"/>
      <c r="GL27" s="501"/>
      <c r="GM27" s="501"/>
      <c r="GN27" s="501"/>
      <c r="GO27" s="501"/>
      <c r="GP27" s="501"/>
      <c r="GQ27" s="501"/>
      <c r="GR27" s="501"/>
      <c r="GS27" s="501"/>
      <c r="GT27" s="501"/>
      <c r="GU27" s="501"/>
      <c r="GV27" s="501"/>
      <c r="GW27" s="501"/>
      <c r="GX27" s="501"/>
      <c r="GY27" s="501"/>
      <c r="GZ27" s="501"/>
      <c r="HA27" s="501"/>
      <c r="HB27" s="501"/>
      <c r="HC27" s="501"/>
      <c r="HD27" s="501"/>
      <c r="HE27" s="501"/>
      <c r="HF27" s="501"/>
      <c r="HG27" s="501"/>
      <c r="HH27" s="501"/>
      <c r="HI27" s="501"/>
      <c r="HJ27" s="501"/>
      <c r="HK27" s="501"/>
      <c r="HL27" s="501"/>
      <c r="HM27" s="501"/>
      <c r="HN27" s="501"/>
      <c r="HO27" s="501"/>
      <c r="HP27" s="501"/>
      <c r="HQ27" s="501"/>
      <c r="HR27" s="501"/>
      <c r="HS27" s="501"/>
      <c r="HT27" s="501"/>
      <c r="HU27" s="501"/>
      <c r="HV27" s="501"/>
      <c r="HW27" s="501"/>
      <c r="HX27" s="501"/>
      <c r="HY27" s="501"/>
      <c r="HZ27" s="501"/>
      <c r="IA27" s="501"/>
      <c r="IB27" s="501"/>
      <c r="IC27" s="501"/>
      <c r="ID27" s="501"/>
      <c r="IE27" s="501"/>
      <c r="IF27" s="501"/>
      <c r="IG27" s="501"/>
      <c r="IH27" s="501"/>
      <c r="II27" s="501"/>
      <c r="IJ27" s="501"/>
      <c r="IK27" s="501"/>
      <c r="IL27" s="501"/>
      <c r="IM27" s="501"/>
      <c r="IN27" s="501"/>
      <c r="IO27" s="501"/>
      <c r="IP27" s="501"/>
      <c r="IQ27" s="501"/>
      <c r="IR27" s="501"/>
      <c r="IS27" s="501"/>
      <c r="IT27" s="501"/>
      <c r="IU27" s="501"/>
      <c r="IV27" s="501"/>
      <c r="IW27" s="501"/>
      <c r="IX27" s="501"/>
      <c r="IY27" s="501"/>
      <c r="IZ27" s="501"/>
      <c r="JA27" s="501"/>
      <c r="JB27" s="501"/>
      <c r="JC27" s="501"/>
      <c r="JD27" s="501"/>
      <c r="JE27" s="501"/>
      <c r="JF27" s="501"/>
      <c r="JG27" s="501"/>
      <c r="JH27" s="501"/>
      <c r="JI27" s="501"/>
      <c r="JJ27" s="501"/>
      <c r="JK27" s="501"/>
      <c r="JL27" s="501"/>
      <c r="JM27" s="501"/>
      <c r="JN27" s="501"/>
      <c r="JO27" s="501"/>
      <c r="JP27" s="501"/>
      <c r="JQ27" s="501"/>
      <c r="JR27" s="501"/>
      <c r="JS27" s="501"/>
      <c r="JT27" s="501"/>
      <c r="JU27" s="501"/>
      <c r="JV27" s="501"/>
      <c r="JW27" s="501"/>
      <c r="JX27" s="501"/>
      <c r="JY27" s="501"/>
      <c r="JZ27" s="501"/>
      <c r="KA27" s="501"/>
      <c r="KB27" s="501"/>
      <c r="KC27" s="501"/>
      <c r="KD27" s="501"/>
      <c r="KE27" s="501"/>
      <c r="KF27" s="501"/>
      <c r="KG27" s="501"/>
      <c r="KH27" s="501"/>
      <c r="KI27" s="501"/>
      <c r="KJ27" s="501"/>
      <c r="KK27" s="501"/>
      <c r="KL27" s="501"/>
      <c r="KM27" s="501"/>
      <c r="KN27" s="501"/>
      <c r="KO27" s="501"/>
      <c r="KP27" s="501"/>
      <c r="KQ27" s="501"/>
      <c r="KR27" s="501"/>
      <c r="KS27" s="501"/>
      <c r="KT27" s="501"/>
      <c r="KU27" s="501"/>
      <c r="KV27" s="501"/>
      <c r="KW27" s="501"/>
      <c r="KX27" s="501"/>
      <c r="KY27" s="501"/>
      <c r="KZ27" s="501"/>
      <c r="LA27" s="501"/>
      <c r="LB27" s="501"/>
      <c r="LC27" s="501"/>
      <c r="LD27" s="501"/>
      <c r="LE27" s="501"/>
      <c r="LF27" s="501"/>
      <c r="LG27" s="501"/>
      <c r="LH27" s="501"/>
      <c r="LI27" s="501"/>
      <c r="LJ27" s="501"/>
      <c r="LK27" s="501"/>
      <c r="LL27" s="501"/>
    </row>
    <row r="28" spans="1:324" s="486" customFormat="1" ht="99.95" customHeight="1">
      <c r="A28" s="496">
        <v>5</v>
      </c>
      <c r="B28" s="575" t="s">
        <v>305</v>
      </c>
      <c r="C28" s="575"/>
      <c r="D28" s="575"/>
      <c r="E28" s="575"/>
      <c r="F28" s="504" t="s">
        <v>460</v>
      </c>
      <c r="G28" s="501"/>
      <c r="H28" s="295"/>
      <c r="I28" s="501"/>
      <c r="J28" s="501"/>
      <c r="K28" s="501"/>
      <c r="L28" s="501"/>
      <c r="M28" s="501"/>
      <c r="N28" s="501"/>
      <c r="O28" s="501"/>
      <c r="P28" s="501"/>
      <c r="Q28" s="501"/>
      <c r="R28" s="501"/>
      <c r="S28" s="501"/>
      <c r="T28" s="501"/>
      <c r="U28" s="501"/>
      <c r="V28" s="501"/>
      <c r="W28" s="501"/>
      <c r="X28" s="501"/>
      <c r="Y28" s="501"/>
      <c r="Z28" s="501"/>
      <c r="AA28" s="501"/>
      <c r="AB28" s="501"/>
      <c r="AC28" s="501"/>
      <c r="AD28" s="501"/>
      <c r="AE28" s="501"/>
      <c r="AF28" s="501"/>
      <c r="AG28" s="501"/>
      <c r="AH28" s="501"/>
      <c r="AI28" s="501"/>
      <c r="AJ28" s="501"/>
      <c r="AK28" s="501"/>
      <c r="AL28" s="501"/>
      <c r="AM28" s="501"/>
      <c r="AN28" s="501"/>
      <c r="AO28" s="501"/>
      <c r="AP28" s="501"/>
      <c r="AQ28" s="501"/>
      <c r="AR28" s="501"/>
      <c r="AS28" s="501"/>
      <c r="AT28" s="501"/>
      <c r="AU28" s="501"/>
      <c r="AV28" s="501"/>
      <c r="AW28" s="501"/>
      <c r="AX28" s="501"/>
      <c r="AY28" s="501"/>
      <c r="AZ28" s="501"/>
      <c r="BA28" s="501"/>
      <c r="BB28" s="501"/>
      <c r="BC28" s="501"/>
      <c r="BD28" s="501"/>
      <c r="BE28" s="501"/>
      <c r="BF28" s="501"/>
      <c r="BG28" s="501"/>
      <c r="BH28" s="501"/>
      <c r="BI28" s="501"/>
      <c r="BJ28" s="501"/>
      <c r="BK28" s="501"/>
      <c r="BL28" s="501"/>
      <c r="BM28" s="501"/>
      <c r="BN28" s="501"/>
      <c r="BO28" s="501"/>
      <c r="BP28" s="501"/>
      <c r="BQ28" s="501"/>
      <c r="BR28" s="501"/>
      <c r="BS28" s="501"/>
      <c r="BT28" s="501"/>
      <c r="BU28" s="501"/>
      <c r="BV28" s="501"/>
      <c r="BW28" s="501"/>
      <c r="BX28" s="501"/>
      <c r="BY28" s="501"/>
      <c r="BZ28" s="501"/>
      <c r="CA28" s="501"/>
      <c r="CB28" s="501"/>
      <c r="CC28" s="501"/>
      <c r="CD28" s="501"/>
      <c r="CE28" s="501"/>
      <c r="CF28" s="501"/>
      <c r="CG28" s="501"/>
      <c r="CH28" s="501"/>
      <c r="CI28" s="501"/>
      <c r="CJ28" s="501"/>
      <c r="CK28" s="501"/>
      <c r="CL28" s="501"/>
      <c r="CM28" s="501"/>
      <c r="CN28" s="501"/>
      <c r="CO28" s="501"/>
      <c r="CP28" s="501"/>
      <c r="CQ28" s="501"/>
      <c r="CR28" s="501"/>
      <c r="CS28" s="501"/>
      <c r="CT28" s="501"/>
      <c r="CU28" s="501"/>
      <c r="CV28" s="501"/>
      <c r="CW28" s="501"/>
      <c r="CX28" s="501"/>
      <c r="CY28" s="501"/>
      <c r="CZ28" s="501"/>
      <c r="DA28" s="501"/>
      <c r="DB28" s="501"/>
      <c r="DC28" s="501"/>
      <c r="DD28" s="501"/>
      <c r="DE28" s="501"/>
      <c r="DF28" s="501"/>
      <c r="DG28" s="501"/>
      <c r="DH28" s="501"/>
      <c r="DI28" s="501"/>
      <c r="DJ28" s="501"/>
      <c r="DK28" s="501"/>
      <c r="DL28" s="501"/>
      <c r="DM28" s="501"/>
      <c r="DN28" s="501"/>
      <c r="DO28" s="501"/>
      <c r="DP28" s="501"/>
      <c r="DQ28" s="501"/>
      <c r="DR28" s="501"/>
      <c r="DS28" s="501"/>
      <c r="DT28" s="501"/>
      <c r="DU28" s="501"/>
      <c r="DV28" s="501"/>
      <c r="DW28" s="501"/>
      <c r="DX28" s="501"/>
      <c r="DY28" s="501"/>
      <c r="DZ28" s="501"/>
      <c r="EA28" s="501"/>
      <c r="EB28" s="501"/>
      <c r="EC28" s="501"/>
      <c r="ED28" s="501"/>
      <c r="EE28" s="501"/>
      <c r="EF28" s="501"/>
      <c r="EG28" s="501"/>
      <c r="EH28" s="501"/>
      <c r="EI28" s="501"/>
      <c r="EJ28" s="501"/>
      <c r="EK28" s="501"/>
      <c r="EL28" s="501"/>
      <c r="EM28" s="501"/>
      <c r="EN28" s="501"/>
      <c r="EO28" s="501"/>
      <c r="EP28" s="501"/>
      <c r="EQ28" s="501"/>
      <c r="ER28" s="501"/>
      <c r="ES28" s="501"/>
      <c r="ET28" s="501"/>
      <c r="EU28" s="501"/>
      <c r="EV28" s="501"/>
      <c r="EW28" s="501"/>
      <c r="EX28" s="501"/>
      <c r="EY28" s="501"/>
      <c r="EZ28" s="501"/>
      <c r="FA28" s="501"/>
      <c r="FB28" s="501"/>
      <c r="FC28" s="501"/>
      <c r="FD28" s="501"/>
      <c r="FE28" s="501"/>
      <c r="FF28" s="501"/>
      <c r="FG28" s="501"/>
      <c r="FH28" s="501"/>
      <c r="FI28" s="501"/>
      <c r="FJ28" s="501"/>
      <c r="FK28" s="501"/>
      <c r="FL28" s="501"/>
      <c r="FM28" s="501"/>
      <c r="FN28" s="501"/>
      <c r="FO28" s="501"/>
      <c r="FP28" s="501"/>
      <c r="FQ28" s="501"/>
      <c r="FR28" s="501"/>
      <c r="FS28" s="501"/>
      <c r="FT28" s="501"/>
      <c r="FU28" s="501"/>
      <c r="FV28" s="501"/>
      <c r="FW28" s="501"/>
      <c r="FX28" s="501"/>
      <c r="FY28" s="501"/>
      <c r="FZ28" s="501"/>
      <c r="GA28" s="501"/>
      <c r="GB28" s="501"/>
      <c r="GC28" s="501"/>
      <c r="GD28" s="501"/>
      <c r="GE28" s="501"/>
      <c r="GF28" s="501"/>
      <c r="GG28" s="501"/>
      <c r="GH28" s="501"/>
      <c r="GI28" s="501"/>
      <c r="GJ28" s="501"/>
      <c r="GK28" s="501"/>
      <c r="GL28" s="501"/>
      <c r="GM28" s="501"/>
      <c r="GN28" s="501"/>
      <c r="GO28" s="501"/>
      <c r="GP28" s="501"/>
      <c r="GQ28" s="501"/>
      <c r="GR28" s="501"/>
      <c r="GS28" s="501"/>
      <c r="GT28" s="501"/>
      <c r="GU28" s="501"/>
      <c r="GV28" s="501"/>
      <c r="GW28" s="501"/>
      <c r="GX28" s="501"/>
      <c r="GY28" s="501"/>
      <c r="GZ28" s="501"/>
      <c r="HA28" s="501"/>
      <c r="HB28" s="501"/>
      <c r="HC28" s="501"/>
      <c r="HD28" s="501"/>
      <c r="HE28" s="501"/>
      <c r="HF28" s="501"/>
      <c r="HG28" s="501"/>
      <c r="HH28" s="501"/>
      <c r="HI28" s="501"/>
      <c r="HJ28" s="501"/>
      <c r="HK28" s="501"/>
      <c r="HL28" s="501"/>
      <c r="HM28" s="501"/>
      <c r="HN28" s="501"/>
      <c r="HO28" s="501"/>
      <c r="HP28" s="501"/>
      <c r="HQ28" s="501"/>
      <c r="HR28" s="501"/>
      <c r="HS28" s="501"/>
      <c r="HT28" s="501"/>
      <c r="HU28" s="501"/>
      <c r="HV28" s="501"/>
      <c r="HW28" s="501"/>
      <c r="HX28" s="501"/>
      <c r="HY28" s="501"/>
      <c r="HZ28" s="501"/>
      <c r="IA28" s="501"/>
      <c r="IB28" s="501"/>
      <c r="IC28" s="501"/>
      <c r="ID28" s="501"/>
      <c r="IE28" s="501"/>
      <c r="IF28" s="501"/>
      <c r="IG28" s="501"/>
      <c r="IH28" s="501"/>
      <c r="II28" s="501"/>
      <c r="IJ28" s="501"/>
      <c r="IK28" s="501"/>
      <c r="IL28" s="501"/>
      <c r="IM28" s="501"/>
      <c r="IN28" s="501"/>
      <c r="IO28" s="501"/>
      <c r="IP28" s="501"/>
      <c r="IQ28" s="501"/>
      <c r="IR28" s="501"/>
      <c r="IS28" s="501"/>
      <c r="IT28" s="501"/>
      <c r="IU28" s="501"/>
      <c r="IV28" s="501"/>
      <c r="IW28" s="501"/>
      <c r="IX28" s="501"/>
      <c r="IY28" s="501"/>
      <c r="IZ28" s="501"/>
      <c r="JA28" s="501"/>
      <c r="JB28" s="501"/>
      <c r="JC28" s="501"/>
      <c r="JD28" s="501"/>
      <c r="JE28" s="501"/>
      <c r="JF28" s="501"/>
      <c r="JG28" s="501"/>
      <c r="JH28" s="501"/>
      <c r="JI28" s="501"/>
      <c r="JJ28" s="501"/>
      <c r="JK28" s="501"/>
      <c r="JL28" s="501"/>
      <c r="JM28" s="501"/>
      <c r="JN28" s="501"/>
      <c r="JO28" s="501"/>
      <c r="JP28" s="501"/>
      <c r="JQ28" s="501"/>
      <c r="JR28" s="501"/>
      <c r="JS28" s="501"/>
      <c r="JT28" s="501"/>
      <c r="JU28" s="501"/>
      <c r="JV28" s="501"/>
      <c r="JW28" s="501"/>
      <c r="JX28" s="501"/>
      <c r="JY28" s="501"/>
      <c r="JZ28" s="501"/>
      <c r="KA28" s="501"/>
      <c r="KB28" s="501"/>
      <c r="KC28" s="501"/>
      <c r="KD28" s="501"/>
      <c r="KE28" s="501"/>
      <c r="KF28" s="501"/>
      <c r="KG28" s="501"/>
      <c r="KH28" s="501"/>
      <c r="KI28" s="501"/>
      <c r="KJ28" s="501"/>
      <c r="KK28" s="501"/>
      <c r="KL28" s="501"/>
      <c r="KM28" s="501"/>
      <c r="KN28" s="501"/>
      <c r="KO28" s="501"/>
      <c r="KP28" s="501"/>
      <c r="KQ28" s="501"/>
      <c r="KR28" s="501"/>
      <c r="KS28" s="501"/>
      <c r="KT28" s="501"/>
      <c r="KU28" s="501"/>
      <c r="KV28" s="501"/>
      <c r="KW28" s="501"/>
      <c r="KX28" s="501"/>
      <c r="KY28" s="501"/>
      <c r="KZ28" s="501"/>
      <c r="LA28" s="501"/>
      <c r="LB28" s="501"/>
      <c r="LC28" s="501"/>
      <c r="LD28" s="501"/>
      <c r="LE28" s="501"/>
      <c r="LF28" s="501"/>
      <c r="LG28" s="501"/>
      <c r="LH28" s="501"/>
      <c r="LI28" s="501"/>
      <c r="LJ28" s="501"/>
      <c r="LK28" s="501"/>
      <c r="LL28" s="501"/>
    </row>
    <row r="29" spans="1:324" s="486" customFormat="1" ht="99.95" customHeight="1">
      <c r="A29" s="496">
        <v>6</v>
      </c>
      <c r="B29" s="575" t="s">
        <v>306</v>
      </c>
      <c r="C29" s="575"/>
      <c r="D29" s="575"/>
      <c r="E29" s="575"/>
      <c r="F29" s="504" t="s">
        <v>461</v>
      </c>
      <c r="G29" s="501"/>
      <c r="H29" s="295"/>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K29" s="501"/>
      <c r="AL29" s="501"/>
      <c r="AM29" s="501"/>
      <c r="AN29" s="501"/>
      <c r="AO29" s="501"/>
      <c r="AP29" s="501"/>
      <c r="AQ29" s="501"/>
      <c r="AR29" s="501"/>
      <c r="AS29" s="501"/>
      <c r="AT29" s="501"/>
      <c r="AU29" s="501"/>
      <c r="AV29" s="501"/>
      <c r="AW29" s="501"/>
      <c r="AX29" s="501"/>
      <c r="AY29" s="501"/>
      <c r="AZ29" s="501"/>
      <c r="BA29" s="501"/>
      <c r="BB29" s="501"/>
      <c r="BC29" s="501"/>
      <c r="BD29" s="501"/>
      <c r="BE29" s="501"/>
      <c r="BF29" s="501"/>
      <c r="BG29" s="501"/>
      <c r="BH29" s="501"/>
      <c r="BI29" s="501"/>
      <c r="BJ29" s="501"/>
      <c r="BK29" s="501"/>
      <c r="BL29" s="501"/>
      <c r="BM29" s="501"/>
      <c r="BN29" s="501"/>
      <c r="BO29" s="501"/>
      <c r="BP29" s="501"/>
      <c r="BQ29" s="501"/>
      <c r="BR29" s="501"/>
      <c r="BS29" s="501"/>
      <c r="BT29" s="501"/>
      <c r="BU29" s="501"/>
      <c r="BV29" s="501"/>
      <c r="BW29" s="501"/>
      <c r="BX29" s="501"/>
      <c r="BY29" s="501"/>
      <c r="BZ29" s="501"/>
      <c r="CA29" s="501"/>
      <c r="CB29" s="501"/>
      <c r="CC29" s="501"/>
      <c r="CD29" s="501"/>
      <c r="CE29" s="501"/>
      <c r="CF29" s="501"/>
      <c r="CG29" s="501"/>
      <c r="CH29" s="501"/>
      <c r="CI29" s="501"/>
      <c r="CJ29" s="501"/>
      <c r="CK29" s="501"/>
      <c r="CL29" s="501"/>
      <c r="CM29" s="501"/>
      <c r="CN29" s="501"/>
      <c r="CO29" s="501"/>
      <c r="CP29" s="501"/>
      <c r="CQ29" s="501"/>
      <c r="CR29" s="501"/>
      <c r="CS29" s="501"/>
      <c r="CT29" s="501"/>
      <c r="CU29" s="501"/>
      <c r="CV29" s="501"/>
      <c r="CW29" s="501"/>
      <c r="CX29" s="501"/>
      <c r="CY29" s="501"/>
      <c r="CZ29" s="501"/>
      <c r="DA29" s="501"/>
      <c r="DB29" s="501"/>
      <c r="DC29" s="501"/>
      <c r="DD29" s="501"/>
      <c r="DE29" s="501"/>
      <c r="DF29" s="501"/>
      <c r="DG29" s="501"/>
      <c r="DH29" s="501"/>
      <c r="DI29" s="501"/>
      <c r="DJ29" s="501"/>
      <c r="DK29" s="501"/>
      <c r="DL29" s="501"/>
      <c r="DM29" s="501"/>
      <c r="DN29" s="501"/>
      <c r="DO29" s="501"/>
      <c r="DP29" s="501"/>
      <c r="DQ29" s="501"/>
      <c r="DR29" s="501"/>
      <c r="DS29" s="501"/>
      <c r="DT29" s="501"/>
      <c r="DU29" s="501"/>
      <c r="DV29" s="501"/>
      <c r="DW29" s="501"/>
      <c r="DX29" s="501"/>
      <c r="DY29" s="501"/>
      <c r="DZ29" s="501"/>
      <c r="EA29" s="501"/>
      <c r="EB29" s="501"/>
      <c r="EC29" s="501"/>
      <c r="ED29" s="501"/>
      <c r="EE29" s="501"/>
      <c r="EF29" s="501"/>
      <c r="EG29" s="501"/>
      <c r="EH29" s="501"/>
      <c r="EI29" s="501"/>
      <c r="EJ29" s="501"/>
      <c r="EK29" s="501"/>
      <c r="EL29" s="501"/>
      <c r="EM29" s="501"/>
      <c r="EN29" s="501"/>
      <c r="EO29" s="501"/>
      <c r="EP29" s="501"/>
      <c r="EQ29" s="501"/>
      <c r="ER29" s="501"/>
      <c r="ES29" s="501"/>
      <c r="ET29" s="501"/>
      <c r="EU29" s="501"/>
      <c r="EV29" s="501"/>
      <c r="EW29" s="501"/>
      <c r="EX29" s="501"/>
      <c r="EY29" s="501"/>
      <c r="EZ29" s="501"/>
      <c r="FA29" s="501"/>
      <c r="FB29" s="501"/>
      <c r="FC29" s="501"/>
      <c r="FD29" s="501"/>
      <c r="FE29" s="501"/>
      <c r="FF29" s="501"/>
      <c r="FG29" s="501"/>
      <c r="FH29" s="501"/>
      <c r="FI29" s="501"/>
      <c r="FJ29" s="501"/>
      <c r="FK29" s="501"/>
      <c r="FL29" s="501"/>
      <c r="FM29" s="501"/>
      <c r="FN29" s="501"/>
      <c r="FO29" s="501"/>
      <c r="FP29" s="501"/>
      <c r="FQ29" s="501"/>
      <c r="FR29" s="501"/>
      <c r="FS29" s="501"/>
      <c r="FT29" s="501"/>
      <c r="FU29" s="501"/>
      <c r="FV29" s="501"/>
      <c r="FW29" s="501"/>
      <c r="FX29" s="501"/>
      <c r="FY29" s="501"/>
      <c r="FZ29" s="501"/>
      <c r="GA29" s="501"/>
      <c r="GB29" s="501"/>
      <c r="GC29" s="501"/>
      <c r="GD29" s="501"/>
      <c r="GE29" s="501"/>
      <c r="GF29" s="501"/>
      <c r="GG29" s="501"/>
      <c r="GH29" s="501"/>
      <c r="GI29" s="501"/>
      <c r="GJ29" s="501"/>
      <c r="GK29" s="501"/>
      <c r="GL29" s="501"/>
      <c r="GM29" s="501"/>
      <c r="GN29" s="501"/>
      <c r="GO29" s="501"/>
      <c r="GP29" s="501"/>
      <c r="GQ29" s="501"/>
      <c r="GR29" s="501"/>
      <c r="GS29" s="501"/>
      <c r="GT29" s="501"/>
      <c r="GU29" s="501"/>
      <c r="GV29" s="501"/>
      <c r="GW29" s="501"/>
      <c r="GX29" s="501"/>
      <c r="GY29" s="501"/>
      <c r="GZ29" s="501"/>
      <c r="HA29" s="501"/>
      <c r="HB29" s="501"/>
      <c r="HC29" s="501"/>
      <c r="HD29" s="501"/>
      <c r="HE29" s="501"/>
      <c r="HF29" s="501"/>
      <c r="HG29" s="501"/>
      <c r="HH29" s="501"/>
      <c r="HI29" s="501"/>
      <c r="HJ29" s="501"/>
      <c r="HK29" s="501"/>
      <c r="HL29" s="501"/>
      <c r="HM29" s="501"/>
      <c r="HN29" s="501"/>
      <c r="HO29" s="501"/>
      <c r="HP29" s="501"/>
      <c r="HQ29" s="501"/>
      <c r="HR29" s="501"/>
      <c r="HS29" s="501"/>
      <c r="HT29" s="501"/>
      <c r="HU29" s="501"/>
      <c r="HV29" s="501"/>
      <c r="HW29" s="501"/>
      <c r="HX29" s="501"/>
      <c r="HY29" s="501"/>
      <c r="HZ29" s="501"/>
      <c r="IA29" s="501"/>
      <c r="IB29" s="501"/>
      <c r="IC29" s="501"/>
      <c r="ID29" s="501"/>
      <c r="IE29" s="501"/>
      <c r="IF29" s="501"/>
      <c r="IG29" s="501"/>
      <c r="IH29" s="501"/>
      <c r="II29" s="501"/>
      <c r="IJ29" s="501"/>
      <c r="IK29" s="501"/>
      <c r="IL29" s="501"/>
      <c r="IM29" s="501"/>
      <c r="IN29" s="501"/>
      <c r="IO29" s="501"/>
      <c r="IP29" s="501"/>
      <c r="IQ29" s="501"/>
      <c r="IR29" s="501"/>
      <c r="IS29" s="501"/>
      <c r="IT29" s="501"/>
      <c r="IU29" s="501"/>
      <c r="IV29" s="501"/>
      <c r="IW29" s="501"/>
      <c r="IX29" s="501"/>
      <c r="IY29" s="501"/>
      <c r="IZ29" s="501"/>
      <c r="JA29" s="501"/>
      <c r="JB29" s="501"/>
      <c r="JC29" s="501"/>
      <c r="JD29" s="501"/>
      <c r="JE29" s="501"/>
      <c r="JF29" s="501"/>
      <c r="JG29" s="501"/>
      <c r="JH29" s="501"/>
      <c r="JI29" s="501"/>
      <c r="JJ29" s="501"/>
      <c r="JK29" s="501"/>
      <c r="JL29" s="501"/>
      <c r="JM29" s="501"/>
      <c r="JN29" s="501"/>
      <c r="JO29" s="501"/>
      <c r="JP29" s="501"/>
      <c r="JQ29" s="501"/>
      <c r="JR29" s="501"/>
      <c r="JS29" s="501"/>
      <c r="JT29" s="501"/>
      <c r="JU29" s="501"/>
      <c r="JV29" s="501"/>
      <c r="JW29" s="501"/>
      <c r="JX29" s="501"/>
      <c r="JY29" s="501"/>
      <c r="JZ29" s="501"/>
      <c r="KA29" s="501"/>
      <c r="KB29" s="501"/>
      <c r="KC29" s="501"/>
      <c r="KD29" s="501"/>
      <c r="KE29" s="501"/>
      <c r="KF29" s="501"/>
      <c r="KG29" s="501"/>
      <c r="KH29" s="501"/>
      <c r="KI29" s="501"/>
      <c r="KJ29" s="501"/>
      <c r="KK29" s="501"/>
      <c r="KL29" s="501"/>
      <c r="KM29" s="501"/>
      <c r="KN29" s="501"/>
      <c r="KO29" s="501"/>
      <c r="KP29" s="501"/>
      <c r="KQ29" s="501"/>
      <c r="KR29" s="501"/>
      <c r="KS29" s="501"/>
      <c r="KT29" s="501"/>
      <c r="KU29" s="501"/>
      <c r="KV29" s="501"/>
      <c r="KW29" s="501"/>
      <c r="KX29" s="501"/>
      <c r="KY29" s="501"/>
      <c r="KZ29" s="501"/>
      <c r="LA29" s="501"/>
      <c r="LB29" s="501"/>
      <c r="LC29" s="501"/>
      <c r="LD29" s="501"/>
      <c r="LE29" s="501"/>
      <c r="LF29" s="501"/>
      <c r="LG29" s="501"/>
      <c r="LH29" s="501"/>
      <c r="LI29" s="501"/>
      <c r="LJ29" s="501"/>
      <c r="LK29" s="501"/>
      <c r="LL29" s="501"/>
    </row>
    <row r="30" spans="1:324" s="10" customFormat="1" ht="99.95" customHeight="1">
      <c r="A30" s="496">
        <v>7</v>
      </c>
      <c r="B30" s="575" t="s">
        <v>300</v>
      </c>
      <c r="C30" s="575"/>
      <c r="D30" s="575"/>
      <c r="E30" s="575"/>
      <c r="F30" s="504" t="s">
        <v>452</v>
      </c>
      <c r="G30" s="501"/>
      <c r="H30" s="295"/>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c r="AI30" s="501"/>
      <c r="AJ30" s="501"/>
      <c r="AK30" s="501"/>
      <c r="AL30" s="501"/>
      <c r="AM30" s="501"/>
      <c r="AN30" s="501"/>
      <c r="AO30" s="501"/>
      <c r="AP30" s="501"/>
      <c r="AQ30" s="501"/>
      <c r="AR30" s="501"/>
      <c r="AS30" s="501"/>
      <c r="AT30" s="501"/>
      <c r="AU30" s="501"/>
      <c r="AV30" s="501"/>
      <c r="AW30" s="501"/>
      <c r="AX30" s="501"/>
      <c r="AY30" s="501"/>
      <c r="AZ30" s="501"/>
      <c r="BA30" s="501"/>
      <c r="BB30" s="501"/>
      <c r="BC30" s="501"/>
      <c r="BD30" s="501"/>
      <c r="BE30" s="501"/>
      <c r="BF30" s="501"/>
      <c r="BG30" s="501"/>
      <c r="BH30" s="501"/>
      <c r="BI30" s="501"/>
      <c r="BJ30" s="501"/>
      <c r="BK30" s="501"/>
      <c r="BL30" s="501"/>
      <c r="BM30" s="501"/>
      <c r="BN30" s="501"/>
      <c r="BO30" s="501"/>
      <c r="BP30" s="501"/>
      <c r="BQ30" s="501"/>
      <c r="BR30" s="501"/>
      <c r="BS30" s="501"/>
      <c r="BT30" s="501"/>
      <c r="BU30" s="501"/>
      <c r="BV30" s="501"/>
      <c r="BW30" s="501"/>
      <c r="BX30" s="501"/>
      <c r="BY30" s="501"/>
      <c r="BZ30" s="501"/>
      <c r="CA30" s="501"/>
      <c r="CB30" s="501"/>
      <c r="CC30" s="501"/>
      <c r="CD30" s="501"/>
      <c r="CE30" s="501"/>
      <c r="CF30" s="501"/>
      <c r="CG30" s="501"/>
      <c r="CH30" s="501"/>
      <c r="CI30" s="501"/>
      <c r="CJ30" s="501"/>
      <c r="CK30" s="501"/>
      <c r="CL30" s="501"/>
      <c r="CM30" s="501"/>
      <c r="CN30" s="501"/>
      <c r="CO30" s="501"/>
      <c r="CP30" s="501"/>
      <c r="CQ30" s="501"/>
      <c r="CR30" s="501"/>
      <c r="CS30" s="501"/>
      <c r="CT30" s="501"/>
      <c r="CU30" s="501"/>
      <c r="CV30" s="501"/>
      <c r="CW30" s="501"/>
      <c r="CX30" s="501"/>
      <c r="CY30" s="501"/>
      <c r="CZ30" s="501"/>
      <c r="DA30" s="501"/>
      <c r="DB30" s="501"/>
      <c r="DC30" s="501"/>
      <c r="DD30" s="501"/>
      <c r="DE30" s="501"/>
      <c r="DF30" s="501"/>
      <c r="DG30" s="501"/>
      <c r="DH30" s="501"/>
      <c r="DI30" s="501"/>
      <c r="DJ30" s="501"/>
      <c r="DK30" s="501"/>
      <c r="DL30" s="501"/>
      <c r="DM30" s="501"/>
      <c r="DN30" s="501"/>
      <c r="DO30" s="501"/>
      <c r="DP30" s="501"/>
      <c r="DQ30" s="501"/>
      <c r="DR30" s="501"/>
      <c r="DS30" s="501"/>
      <c r="DT30" s="501"/>
      <c r="DU30" s="501"/>
      <c r="DV30" s="501"/>
      <c r="DW30" s="501"/>
      <c r="DX30" s="501"/>
      <c r="DY30" s="501"/>
      <c r="DZ30" s="501"/>
      <c r="EA30" s="501"/>
      <c r="EB30" s="501"/>
      <c r="EC30" s="501"/>
      <c r="ED30" s="501"/>
      <c r="EE30" s="501"/>
      <c r="EF30" s="501"/>
      <c r="EG30" s="501"/>
      <c r="EH30" s="501"/>
      <c r="EI30" s="501"/>
      <c r="EJ30" s="501"/>
      <c r="EK30" s="501"/>
      <c r="EL30" s="501"/>
      <c r="EM30" s="501"/>
      <c r="EN30" s="501"/>
      <c r="EO30" s="501"/>
      <c r="EP30" s="501"/>
      <c r="EQ30" s="501"/>
      <c r="ER30" s="501"/>
      <c r="ES30" s="501"/>
      <c r="ET30" s="501"/>
      <c r="EU30" s="501"/>
      <c r="EV30" s="501"/>
      <c r="EW30" s="501"/>
      <c r="EX30" s="501"/>
      <c r="EY30" s="501"/>
      <c r="EZ30" s="501"/>
      <c r="FA30" s="501"/>
      <c r="FB30" s="501"/>
      <c r="FC30" s="501"/>
      <c r="FD30" s="501"/>
      <c r="FE30" s="501"/>
      <c r="FF30" s="501"/>
      <c r="FG30" s="501"/>
      <c r="FH30" s="501"/>
      <c r="FI30" s="501"/>
      <c r="FJ30" s="501"/>
      <c r="FK30" s="501"/>
      <c r="FL30" s="501"/>
      <c r="FM30" s="501"/>
      <c r="FN30" s="501"/>
      <c r="FO30" s="501"/>
      <c r="FP30" s="501"/>
      <c r="FQ30" s="501"/>
      <c r="FR30" s="501"/>
      <c r="FS30" s="501"/>
      <c r="FT30" s="501"/>
      <c r="FU30" s="501"/>
      <c r="FV30" s="501"/>
      <c r="FW30" s="501"/>
      <c r="FX30" s="501"/>
      <c r="FY30" s="501"/>
      <c r="FZ30" s="501"/>
      <c r="GA30" s="501"/>
      <c r="GB30" s="501"/>
      <c r="GC30" s="501"/>
      <c r="GD30" s="501"/>
      <c r="GE30" s="501"/>
      <c r="GF30" s="501"/>
      <c r="GG30" s="501"/>
      <c r="GH30" s="501"/>
      <c r="GI30" s="501"/>
      <c r="GJ30" s="501"/>
      <c r="GK30" s="501"/>
      <c r="GL30" s="501"/>
      <c r="GM30" s="501"/>
      <c r="GN30" s="501"/>
      <c r="GO30" s="501"/>
      <c r="GP30" s="501"/>
      <c r="GQ30" s="501"/>
      <c r="GR30" s="501"/>
      <c r="GS30" s="501"/>
      <c r="GT30" s="501"/>
      <c r="GU30" s="501"/>
      <c r="GV30" s="501"/>
      <c r="GW30" s="501"/>
      <c r="GX30" s="501"/>
      <c r="GY30" s="501"/>
      <c r="GZ30" s="501"/>
      <c r="HA30" s="501"/>
      <c r="HB30" s="501"/>
      <c r="HC30" s="501"/>
      <c r="HD30" s="501"/>
      <c r="HE30" s="501"/>
      <c r="HF30" s="501"/>
      <c r="HG30" s="501"/>
      <c r="HH30" s="501"/>
      <c r="HI30" s="501"/>
      <c r="HJ30" s="501"/>
      <c r="HK30" s="501"/>
      <c r="HL30" s="501"/>
      <c r="HM30" s="501"/>
      <c r="HN30" s="501"/>
      <c r="HO30" s="501"/>
      <c r="HP30" s="501"/>
      <c r="HQ30" s="501"/>
      <c r="HR30" s="501"/>
      <c r="HS30" s="501"/>
      <c r="HT30" s="501"/>
      <c r="HU30" s="501"/>
      <c r="HV30" s="501"/>
      <c r="HW30" s="501"/>
      <c r="HX30" s="501"/>
      <c r="HY30" s="501"/>
      <c r="HZ30" s="501"/>
      <c r="IA30" s="501"/>
      <c r="IB30" s="501"/>
      <c r="IC30" s="501"/>
      <c r="ID30" s="501"/>
      <c r="IE30" s="501"/>
      <c r="IF30" s="501"/>
      <c r="IG30" s="501"/>
      <c r="IH30" s="501"/>
      <c r="II30" s="501"/>
      <c r="IJ30" s="501"/>
      <c r="IK30" s="501"/>
      <c r="IL30" s="501"/>
      <c r="IM30" s="501"/>
      <c r="IN30" s="501"/>
      <c r="IO30" s="501"/>
      <c r="IP30" s="501"/>
      <c r="IQ30" s="501"/>
      <c r="IR30" s="501"/>
      <c r="IS30" s="501"/>
      <c r="IT30" s="501"/>
      <c r="IU30" s="501"/>
      <c r="IV30" s="501"/>
      <c r="IW30" s="501"/>
      <c r="IX30" s="501"/>
      <c r="IY30" s="501"/>
      <c r="IZ30" s="501"/>
      <c r="JA30" s="501"/>
      <c r="JB30" s="501"/>
      <c r="JC30" s="501"/>
      <c r="JD30" s="501"/>
      <c r="JE30" s="501"/>
      <c r="JF30" s="501"/>
      <c r="JG30" s="501"/>
      <c r="JH30" s="501"/>
      <c r="JI30" s="501"/>
      <c r="JJ30" s="501"/>
      <c r="JK30" s="501"/>
      <c r="JL30" s="501"/>
      <c r="JM30" s="501"/>
      <c r="JN30" s="501"/>
      <c r="JO30" s="501"/>
      <c r="JP30" s="501"/>
      <c r="JQ30" s="501"/>
      <c r="JR30" s="501"/>
      <c r="JS30" s="501"/>
      <c r="JT30" s="501"/>
      <c r="JU30" s="501"/>
      <c r="JV30" s="501"/>
      <c r="JW30" s="501"/>
      <c r="JX30" s="501"/>
      <c r="JY30" s="501"/>
      <c r="JZ30" s="501"/>
      <c r="KA30" s="501"/>
      <c r="KB30" s="501"/>
      <c r="KC30" s="501"/>
      <c r="KD30" s="501"/>
      <c r="KE30" s="501"/>
      <c r="KF30" s="501"/>
      <c r="KG30" s="501"/>
      <c r="KH30" s="501"/>
      <c r="KI30" s="501"/>
      <c r="KJ30" s="501"/>
      <c r="KK30" s="501"/>
      <c r="KL30" s="501"/>
      <c r="KM30" s="501"/>
      <c r="KN30" s="501"/>
      <c r="KO30" s="501"/>
      <c r="KP30" s="501"/>
      <c r="KQ30" s="501"/>
      <c r="KR30" s="501"/>
      <c r="KS30" s="501"/>
      <c r="KT30" s="501"/>
      <c r="KU30" s="501"/>
      <c r="KV30" s="501"/>
      <c r="KW30" s="501"/>
      <c r="KX30" s="501"/>
      <c r="KY30" s="501"/>
      <c r="KZ30" s="501"/>
      <c r="LA30" s="501"/>
      <c r="LB30" s="501"/>
      <c r="LC30" s="501"/>
      <c r="LD30" s="501"/>
      <c r="LE30" s="501"/>
      <c r="LF30" s="501"/>
      <c r="LG30" s="501"/>
      <c r="LH30" s="501"/>
      <c r="LI30" s="501"/>
      <c r="LJ30" s="501"/>
      <c r="LK30" s="501"/>
      <c r="LL30" s="501"/>
    </row>
    <row r="31" spans="1:324" s="10" customFormat="1" ht="99.95" customHeight="1">
      <c r="A31" s="496">
        <v>8</v>
      </c>
      <c r="B31" s="575" t="s">
        <v>307</v>
      </c>
      <c r="C31" s="575"/>
      <c r="D31" s="575"/>
      <c r="E31" s="575"/>
      <c r="F31" s="504" t="s">
        <v>452</v>
      </c>
      <c r="G31" s="501"/>
      <c r="H31" s="295"/>
      <c r="I31" s="501"/>
      <c r="J31" s="501"/>
      <c r="K31" s="501"/>
      <c r="L31" s="501"/>
      <c r="M31" s="501"/>
      <c r="N31" s="501"/>
      <c r="O31" s="501"/>
      <c r="P31" s="501"/>
      <c r="Q31" s="501"/>
      <c r="R31" s="501"/>
      <c r="S31" s="501"/>
      <c r="T31" s="501"/>
      <c r="U31" s="501"/>
      <c r="V31" s="501"/>
      <c r="W31" s="501"/>
      <c r="X31" s="501"/>
      <c r="Y31" s="501"/>
      <c r="Z31" s="501"/>
      <c r="AA31" s="501"/>
      <c r="AB31" s="501"/>
      <c r="AC31" s="501"/>
      <c r="AD31" s="501"/>
      <c r="AE31" s="501"/>
      <c r="AF31" s="501"/>
      <c r="AG31" s="501"/>
      <c r="AH31" s="501"/>
      <c r="AI31" s="501"/>
      <c r="AJ31" s="501"/>
      <c r="AK31" s="501"/>
      <c r="AL31" s="501"/>
      <c r="AM31" s="501"/>
      <c r="AN31" s="501"/>
      <c r="AO31" s="501"/>
      <c r="AP31" s="501"/>
      <c r="AQ31" s="501"/>
      <c r="AR31" s="501"/>
      <c r="AS31" s="501"/>
      <c r="AT31" s="501"/>
      <c r="AU31" s="501"/>
      <c r="AV31" s="501"/>
      <c r="AW31" s="501"/>
      <c r="AX31" s="501"/>
      <c r="AY31" s="501"/>
      <c r="AZ31" s="501"/>
      <c r="BA31" s="501"/>
      <c r="BB31" s="501"/>
      <c r="BC31" s="501"/>
      <c r="BD31" s="501"/>
      <c r="BE31" s="501"/>
      <c r="BF31" s="501"/>
      <c r="BG31" s="501"/>
      <c r="BH31" s="501"/>
      <c r="BI31" s="501"/>
      <c r="BJ31" s="501"/>
      <c r="BK31" s="501"/>
      <c r="BL31" s="501"/>
      <c r="BM31" s="501"/>
      <c r="BN31" s="501"/>
      <c r="BO31" s="501"/>
      <c r="BP31" s="501"/>
      <c r="BQ31" s="501"/>
      <c r="BR31" s="501"/>
      <c r="BS31" s="501"/>
      <c r="BT31" s="501"/>
      <c r="BU31" s="501"/>
      <c r="BV31" s="501"/>
      <c r="BW31" s="501"/>
      <c r="BX31" s="501"/>
      <c r="BY31" s="501"/>
      <c r="BZ31" s="501"/>
      <c r="CA31" s="501"/>
      <c r="CB31" s="501"/>
      <c r="CC31" s="501"/>
      <c r="CD31" s="501"/>
      <c r="CE31" s="501"/>
      <c r="CF31" s="501"/>
      <c r="CG31" s="501"/>
      <c r="CH31" s="501"/>
      <c r="CI31" s="501"/>
      <c r="CJ31" s="501"/>
      <c r="CK31" s="501"/>
      <c r="CL31" s="501"/>
      <c r="CM31" s="501"/>
      <c r="CN31" s="501"/>
      <c r="CO31" s="501"/>
      <c r="CP31" s="501"/>
      <c r="CQ31" s="501"/>
      <c r="CR31" s="501"/>
      <c r="CS31" s="501"/>
      <c r="CT31" s="501"/>
      <c r="CU31" s="501"/>
      <c r="CV31" s="501"/>
      <c r="CW31" s="501"/>
      <c r="CX31" s="501"/>
      <c r="CY31" s="501"/>
      <c r="CZ31" s="501"/>
      <c r="DA31" s="501"/>
      <c r="DB31" s="501"/>
      <c r="DC31" s="501"/>
      <c r="DD31" s="501"/>
      <c r="DE31" s="501"/>
      <c r="DF31" s="501"/>
      <c r="DG31" s="501"/>
      <c r="DH31" s="501"/>
      <c r="DI31" s="501"/>
      <c r="DJ31" s="501"/>
      <c r="DK31" s="501"/>
      <c r="DL31" s="501"/>
      <c r="DM31" s="501"/>
      <c r="DN31" s="501"/>
      <c r="DO31" s="501"/>
      <c r="DP31" s="501"/>
      <c r="DQ31" s="501"/>
      <c r="DR31" s="501"/>
      <c r="DS31" s="501"/>
      <c r="DT31" s="501"/>
      <c r="DU31" s="501"/>
      <c r="DV31" s="501"/>
      <c r="DW31" s="501"/>
      <c r="DX31" s="501"/>
      <c r="DY31" s="501"/>
      <c r="DZ31" s="501"/>
      <c r="EA31" s="501"/>
      <c r="EB31" s="501"/>
      <c r="EC31" s="501"/>
      <c r="ED31" s="501"/>
      <c r="EE31" s="501"/>
      <c r="EF31" s="501"/>
      <c r="EG31" s="501"/>
      <c r="EH31" s="501"/>
      <c r="EI31" s="501"/>
      <c r="EJ31" s="501"/>
      <c r="EK31" s="501"/>
      <c r="EL31" s="501"/>
      <c r="EM31" s="501"/>
      <c r="EN31" s="501"/>
      <c r="EO31" s="501"/>
      <c r="EP31" s="501"/>
      <c r="EQ31" s="501"/>
      <c r="ER31" s="501"/>
      <c r="ES31" s="501"/>
      <c r="ET31" s="501"/>
      <c r="EU31" s="501"/>
      <c r="EV31" s="501"/>
      <c r="EW31" s="501"/>
      <c r="EX31" s="501"/>
      <c r="EY31" s="501"/>
      <c r="EZ31" s="501"/>
      <c r="FA31" s="501"/>
      <c r="FB31" s="501"/>
      <c r="FC31" s="501"/>
      <c r="FD31" s="501"/>
      <c r="FE31" s="501"/>
      <c r="FF31" s="501"/>
      <c r="FG31" s="501"/>
      <c r="FH31" s="501"/>
      <c r="FI31" s="501"/>
      <c r="FJ31" s="501"/>
      <c r="FK31" s="501"/>
      <c r="FL31" s="501"/>
      <c r="FM31" s="501"/>
      <c r="FN31" s="501"/>
      <c r="FO31" s="501"/>
      <c r="FP31" s="501"/>
      <c r="FQ31" s="501"/>
      <c r="FR31" s="501"/>
      <c r="FS31" s="501"/>
      <c r="FT31" s="501"/>
      <c r="FU31" s="501"/>
      <c r="FV31" s="501"/>
      <c r="FW31" s="501"/>
      <c r="FX31" s="501"/>
      <c r="FY31" s="501"/>
      <c r="FZ31" s="501"/>
      <c r="GA31" s="501"/>
      <c r="GB31" s="501"/>
      <c r="GC31" s="501"/>
      <c r="GD31" s="501"/>
      <c r="GE31" s="501"/>
      <c r="GF31" s="501"/>
      <c r="GG31" s="501"/>
      <c r="GH31" s="501"/>
      <c r="GI31" s="501"/>
      <c r="GJ31" s="501"/>
      <c r="GK31" s="501"/>
      <c r="GL31" s="501"/>
      <c r="GM31" s="501"/>
      <c r="GN31" s="501"/>
      <c r="GO31" s="501"/>
      <c r="GP31" s="501"/>
      <c r="GQ31" s="501"/>
      <c r="GR31" s="501"/>
      <c r="GS31" s="501"/>
      <c r="GT31" s="501"/>
      <c r="GU31" s="501"/>
      <c r="GV31" s="501"/>
      <c r="GW31" s="501"/>
      <c r="GX31" s="501"/>
      <c r="GY31" s="501"/>
      <c r="GZ31" s="501"/>
      <c r="HA31" s="501"/>
      <c r="HB31" s="501"/>
      <c r="HC31" s="501"/>
      <c r="HD31" s="501"/>
      <c r="HE31" s="501"/>
      <c r="HF31" s="501"/>
      <c r="HG31" s="501"/>
      <c r="HH31" s="501"/>
      <c r="HI31" s="501"/>
      <c r="HJ31" s="501"/>
      <c r="HK31" s="501"/>
      <c r="HL31" s="501"/>
      <c r="HM31" s="501"/>
      <c r="HN31" s="501"/>
      <c r="HO31" s="501"/>
      <c r="HP31" s="501"/>
      <c r="HQ31" s="501"/>
      <c r="HR31" s="501"/>
      <c r="HS31" s="501"/>
      <c r="HT31" s="501"/>
      <c r="HU31" s="501"/>
      <c r="HV31" s="501"/>
      <c r="HW31" s="501"/>
      <c r="HX31" s="501"/>
      <c r="HY31" s="501"/>
      <c r="HZ31" s="501"/>
      <c r="IA31" s="501"/>
      <c r="IB31" s="501"/>
      <c r="IC31" s="501"/>
      <c r="ID31" s="501"/>
      <c r="IE31" s="501"/>
      <c r="IF31" s="501"/>
      <c r="IG31" s="501"/>
      <c r="IH31" s="501"/>
      <c r="II31" s="501"/>
      <c r="IJ31" s="501"/>
      <c r="IK31" s="501"/>
      <c r="IL31" s="501"/>
      <c r="IM31" s="501"/>
      <c r="IN31" s="501"/>
      <c r="IO31" s="501"/>
      <c r="IP31" s="501"/>
      <c r="IQ31" s="501"/>
      <c r="IR31" s="501"/>
      <c r="IS31" s="501"/>
      <c r="IT31" s="501"/>
      <c r="IU31" s="501"/>
      <c r="IV31" s="501"/>
      <c r="IW31" s="501"/>
      <c r="IX31" s="501"/>
      <c r="IY31" s="501"/>
      <c r="IZ31" s="501"/>
      <c r="JA31" s="501"/>
      <c r="JB31" s="501"/>
      <c r="JC31" s="501"/>
      <c r="JD31" s="501"/>
      <c r="JE31" s="501"/>
      <c r="JF31" s="501"/>
      <c r="JG31" s="501"/>
      <c r="JH31" s="501"/>
      <c r="JI31" s="501"/>
      <c r="JJ31" s="501"/>
      <c r="JK31" s="501"/>
      <c r="JL31" s="501"/>
      <c r="JM31" s="501"/>
      <c r="JN31" s="501"/>
      <c r="JO31" s="501"/>
      <c r="JP31" s="501"/>
      <c r="JQ31" s="501"/>
      <c r="JR31" s="501"/>
      <c r="JS31" s="501"/>
      <c r="JT31" s="501"/>
      <c r="JU31" s="501"/>
      <c r="JV31" s="501"/>
      <c r="JW31" s="501"/>
      <c r="JX31" s="501"/>
      <c r="JY31" s="501"/>
      <c r="JZ31" s="501"/>
      <c r="KA31" s="501"/>
      <c r="KB31" s="501"/>
      <c r="KC31" s="501"/>
      <c r="KD31" s="501"/>
      <c r="KE31" s="501"/>
      <c r="KF31" s="501"/>
      <c r="KG31" s="501"/>
      <c r="KH31" s="501"/>
      <c r="KI31" s="501"/>
      <c r="KJ31" s="501"/>
      <c r="KK31" s="501"/>
      <c r="KL31" s="501"/>
      <c r="KM31" s="501"/>
      <c r="KN31" s="501"/>
      <c r="KO31" s="501"/>
      <c r="KP31" s="501"/>
      <c r="KQ31" s="501"/>
      <c r="KR31" s="501"/>
      <c r="KS31" s="501"/>
      <c r="KT31" s="501"/>
      <c r="KU31" s="501"/>
      <c r="KV31" s="501"/>
      <c r="KW31" s="501"/>
      <c r="KX31" s="501"/>
      <c r="KY31" s="501"/>
      <c r="KZ31" s="501"/>
      <c r="LA31" s="501"/>
      <c r="LB31" s="501"/>
      <c r="LC31" s="501"/>
      <c r="LD31" s="501"/>
      <c r="LE31" s="501"/>
      <c r="LF31" s="501"/>
      <c r="LG31" s="501"/>
      <c r="LH31" s="501"/>
      <c r="LI31" s="501"/>
      <c r="LJ31" s="501"/>
      <c r="LK31" s="501"/>
      <c r="LL31" s="501"/>
    </row>
    <row r="32" spans="1:324" s="217" customFormat="1" ht="90" customHeight="1">
      <c r="A32" s="496">
        <v>9</v>
      </c>
      <c r="B32" s="575" t="s">
        <v>308</v>
      </c>
      <c r="C32" s="575"/>
      <c r="D32" s="575"/>
      <c r="E32" s="575"/>
      <c r="F32" s="504" t="s">
        <v>452</v>
      </c>
      <c r="G32" s="502"/>
      <c r="H32" s="502"/>
      <c r="I32" s="502"/>
      <c r="J32" s="502"/>
      <c r="K32" s="502"/>
      <c r="L32" s="502"/>
      <c r="M32" s="502"/>
      <c r="N32" s="502"/>
      <c r="O32" s="502"/>
      <c r="P32" s="502"/>
      <c r="Q32" s="502"/>
      <c r="R32" s="502"/>
      <c r="S32" s="502"/>
      <c r="T32" s="502"/>
      <c r="U32" s="502"/>
      <c r="V32" s="502"/>
      <c r="W32" s="502"/>
      <c r="X32" s="502"/>
      <c r="Y32" s="502"/>
      <c r="Z32" s="502"/>
      <c r="AA32" s="502"/>
      <c r="AB32" s="502"/>
      <c r="AC32" s="502"/>
      <c r="AD32" s="502"/>
      <c r="AE32" s="502"/>
      <c r="AF32" s="502"/>
      <c r="AG32" s="502"/>
      <c r="AH32" s="502"/>
      <c r="AI32" s="502"/>
      <c r="AJ32" s="502"/>
      <c r="AK32" s="502"/>
      <c r="AL32" s="502"/>
      <c r="AM32" s="502"/>
      <c r="AN32" s="502"/>
      <c r="AO32" s="502"/>
      <c r="AP32" s="502"/>
      <c r="AQ32" s="502"/>
      <c r="AR32" s="502"/>
      <c r="AS32" s="502"/>
      <c r="AT32" s="502"/>
      <c r="AU32" s="502"/>
      <c r="AV32" s="502"/>
      <c r="AW32" s="502"/>
      <c r="AX32" s="502"/>
      <c r="AY32" s="502"/>
      <c r="AZ32" s="502"/>
      <c r="BA32" s="502"/>
      <c r="BB32" s="502"/>
      <c r="BC32" s="502"/>
      <c r="BD32" s="502"/>
      <c r="BE32" s="502"/>
      <c r="BF32" s="502"/>
      <c r="BG32" s="502"/>
      <c r="BH32" s="502"/>
      <c r="BI32" s="502"/>
      <c r="BJ32" s="502"/>
      <c r="BK32" s="502"/>
      <c r="BL32" s="502"/>
      <c r="BM32" s="502"/>
      <c r="BN32" s="502"/>
      <c r="BO32" s="502"/>
      <c r="BP32" s="502"/>
      <c r="BQ32" s="502"/>
      <c r="BR32" s="502"/>
      <c r="BS32" s="502"/>
      <c r="BT32" s="502"/>
      <c r="BU32" s="502"/>
      <c r="BV32" s="502"/>
      <c r="BW32" s="502"/>
      <c r="BX32" s="502"/>
      <c r="BY32" s="502"/>
      <c r="BZ32" s="502"/>
      <c r="CA32" s="502"/>
      <c r="CB32" s="502"/>
      <c r="CC32" s="502"/>
      <c r="CD32" s="502"/>
      <c r="CE32" s="502"/>
      <c r="CF32" s="502"/>
      <c r="CG32" s="502"/>
      <c r="CH32" s="502"/>
      <c r="CI32" s="502"/>
      <c r="CJ32" s="502"/>
      <c r="CK32" s="502"/>
      <c r="CL32" s="502"/>
      <c r="CM32" s="502"/>
      <c r="CN32" s="502"/>
      <c r="CO32" s="502"/>
      <c r="CP32" s="502"/>
      <c r="CQ32" s="502"/>
      <c r="CR32" s="502"/>
      <c r="CS32" s="502"/>
      <c r="CT32" s="502"/>
      <c r="CU32" s="502"/>
      <c r="CV32" s="502"/>
      <c r="CW32" s="502"/>
      <c r="CX32" s="502"/>
      <c r="CY32" s="502"/>
      <c r="CZ32" s="502"/>
      <c r="DA32" s="502"/>
      <c r="DB32" s="502"/>
      <c r="DC32" s="502"/>
      <c r="DD32" s="502"/>
      <c r="DE32" s="502"/>
      <c r="DF32" s="502"/>
      <c r="DG32" s="502"/>
      <c r="DH32" s="502"/>
      <c r="DI32" s="502"/>
      <c r="DJ32" s="502"/>
      <c r="DK32" s="502"/>
      <c r="DL32" s="502"/>
      <c r="DM32" s="502"/>
      <c r="DN32" s="502"/>
      <c r="DO32" s="502"/>
      <c r="DP32" s="502"/>
      <c r="DQ32" s="502"/>
      <c r="DR32" s="502"/>
      <c r="DS32" s="502"/>
      <c r="DT32" s="502"/>
      <c r="DU32" s="502"/>
      <c r="DV32" s="502"/>
      <c r="DW32" s="502"/>
      <c r="DX32" s="502"/>
      <c r="DY32" s="502"/>
      <c r="DZ32" s="502"/>
      <c r="EA32" s="502"/>
      <c r="EB32" s="502"/>
      <c r="EC32" s="502"/>
      <c r="ED32" s="502"/>
      <c r="EE32" s="502"/>
      <c r="EF32" s="502"/>
      <c r="EG32" s="502"/>
      <c r="EH32" s="502"/>
      <c r="EI32" s="502"/>
      <c r="EJ32" s="502"/>
      <c r="EK32" s="502"/>
      <c r="EL32" s="502"/>
      <c r="EM32" s="502"/>
      <c r="EN32" s="502"/>
      <c r="EO32" s="502"/>
      <c r="EP32" s="502"/>
      <c r="EQ32" s="502"/>
      <c r="ER32" s="502"/>
      <c r="ES32" s="502"/>
      <c r="ET32" s="502"/>
      <c r="EU32" s="502"/>
      <c r="EV32" s="502"/>
      <c r="EW32" s="502"/>
      <c r="EX32" s="502"/>
      <c r="EY32" s="502"/>
      <c r="EZ32" s="502"/>
      <c r="FA32" s="502"/>
      <c r="FB32" s="502"/>
      <c r="FC32" s="502"/>
      <c r="FD32" s="502"/>
      <c r="FE32" s="502"/>
      <c r="FF32" s="502"/>
      <c r="FG32" s="502"/>
      <c r="FH32" s="502"/>
      <c r="FI32" s="502"/>
      <c r="FJ32" s="502"/>
      <c r="FK32" s="502"/>
      <c r="FL32" s="502"/>
      <c r="FM32" s="502"/>
      <c r="FN32" s="502"/>
      <c r="FO32" s="502"/>
      <c r="FP32" s="502"/>
      <c r="FQ32" s="502"/>
      <c r="FR32" s="502"/>
      <c r="FS32" s="502"/>
      <c r="FT32" s="502"/>
      <c r="FU32" s="502"/>
      <c r="FV32" s="502"/>
      <c r="FW32" s="502"/>
      <c r="FX32" s="502"/>
      <c r="FY32" s="502"/>
      <c r="FZ32" s="502"/>
      <c r="GA32" s="502"/>
      <c r="GB32" s="502"/>
      <c r="GC32" s="502"/>
      <c r="GD32" s="502"/>
      <c r="GE32" s="502"/>
      <c r="GF32" s="502"/>
      <c r="GG32" s="502"/>
      <c r="GH32" s="502"/>
      <c r="GI32" s="502"/>
      <c r="GJ32" s="502"/>
      <c r="GK32" s="502"/>
      <c r="GL32" s="502"/>
      <c r="GM32" s="502"/>
      <c r="GN32" s="502"/>
      <c r="GO32" s="502"/>
      <c r="GP32" s="502"/>
      <c r="GQ32" s="502"/>
      <c r="GR32" s="502"/>
      <c r="GS32" s="502"/>
      <c r="GT32" s="502"/>
      <c r="GU32" s="502"/>
      <c r="GV32" s="502"/>
      <c r="GW32" s="502"/>
      <c r="GX32" s="502"/>
      <c r="GY32" s="502"/>
      <c r="GZ32" s="502"/>
      <c r="HA32" s="502"/>
      <c r="HB32" s="502"/>
      <c r="HC32" s="502"/>
      <c r="HD32" s="502"/>
      <c r="HE32" s="502"/>
      <c r="HF32" s="502"/>
      <c r="HG32" s="502"/>
      <c r="HH32" s="502"/>
      <c r="HI32" s="502"/>
      <c r="HJ32" s="502"/>
      <c r="HK32" s="502"/>
      <c r="HL32" s="502"/>
      <c r="HM32" s="502"/>
      <c r="HN32" s="502"/>
      <c r="HO32" s="502"/>
      <c r="HP32" s="502"/>
      <c r="HQ32" s="502"/>
      <c r="HR32" s="502"/>
      <c r="HS32" s="502"/>
      <c r="HT32" s="502"/>
      <c r="HU32" s="502"/>
      <c r="HV32" s="502"/>
      <c r="HW32" s="502"/>
      <c r="HX32" s="502"/>
      <c r="HY32" s="502"/>
      <c r="HZ32" s="502"/>
      <c r="IA32" s="502"/>
      <c r="IB32" s="502"/>
      <c r="IC32" s="502"/>
      <c r="ID32" s="502"/>
      <c r="IE32" s="502"/>
      <c r="IF32" s="502"/>
      <c r="IG32" s="502"/>
      <c r="IH32" s="502"/>
      <c r="II32" s="502"/>
      <c r="IJ32" s="502"/>
      <c r="IK32" s="502"/>
      <c r="IL32" s="502"/>
      <c r="IM32" s="502"/>
      <c r="IN32" s="502"/>
      <c r="IO32" s="502"/>
      <c r="IP32" s="502"/>
      <c r="IQ32" s="502"/>
      <c r="IR32" s="502"/>
      <c r="IS32" s="502"/>
      <c r="IT32" s="502"/>
      <c r="IU32" s="502"/>
      <c r="IV32" s="502"/>
      <c r="IW32" s="502"/>
      <c r="IX32" s="502"/>
      <c r="IY32" s="502"/>
      <c r="IZ32" s="502"/>
      <c r="JA32" s="502"/>
      <c r="JB32" s="502"/>
      <c r="JC32" s="502"/>
      <c r="JD32" s="502"/>
      <c r="JE32" s="502"/>
      <c r="JF32" s="502"/>
      <c r="JG32" s="502"/>
      <c r="JH32" s="502"/>
      <c r="JI32" s="502"/>
      <c r="JJ32" s="502"/>
      <c r="JK32" s="502"/>
      <c r="JL32" s="502"/>
      <c r="JM32" s="502"/>
      <c r="JN32" s="502"/>
      <c r="JO32" s="502"/>
      <c r="JP32" s="502"/>
      <c r="JQ32" s="502"/>
      <c r="JR32" s="502"/>
      <c r="JS32" s="502"/>
      <c r="JT32" s="502"/>
      <c r="JU32" s="502"/>
      <c r="JV32" s="502"/>
      <c r="JW32" s="502"/>
      <c r="JX32" s="502"/>
      <c r="JY32" s="502"/>
      <c r="JZ32" s="502"/>
      <c r="KA32" s="502"/>
      <c r="KB32" s="502"/>
      <c r="KC32" s="502"/>
      <c r="KD32" s="502"/>
      <c r="KE32" s="502"/>
      <c r="KF32" s="502"/>
      <c r="KG32" s="502"/>
      <c r="KH32" s="502"/>
      <c r="KI32" s="502"/>
      <c r="KJ32" s="502"/>
      <c r="KK32" s="502"/>
      <c r="KL32" s="502"/>
      <c r="KM32" s="502"/>
      <c r="KN32" s="502"/>
      <c r="KO32" s="502"/>
      <c r="KP32" s="502"/>
      <c r="KQ32" s="502"/>
      <c r="KR32" s="502"/>
      <c r="KS32" s="502"/>
      <c r="KT32" s="502"/>
      <c r="KU32" s="502"/>
      <c r="KV32" s="502"/>
      <c r="KW32" s="502"/>
      <c r="KX32" s="502"/>
      <c r="KY32" s="502"/>
      <c r="KZ32" s="502"/>
      <c r="LA32" s="502"/>
      <c r="LB32" s="502"/>
      <c r="LC32" s="502"/>
      <c r="LD32" s="502"/>
      <c r="LE32" s="502"/>
      <c r="LF32" s="502"/>
      <c r="LG32" s="502"/>
      <c r="LH32" s="502"/>
      <c r="LI32" s="502"/>
      <c r="LJ32" s="502"/>
      <c r="LK32" s="502"/>
      <c r="LL32" s="502"/>
    </row>
    <row r="33" spans="1:324" s="10" customFormat="1" ht="99.95" customHeight="1">
      <c r="A33" s="18"/>
      <c r="B33" s="18"/>
      <c r="C33" s="18"/>
      <c r="D33" s="18"/>
      <c r="E33" s="18"/>
      <c r="F33" s="18"/>
      <c r="G33" s="501"/>
      <c r="H33" s="295"/>
      <c r="I33" s="501"/>
      <c r="J33" s="501"/>
      <c r="K33" s="501"/>
      <c r="L33" s="501"/>
      <c r="M33" s="501"/>
      <c r="N33" s="501"/>
      <c r="O33" s="501"/>
      <c r="P33" s="501"/>
      <c r="Q33" s="501"/>
      <c r="R33" s="501"/>
      <c r="S33" s="501"/>
      <c r="T33" s="501"/>
      <c r="U33" s="501"/>
      <c r="V33" s="501"/>
      <c r="W33" s="501"/>
      <c r="X33" s="501"/>
      <c r="Y33" s="501"/>
      <c r="Z33" s="501"/>
      <c r="AA33" s="501"/>
      <c r="AB33" s="501"/>
      <c r="AC33" s="501"/>
      <c r="AD33" s="501"/>
      <c r="AE33" s="501"/>
      <c r="AF33" s="501"/>
      <c r="AG33" s="501"/>
      <c r="AH33" s="501"/>
      <c r="AI33" s="501"/>
      <c r="AJ33" s="501"/>
      <c r="AK33" s="501"/>
      <c r="AL33" s="501"/>
      <c r="AM33" s="501"/>
      <c r="AN33" s="501"/>
      <c r="AO33" s="501"/>
      <c r="AP33" s="501"/>
      <c r="AQ33" s="501"/>
      <c r="AR33" s="501"/>
      <c r="AS33" s="501"/>
      <c r="AT33" s="501"/>
      <c r="AU33" s="501"/>
      <c r="AV33" s="501"/>
      <c r="AW33" s="501"/>
      <c r="AX33" s="501"/>
      <c r="AY33" s="501"/>
      <c r="AZ33" s="501"/>
      <c r="BA33" s="501"/>
      <c r="BB33" s="501"/>
      <c r="BC33" s="501"/>
      <c r="BD33" s="501"/>
      <c r="BE33" s="501"/>
      <c r="BF33" s="501"/>
      <c r="BG33" s="501"/>
      <c r="BH33" s="501"/>
      <c r="BI33" s="501"/>
      <c r="BJ33" s="501"/>
      <c r="BK33" s="501"/>
      <c r="BL33" s="501"/>
      <c r="BM33" s="501"/>
      <c r="BN33" s="501"/>
      <c r="BO33" s="501"/>
      <c r="BP33" s="501"/>
      <c r="BQ33" s="501"/>
      <c r="BR33" s="501"/>
      <c r="BS33" s="501"/>
      <c r="BT33" s="501"/>
      <c r="BU33" s="501"/>
      <c r="BV33" s="501"/>
      <c r="BW33" s="501"/>
      <c r="BX33" s="501"/>
      <c r="BY33" s="501"/>
      <c r="BZ33" s="501"/>
      <c r="CA33" s="501"/>
      <c r="CB33" s="501"/>
      <c r="CC33" s="501"/>
      <c r="CD33" s="501"/>
      <c r="CE33" s="501"/>
      <c r="CF33" s="501"/>
      <c r="CG33" s="501"/>
      <c r="CH33" s="501"/>
      <c r="CI33" s="501"/>
      <c r="CJ33" s="501"/>
      <c r="CK33" s="501"/>
      <c r="CL33" s="501"/>
      <c r="CM33" s="501"/>
      <c r="CN33" s="501"/>
      <c r="CO33" s="501"/>
      <c r="CP33" s="501"/>
      <c r="CQ33" s="501"/>
      <c r="CR33" s="501"/>
      <c r="CS33" s="501"/>
      <c r="CT33" s="501"/>
      <c r="CU33" s="501"/>
      <c r="CV33" s="501"/>
      <c r="CW33" s="501"/>
      <c r="CX33" s="501"/>
      <c r="CY33" s="501"/>
      <c r="CZ33" s="501"/>
      <c r="DA33" s="501"/>
      <c r="DB33" s="501"/>
      <c r="DC33" s="501"/>
      <c r="DD33" s="501"/>
      <c r="DE33" s="501"/>
      <c r="DF33" s="501"/>
      <c r="DG33" s="501"/>
      <c r="DH33" s="501"/>
      <c r="DI33" s="501"/>
      <c r="DJ33" s="501"/>
      <c r="DK33" s="501"/>
      <c r="DL33" s="501"/>
      <c r="DM33" s="501"/>
      <c r="DN33" s="501"/>
      <c r="DO33" s="501"/>
      <c r="DP33" s="501"/>
      <c r="DQ33" s="501"/>
      <c r="DR33" s="501"/>
      <c r="DS33" s="501"/>
      <c r="DT33" s="501"/>
      <c r="DU33" s="501"/>
      <c r="DV33" s="501"/>
      <c r="DW33" s="501"/>
      <c r="DX33" s="501"/>
      <c r="DY33" s="501"/>
      <c r="DZ33" s="501"/>
      <c r="EA33" s="501"/>
      <c r="EB33" s="501"/>
      <c r="EC33" s="501"/>
      <c r="ED33" s="501"/>
      <c r="EE33" s="501"/>
      <c r="EF33" s="501"/>
      <c r="EG33" s="501"/>
      <c r="EH33" s="501"/>
      <c r="EI33" s="501"/>
      <c r="EJ33" s="501"/>
      <c r="EK33" s="501"/>
      <c r="EL33" s="501"/>
      <c r="EM33" s="501"/>
      <c r="EN33" s="501"/>
      <c r="EO33" s="501"/>
      <c r="EP33" s="501"/>
      <c r="EQ33" s="501"/>
      <c r="ER33" s="501"/>
      <c r="ES33" s="501"/>
      <c r="ET33" s="501"/>
      <c r="EU33" s="501"/>
      <c r="EV33" s="501"/>
      <c r="EW33" s="501"/>
      <c r="EX33" s="501"/>
      <c r="EY33" s="501"/>
      <c r="EZ33" s="501"/>
      <c r="FA33" s="501"/>
      <c r="FB33" s="501"/>
      <c r="FC33" s="501"/>
      <c r="FD33" s="501"/>
      <c r="FE33" s="501"/>
      <c r="FF33" s="501"/>
      <c r="FG33" s="501"/>
      <c r="FH33" s="501"/>
      <c r="FI33" s="501"/>
      <c r="FJ33" s="501"/>
      <c r="FK33" s="501"/>
      <c r="FL33" s="501"/>
      <c r="FM33" s="501"/>
      <c r="FN33" s="501"/>
      <c r="FO33" s="501"/>
      <c r="FP33" s="501"/>
      <c r="FQ33" s="501"/>
      <c r="FR33" s="501"/>
      <c r="FS33" s="501"/>
      <c r="FT33" s="501"/>
      <c r="FU33" s="501"/>
      <c r="FV33" s="501"/>
      <c r="FW33" s="501"/>
      <c r="FX33" s="501"/>
      <c r="FY33" s="501"/>
      <c r="FZ33" s="501"/>
      <c r="GA33" s="501"/>
      <c r="GB33" s="501"/>
      <c r="GC33" s="501"/>
      <c r="GD33" s="501"/>
      <c r="GE33" s="501"/>
      <c r="GF33" s="501"/>
      <c r="GG33" s="501"/>
      <c r="GH33" s="501"/>
      <c r="GI33" s="501"/>
      <c r="GJ33" s="501"/>
      <c r="GK33" s="501"/>
      <c r="GL33" s="501"/>
      <c r="GM33" s="501"/>
      <c r="GN33" s="501"/>
      <c r="GO33" s="501"/>
      <c r="GP33" s="501"/>
      <c r="GQ33" s="501"/>
      <c r="GR33" s="501"/>
      <c r="GS33" s="501"/>
      <c r="GT33" s="501"/>
      <c r="GU33" s="501"/>
      <c r="GV33" s="501"/>
      <c r="GW33" s="501"/>
      <c r="GX33" s="501"/>
      <c r="GY33" s="501"/>
      <c r="GZ33" s="501"/>
      <c r="HA33" s="501"/>
      <c r="HB33" s="501"/>
      <c r="HC33" s="501"/>
      <c r="HD33" s="501"/>
      <c r="HE33" s="501"/>
      <c r="HF33" s="501"/>
      <c r="HG33" s="501"/>
      <c r="HH33" s="501"/>
      <c r="HI33" s="501"/>
      <c r="HJ33" s="501"/>
      <c r="HK33" s="501"/>
      <c r="HL33" s="501"/>
      <c r="HM33" s="501"/>
      <c r="HN33" s="501"/>
      <c r="HO33" s="501"/>
      <c r="HP33" s="501"/>
      <c r="HQ33" s="501"/>
      <c r="HR33" s="501"/>
      <c r="HS33" s="501"/>
      <c r="HT33" s="501"/>
      <c r="HU33" s="501"/>
      <c r="HV33" s="501"/>
      <c r="HW33" s="501"/>
      <c r="HX33" s="501"/>
      <c r="HY33" s="501"/>
      <c r="HZ33" s="501"/>
      <c r="IA33" s="501"/>
      <c r="IB33" s="501"/>
      <c r="IC33" s="501"/>
      <c r="ID33" s="501"/>
      <c r="IE33" s="501"/>
      <c r="IF33" s="501"/>
      <c r="IG33" s="501"/>
      <c r="IH33" s="501"/>
      <c r="II33" s="501"/>
      <c r="IJ33" s="501"/>
      <c r="IK33" s="501"/>
      <c r="IL33" s="501"/>
      <c r="IM33" s="501"/>
      <c r="IN33" s="501"/>
      <c r="IO33" s="501"/>
      <c r="IP33" s="501"/>
      <c r="IQ33" s="501"/>
      <c r="IR33" s="501"/>
      <c r="IS33" s="501"/>
      <c r="IT33" s="501"/>
      <c r="IU33" s="501"/>
      <c r="IV33" s="501"/>
      <c r="IW33" s="501"/>
      <c r="IX33" s="501"/>
      <c r="IY33" s="501"/>
      <c r="IZ33" s="501"/>
      <c r="JA33" s="501"/>
      <c r="JB33" s="501"/>
      <c r="JC33" s="501"/>
      <c r="JD33" s="501"/>
      <c r="JE33" s="501"/>
      <c r="JF33" s="501"/>
      <c r="JG33" s="501"/>
      <c r="JH33" s="501"/>
      <c r="JI33" s="501"/>
      <c r="JJ33" s="501"/>
      <c r="JK33" s="501"/>
      <c r="JL33" s="501"/>
      <c r="JM33" s="501"/>
      <c r="JN33" s="501"/>
      <c r="JO33" s="501"/>
      <c r="JP33" s="501"/>
      <c r="JQ33" s="501"/>
      <c r="JR33" s="501"/>
      <c r="JS33" s="501"/>
      <c r="JT33" s="501"/>
      <c r="JU33" s="501"/>
      <c r="JV33" s="501"/>
      <c r="JW33" s="501"/>
      <c r="JX33" s="501"/>
      <c r="JY33" s="501"/>
      <c r="JZ33" s="501"/>
      <c r="KA33" s="501"/>
      <c r="KB33" s="501"/>
      <c r="KC33" s="501"/>
      <c r="KD33" s="501"/>
      <c r="KE33" s="501"/>
      <c r="KF33" s="501"/>
      <c r="KG33" s="501"/>
      <c r="KH33" s="501"/>
      <c r="KI33" s="501"/>
      <c r="KJ33" s="501"/>
      <c r="KK33" s="501"/>
      <c r="KL33" s="501"/>
      <c r="KM33" s="501"/>
      <c r="KN33" s="501"/>
      <c r="KO33" s="501"/>
      <c r="KP33" s="501"/>
      <c r="KQ33" s="501"/>
      <c r="KR33" s="501"/>
      <c r="KS33" s="501"/>
      <c r="KT33" s="501"/>
      <c r="KU33" s="501"/>
      <c r="KV33" s="501"/>
      <c r="KW33" s="501"/>
      <c r="KX33" s="501"/>
      <c r="KY33" s="501"/>
      <c r="KZ33" s="501"/>
      <c r="LA33" s="501"/>
      <c r="LB33" s="501"/>
      <c r="LC33" s="501"/>
      <c r="LD33" s="501"/>
      <c r="LE33" s="501"/>
      <c r="LF33" s="501"/>
      <c r="LG33" s="501"/>
      <c r="LH33" s="501"/>
      <c r="LI33" s="501"/>
      <c r="LJ33" s="501"/>
      <c r="LK33" s="501"/>
      <c r="LL33" s="501"/>
    </row>
    <row r="34" spans="1:324" s="216" customFormat="1" ht="15" customHeight="1">
      <c r="B34" s="219"/>
      <c r="C34" s="219"/>
      <c r="D34" s="219"/>
      <c r="E34" s="219"/>
      <c r="F34" s="219"/>
      <c r="G34" s="502"/>
      <c r="H34" s="502"/>
      <c r="I34" s="502"/>
      <c r="J34" s="502"/>
      <c r="K34" s="502"/>
      <c r="L34" s="502"/>
      <c r="M34" s="502"/>
      <c r="N34" s="502"/>
      <c r="O34" s="502"/>
      <c r="P34" s="502"/>
      <c r="Q34" s="502"/>
      <c r="R34" s="502"/>
      <c r="S34" s="502"/>
      <c r="T34" s="502"/>
      <c r="U34" s="502"/>
      <c r="V34" s="502"/>
      <c r="W34" s="502"/>
      <c r="X34" s="502"/>
      <c r="Y34" s="502"/>
      <c r="Z34" s="502"/>
      <c r="AA34" s="502"/>
      <c r="AB34" s="502"/>
      <c r="AC34" s="502"/>
      <c r="AD34" s="502"/>
      <c r="AE34" s="502"/>
      <c r="AF34" s="502"/>
      <c r="AG34" s="502"/>
      <c r="AH34" s="502"/>
      <c r="AI34" s="502"/>
      <c r="AJ34" s="502"/>
      <c r="AK34" s="502"/>
      <c r="AL34" s="502"/>
      <c r="AM34" s="502"/>
      <c r="AN34" s="502"/>
      <c r="AO34" s="502"/>
      <c r="AP34" s="502"/>
      <c r="AQ34" s="502"/>
      <c r="AR34" s="502"/>
      <c r="AS34" s="502"/>
      <c r="AT34" s="502"/>
      <c r="AU34" s="502"/>
      <c r="AV34" s="502"/>
      <c r="AW34" s="502"/>
      <c r="AX34" s="502"/>
      <c r="AY34" s="502"/>
      <c r="AZ34" s="502"/>
      <c r="BA34" s="502"/>
      <c r="BB34" s="502"/>
      <c r="BC34" s="502"/>
      <c r="BD34" s="502"/>
      <c r="BE34" s="502"/>
      <c r="BF34" s="502"/>
      <c r="BG34" s="502"/>
      <c r="BH34" s="502"/>
      <c r="BI34" s="502"/>
      <c r="BJ34" s="502"/>
      <c r="BK34" s="502"/>
      <c r="BL34" s="502"/>
      <c r="BM34" s="502"/>
      <c r="BN34" s="502"/>
      <c r="BO34" s="502"/>
      <c r="BP34" s="502"/>
      <c r="BQ34" s="502"/>
      <c r="BR34" s="502"/>
      <c r="BS34" s="502"/>
      <c r="BT34" s="502"/>
      <c r="BU34" s="502"/>
      <c r="BV34" s="502"/>
      <c r="BW34" s="502"/>
      <c r="BX34" s="502"/>
      <c r="BY34" s="502"/>
      <c r="BZ34" s="502"/>
      <c r="CA34" s="502"/>
      <c r="CB34" s="502"/>
      <c r="CC34" s="502"/>
      <c r="CD34" s="502"/>
      <c r="CE34" s="502"/>
      <c r="CF34" s="502"/>
      <c r="CG34" s="502"/>
      <c r="CH34" s="502"/>
      <c r="CI34" s="502"/>
      <c r="CJ34" s="502"/>
      <c r="CK34" s="502"/>
      <c r="CL34" s="502"/>
      <c r="CM34" s="502"/>
      <c r="CN34" s="502"/>
      <c r="CO34" s="502"/>
      <c r="CP34" s="502"/>
      <c r="CQ34" s="502"/>
      <c r="CR34" s="502"/>
      <c r="CS34" s="502"/>
      <c r="CT34" s="502"/>
      <c r="CU34" s="502"/>
      <c r="CV34" s="502"/>
      <c r="CW34" s="502"/>
      <c r="CX34" s="502"/>
      <c r="CY34" s="502"/>
      <c r="CZ34" s="502"/>
      <c r="DA34" s="502"/>
      <c r="DB34" s="502"/>
      <c r="DC34" s="502"/>
      <c r="DD34" s="502"/>
      <c r="DE34" s="502"/>
      <c r="DF34" s="502"/>
      <c r="DG34" s="502"/>
      <c r="DH34" s="502"/>
      <c r="DI34" s="502"/>
      <c r="DJ34" s="502"/>
      <c r="DK34" s="502"/>
      <c r="DL34" s="502"/>
      <c r="DM34" s="502"/>
      <c r="DN34" s="502"/>
      <c r="DO34" s="502"/>
      <c r="DP34" s="502"/>
      <c r="DQ34" s="502"/>
      <c r="DR34" s="502"/>
      <c r="DS34" s="502"/>
      <c r="DT34" s="502"/>
      <c r="DU34" s="502"/>
      <c r="DV34" s="502"/>
      <c r="DW34" s="502"/>
      <c r="DX34" s="502"/>
      <c r="DY34" s="502"/>
      <c r="DZ34" s="502"/>
      <c r="EA34" s="502"/>
      <c r="EB34" s="502"/>
      <c r="EC34" s="502"/>
      <c r="ED34" s="502"/>
      <c r="EE34" s="502"/>
      <c r="EF34" s="502"/>
      <c r="EG34" s="502"/>
      <c r="EH34" s="502"/>
      <c r="EI34" s="502"/>
      <c r="EJ34" s="502"/>
      <c r="EK34" s="502"/>
      <c r="EL34" s="502"/>
      <c r="EM34" s="502"/>
      <c r="EN34" s="502"/>
      <c r="EO34" s="502"/>
      <c r="EP34" s="502"/>
      <c r="EQ34" s="502"/>
      <c r="ER34" s="502"/>
      <c r="ES34" s="502"/>
      <c r="ET34" s="502"/>
      <c r="EU34" s="502"/>
      <c r="EV34" s="502"/>
      <c r="EW34" s="502"/>
      <c r="EX34" s="502"/>
      <c r="EY34" s="502"/>
      <c r="EZ34" s="502"/>
      <c r="FA34" s="502"/>
      <c r="FB34" s="502"/>
      <c r="FC34" s="502"/>
      <c r="FD34" s="502"/>
      <c r="FE34" s="502"/>
      <c r="FF34" s="502"/>
      <c r="FG34" s="502"/>
      <c r="FH34" s="502"/>
      <c r="FI34" s="502"/>
      <c r="FJ34" s="502"/>
      <c r="FK34" s="502"/>
      <c r="FL34" s="502"/>
      <c r="FM34" s="502"/>
      <c r="FN34" s="502"/>
      <c r="FO34" s="502"/>
      <c r="FP34" s="502"/>
      <c r="FQ34" s="502"/>
      <c r="FR34" s="502"/>
      <c r="FS34" s="502"/>
      <c r="FT34" s="502"/>
      <c r="FU34" s="502"/>
      <c r="FV34" s="502"/>
      <c r="FW34" s="502"/>
      <c r="FX34" s="502"/>
      <c r="FY34" s="502"/>
      <c r="FZ34" s="502"/>
      <c r="GA34" s="502"/>
      <c r="GB34" s="502"/>
      <c r="GC34" s="502"/>
      <c r="GD34" s="502"/>
      <c r="GE34" s="502"/>
      <c r="GF34" s="502"/>
      <c r="GG34" s="502"/>
      <c r="GH34" s="502"/>
      <c r="GI34" s="502"/>
      <c r="GJ34" s="502"/>
      <c r="GK34" s="502"/>
      <c r="GL34" s="502"/>
      <c r="GM34" s="502"/>
      <c r="GN34" s="502"/>
      <c r="GO34" s="502"/>
      <c r="GP34" s="502"/>
      <c r="GQ34" s="502"/>
      <c r="GR34" s="502"/>
      <c r="GS34" s="502"/>
      <c r="GT34" s="502"/>
      <c r="GU34" s="502"/>
      <c r="GV34" s="502"/>
      <c r="GW34" s="502"/>
      <c r="GX34" s="502"/>
      <c r="GY34" s="502"/>
      <c r="GZ34" s="502"/>
      <c r="HA34" s="502"/>
      <c r="HB34" s="502"/>
      <c r="HC34" s="502"/>
      <c r="HD34" s="502"/>
      <c r="HE34" s="502"/>
      <c r="HF34" s="502"/>
      <c r="HG34" s="502"/>
      <c r="HH34" s="502"/>
      <c r="HI34" s="502"/>
      <c r="HJ34" s="502"/>
      <c r="HK34" s="502"/>
      <c r="HL34" s="502"/>
      <c r="HM34" s="502"/>
      <c r="HN34" s="502"/>
      <c r="HO34" s="502"/>
      <c r="HP34" s="502"/>
      <c r="HQ34" s="502"/>
      <c r="HR34" s="502"/>
      <c r="HS34" s="502"/>
      <c r="HT34" s="502"/>
      <c r="HU34" s="502"/>
      <c r="HV34" s="502"/>
      <c r="HW34" s="502"/>
      <c r="HX34" s="502"/>
      <c r="HY34" s="502"/>
      <c r="HZ34" s="502"/>
      <c r="IA34" s="502"/>
      <c r="IB34" s="502"/>
      <c r="IC34" s="502"/>
      <c r="ID34" s="502"/>
      <c r="IE34" s="502"/>
      <c r="IF34" s="502"/>
      <c r="IG34" s="502"/>
      <c r="IH34" s="502"/>
      <c r="II34" s="502"/>
      <c r="IJ34" s="502"/>
      <c r="IK34" s="502"/>
      <c r="IL34" s="502"/>
      <c r="IM34" s="502"/>
      <c r="IN34" s="502"/>
      <c r="IO34" s="502"/>
      <c r="IP34" s="502"/>
      <c r="IQ34" s="502"/>
      <c r="IR34" s="502"/>
      <c r="IS34" s="502"/>
      <c r="IT34" s="502"/>
      <c r="IU34" s="502"/>
      <c r="IV34" s="502"/>
      <c r="IW34" s="502"/>
      <c r="IX34" s="502"/>
      <c r="IY34" s="502"/>
      <c r="IZ34" s="502"/>
      <c r="JA34" s="502"/>
      <c r="JB34" s="502"/>
      <c r="JC34" s="502"/>
      <c r="JD34" s="502"/>
      <c r="JE34" s="502"/>
      <c r="JF34" s="502"/>
      <c r="JG34" s="502"/>
      <c r="JH34" s="502"/>
      <c r="JI34" s="502"/>
      <c r="JJ34" s="502"/>
      <c r="JK34" s="502"/>
      <c r="JL34" s="502"/>
      <c r="JM34" s="502"/>
      <c r="JN34" s="502"/>
      <c r="JO34" s="502"/>
      <c r="JP34" s="502"/>
      <c r="JQ34" s="502"/>
      <c r="JR34" s="502"/>
      <c r="JS34" s="502"/>
      <c r="JT34" s="502"/>
      <c r="JU34" s="502"/>
      <c r="JV34" s="502"/>
      <c r="JW34" s="502"/>
      <c r="JX34" s="502"/>
      <c r="JY34" s="502"/>
      <c r="JZ34" s="502"/>
      <c r="KA34" s="502"/>
      <c r="KB34" s="502"/>
      <c r="KC34" s="502"/>
      <c r="KD34" s="502"/>
      <c r="KE34" s="502"/>
      <c r="KF34" s="502"/>
      <c r="KG34" s="502"/>
      <c r="KH34" s="502"/>
      <c r="KI34" s="502"/>
      <c r="KJ34" s="502"/>
      <c r="KK34" s="502"/>
      <c r="KL34" s="502"/>
      <c r="KM34" s="502"/>
      <c r="KN34" s="502"/>
      <c r="KO34" s="502"/>
      <c r="KP34" s="502"/>
      <c r="KQ34" s="502"/>
      <c r="KR34" s="502"/>
      <c r="KS34" s="502"/>
      <c r="KT34" s="502"/>
      <c r="KU34" s="502"/>
      <c r="KV34" s="502"/>
      <c r="KW34" s="502"/>
      <c r="KX34" s="502"/>
      <c r="KY34" s="502"/>
      <c r="KZ34" s="502"/>
      <c r="LA34" s="502"/>
      <c r="LB34" s="502"/>
      <c r="LC34" s="502"/>
      <c r="LD34" s="502"/>
      <c r="LE34" s="502"/>
      <c r="LF34" s="502"/>
      <c r="LG34" s="502"/>
      <c r="LH34" s="502"/>
      <c r="LI34" s="502"/>
      <c r="LJ34" s="502"/>
      <c r="LK34" s="502"/>
      <c r="LL34" s="502"/>
    </row>
    <row r="35" spans="1:324" s="510" customFormat="1" ht="49.5" customHeight="1">
      <c r="A35" s="620" t="s">
        <v>273</v>
      </c>
      <c r="B35" s="620"/>
      <c r="C35" s="620"/>
      <c r="D35" s="620"/>
      <c r="E35" s="620"/>
      <c r="F35" s="620"/>
      <c r="H35" s="511"/>
    </row>
    <row r="36" spans="1:324" s="217" customFormat="1" ht="15" customHeight="1">
      <c r="G36" s="502"/>
      <c r="H36" s="506"/>
      <c r="I36" s="502"/>
      <c r="J36" s="502"/>
      <c r="K36" s="502"/>
      <c r="L36" s="502"/>
      <c r="M36" s="502"/>
      <c r="N36" s="502"/>
      <c r="O36" s="502"/>
      <c r="P36" s="502"/>
      <c r="Q36" s="502"/>
      <c r="R36" s="502"/>
      <c r="S36" s="502"/>
      <c r="T36" s="502"/>
      <c r="U36" s="502"/>
      <c r="V36" s="502"/>
      <c r="W36" s="502"/>
      <c r="X36" s="502"/>
      <c r="Y36" s="502"/>
      <c r="Z36" s="502"/>
      <c r="AA36" s="502"/>
      <c r="AB36" s="502"/>
      <c r="AC36" s="502"/>
      <c r="AD36" s="502"/>
      <c r="AE36" s="502"/>
      <c r="AF36" s="502"/>
      <c r="AG36" s="502"/>
      <c r="AH36" s="502"/>
      <c r="AI36" s="502"/>
      <c r="AJ36" s="502"/>
      <c r="AK36" s="502"/>
      <c r="AL36" s="502"/>
      <c r="AM36" s="502"/>
      <c r="AN36" s="502"/>
      <c r="AO36" s="502"/>
      <c r="AP36" s="502"/>
      <c r="AQ36" s="502"/>
      <c r="AR36" s="502"/>
      <c r="AS36" s="502"/>
      <c r="AT36" s="502"/>
      <c r="AU36" s="502"/>
      <c r="AV36" s="502"/>
      <c r="AW36" s="502"/>
      <c r="AX36" s="502"/>
      <c r="AY36" s="502"/>
      <c r="AZ36" s="502"/>
      <c r="BA36" s="502"/>
      <c r="BB36" s="502"/>
      <c r="BC36" s="502"/>
      <c r="BD36" s="502"/>
      <c r="BE36" s="502"/>
      <c r="BF36" s="502"/>
      <c r="BG36" s="502"/>
      <c r="BH36" s="502"/>
      <c r="BI36" s="502"/>
      <c r="BJ36" s="502"/>
      <c r="BK36" s="502"/>
      <c r="BL36" s="502"/>
      <c r="BM36" s="502"/>
      <c r="BN36" s="502"/>
      <c r="BO36" s="502"/>
      <c r="BP36" s="502"/>
      <c r="BQ36" s="502"/>
      <c r="BR36" s="502"/>
      <c r="BS36" s="502"/>
      <c r="BT36" s="502"/>
      <c r="BU36" s="502"/>
      <c r="BV36" s="502"/>
      <c r="BW36" s="502"/>
      <c r="BX36" s="502"/>
      <c r="BY36" s="502"/>
      <c r="BZ36" s="502"/>
      <c r="CA36" s="502"/>
      <c r="CB36" s="502"/>
      <c r="CC36" s="502"/>
      <c r="CD36" s="502"/>
      <c r="CE36" s="502"/>
      <c r="CF36" s="502"/>
      <c r="CG36" s="502"/>
      <c r="CH36" s="502"/>
      <c r="CI36" s="502"/>
      <c r="CJ36" s="502"/>
      <c r="CK36" s="502"/>
      <c r="CL36" s="502"/>
      <c r="CM36" s="502"/>
      <c r="CN36" s="502"/>
      <c r="CO36" s="502"/>
      <c r="CP36" s="502"/>
      <c r="CQ36" s="502"/>
      <c r="CR36" s="502"/>
      <c r="CS36" s="502"/>
      <c r="CT36" s="502"/>
      <c r="CU36" s="502"/>
      <c r="CV36" s="502"/>
      <c r="CW36" s="502"/>
      <c r="CX36" s="502"/>
      <c r="CY36" s="502"/>
      <c r="CZ36" s="502"/>
      <c r="DA36" s="502"/>
      <c r="DB36" s="502"/>
      <c r="DC36" s="502"/>
      <c r="DD36" s="502"/>
      <c r="DE36" s="502"/>
      <c r="DF36" s="502"/>
      <c r="DG36" s="502"/>
      <c r="DH36" s="502"/>
      <c r="DI36" s="502"/>
      <c r="DJ36" s="502"/>
      <c r="DK36" s="502"/>
      <c r="DL36" s="502"/>
      <c r="DM36" s="502"/>
      <c r="DN36" s="502"/>
      <c r="DO36" s="502"/>
      <c r="DP36" s="502"/>
      <c r="DQ36" s="502"/>
      <c r="DR36" s="502"/>
      <c r="DS36" s="502"/>
      <c r="DT36" s="502"/>
      <c r="DU36" s="502"/>
      <c r="DV36" s="502"/>
      <c r="DW36" s="502"/>
      <c r="DX36" s="502"/>
      <c r="DY36" s="502"/>
      <c r="DZ36" s="502"/>
      <c r="EA36" s="502"/>
      <c r="EB36" s="502"/>
      <c r="EC36" s="502"/>
      <c r="ED36" s="502"/>
      <c r="EE36" s="502"/>
      <c r="EF36" s="502"/>
      <c r="EG36" s="502"/>
      <c r="EH36" s="502"/>
      <c r="EI36" s="502"/>
      <c r="EJ36" s="502"/>
      <c r="EK36" s="502"/>
      <c r="EL36" s="502"/>
      <c r="EM36" s="502"/>
      <c r="EN36" s="502"/>
      <c r="EO36" s="502"/>
      <c r="EP36" s="502"/>
      <c r="EQ36" s="502"/>
      <c r="ER36" s="502"/>
      <c r="ES36" s="502"/>
      <c r="ET36" s="502"/>
      <c r="EU36" s="502"/>
      <c r="EV36" s="502"/>
      <c r="EW36" s="502"/>
      <c r="EX36" s="502"/>
      <c r="EY36" s="502"/>
      <c r="EZ36" s="502"/>
      <c r="FA36" s="502"/>
      <c r="FB36" s="502"/>
      <c r="FC36" s="502"/>
      <c r="FD36" s="502"/>
      <c r="FE36" s="502"/>
      <c r="FF36" s="502"/>
      <c r="FG36" s="502"/>
      <c r="FH36" s="502"/>
      <c r="FI36" s="502"/>
      <c r="FJ36" s="502"/>
      <c r="FK36" s="502"/>
      <c r="FL36" s="502"/>
      <c r="FM36" s="502"/>
      <c r="FN36" s="502"/>
      <c r="FO36" s="502"/>
      <c r="FP36" s="502"/>
      <c r="FQ36" s="502"/>
      <c r="FR36" s="502"/>
      <c r="FS36" s="502"/>
      <c r="FT36" s="502"/>
      <c r="FU36" s="502"/>
      <c r="FV36" s="502"/>
      <c r="FW36" s="502"/>
      <c r="FX36" s="502"/>
      <c r="FY36" s="502"/>
      <c r="FZ36" s="502"/>
      <c r="GA36" s="502"/>
      <c r="GB36" s="502"/>
      <c r="GC36" s="502"/>
      <c r="GD36" s="502"/>
      <c r="GE36" s="502"/>
      <c r="GF36" s="502"/>
      <c r="GG36" s="502"/>
      <c r="GH36" s="502"/>
      <c r="GI36" s="502"/>
      <c r="GJ36" s="502"/>
      <c r="GK36" s="502"/>
      <c r="GL36" s="502"/>
      <c r="GM36" s="502"/>
      <c r="GN36" s="502"/>
      <c r="GO36" s="502"/>
      <c r="GP36" s="502"/>
      <c r="GQ36" s="502"/>
      <c r="GR36" s="502"/>
      <c r="GS36" s="502"/>
      <c r="GT36" s="502"/>
      <c r="GU36" s="502"/>
      <c r="GV36" s="502"/>
      <c r="GW36" s="502"/>
      <c r="GX36" s="502"/>
      <c r="GY36" s="502"/>
      <c r="GZ36" s="502"/>
      <c r="HA36" s="502"/>
      <c r="HB36" s="502"/>
      <c r="HC36" s="502"/>
      <c r="HD36" s="502"/>
      <c r="HE36" s="502"/>
      <c r="HF36" s="502"/>
      <c r="HG36" s="502"/>
      <c r="HH36" s="502"/>
      <c r="HI36" s="502"/>
      <c r="HJ36" s="502"/>
      <c r="HK36" s="502"/>
      <c r="HL36" s="502"/>
      <c r="HM36" s="502"/>
      <c r="HN36" s="502"/>
      <c r="HO36" s="502"/>
      <c r="HP36" s="502"/>
      <c r="HQ36" s="502"/>
      <c r="HR36" s="502"/>
      <c r="HS36" s="502"/>
      <c r="HT36" s="502"/>
      <c r="HU36" s="502"/>
      <c r="HV36" s="502"/>
      <c r="HW36" s="502"/>
      <c r="HX36" s="502"/>
      <c r="HY36" s="502"/>
      <c r="HZ36" s="502"/>
      <c r="IA36" s="502"/>
      <c r="IB36" s="502"/>
      <c r="IC36" s="502"/>
      <c r="ID36" s="502"/>
      <c r="IE36" s="502"/>
      <c r="IF36" s="502"/>
      <c r="IG36" s="502"/>
      <c r="IH36" s="502"/>
      <c r="II36" s="502"/>
      <c r="IJ36" s="502"/>
      <c r="IK36" s="502"/>
      <c r="IL36" s="502"/>
      <c r="IM36" s="502"/>
      <c r="IN36" s="502"/>
      <c r="IO36" s="502"/>
      <c r="IP36" s="502"/>
      <c r="IQ36" s="502"/>
      <c r="IR36" s="502"/>
      <c r="IS36" s="502"/>
      <c r="IT36" s="502"/>
      <c r="IU36" s="502"/>
      <c r="IV36" s="502"/>
      <c r="IW36" s="502"/>
      <c r="IX36" s="502"/>
      <c r="IY36" s="502"/>
      <c r="IZ36" s="502"/>
      <c r="JA36" s="502"/>
      <c r="JB36" s="502"/>
      <c r="JC36" s="502"/>
      <c r="JD36" s="502"/>
      <c r="JE36" s="502"/>
      <c r="JF36" s="502"/>
      <c r="JG36" s="502"/>
      <c r="JH36" s="502"/>
      <c r="JI36" s="502"/>
      <c r="JJ36" s="502"/>
      <c r="JK36" s="502"/>
      <c r="JL36" s="502"/>
      <c r="JM36" s="502"/>
      <c r="JN36" s="502"/>
      <c r="JO36" s="502"/>
      <c r="JP36" s="502"/>
      <c r="JQ36" s="502"/>
      <c r="JR36" s="502"/>
      <c r="JS36" s="502"/>
      <c r="JT36" s="502"/>
      <c r="JU36" s="502"/>
      <c r="JV36" s="502"/>
      <c r="JW36" s="502"/>
      <c r="JX36" s="502"/>
      <c r="JY36" s="502"/>
      <c r="JZ36" s="502"/>
      <c r="KA36" s="502"/>
      <c r="KB36" s="502"/>
      <c r="KC36" s="502"/>
      <c r="KD36" s="502"/>
      <c r="KE36" s="502"/>
      <c r="KF36" s="502"/>
      <c r="KG36" s="502"/>
      <c r="KH36" s="502"/>
      <c r="KI36" s="502"/>
      <c r="KJ36" s="502"/>
      <c r="KK36" s="502"/>
      <c r="KL36" s="502"/>
      <c r="KM36" s="502"/>
      <c r="KN36" s="502"/>
      <c r="KO36" s="502"/>
      <c r="KP36" s="502"/>
      <c r="KQ36" s="502"/>
      <c r="KR36" s="502"/>
      <c r="KS36" s="502"/>
      <c r="KT36" s="502"/>
      <c r="KU36" s="502"/>
      <c r="KV36" s="502"/>
      <c r="KW36" s="502"/>
      <c r="KX36" s="502"/>
      <c r="KY36" s="502"/>
      <c r="KZ36" s="502"/>
      <c r="LA36" s="502"/>
      <c r="LB36" s="502"/>
      <c r="LC36" s="502"/>
      <c r="LD36" s="502"/>
      <c r="LE36" s="502"/>
      <c r="LF36" s="502"/>
      <c r="LG36" s="502"/>
      <c r="LH36" s="502"/>
      <c r="LI36" s="502"/>
      <c r="LJ36" s="502"/>
      <c r="LK36" s="502"/>
      <c r="LL36" s="502"/>
    </row>
    <row r="37" spans="1:324" s="503" customFormat="1" ht="35.25">
      <c r="A37" s="503" t="s">
        <v>341</v>
      </c>
      <c r="B37" s="619" t="s">
        <v>349</v>
      </c>
      <c r="C37" s="619"/>
      <c r="D37" s="619"/>
      <c r="E37" s="619"/>
      <c r="F37" s="619"/>
      <c r="H37" s="509"/>
    </row>
    <row r="38" spans="1:324" s="217" customFormat="1" ht="15" customHeight="1">
      <c r="G38" s="502"/>
      <c r="H38" s="506"/>
      <c r="I38" s="502"/>
      <c r="J38" s="502"/>
      <c r="K38" s="502"/>
      <c r="L38" s="502"/>
      <c r="M38" s="502"/>
      <c r="N38" s="502"/>
      <c r="O38" s="502"/>
      <c r="P38" s="502"/>
      <c r="Q38" s="502"/>
      <c r="R38" s="502"/>
      <c r="S38" s="502"/>
      <c r="T38" s="502"/>
      <c r="U38" s="502"/>
      <c r="V38" s="502"/>
      <c r="W38" s="502"/>
      <c r="X38" s="502"/>
      <c r="Y38" s="502"/>
      <c r="Z38" s="502"/>
      <c r="AA38" s="502"/>
      <c r="AB38" s="502"/>
      <c r="AC38" s="502"/>
      <c r="AD38" s="502"/>
      <c r="AE38" s="502"/>
      <c r="AF38" s="502"/>
      <c r="AG38" s="502"/>
      <c r="AH38" s="502"/>
      <c r="AI38" s="502"/>
      <c r="AJ38" s="502"/>
      <c r="AK38" s="502"/>
      <c r="AL38" s="502"/>
      <c r="AM38" s="502"/>
      <c r="AN38" s="502"/>
      <c r="AO38" s="502"/>
      <c r="AP38" s="502"/>
      <c r="AQ38" s="502"/>
      <c r="AR38" s="502"/>
      <c r="AS38" s="502"/>
      <c r="AT38" s="502"/>
      <c r="AU38" s="502"/>
      <c r="AV38" s="502"/>
      <c r="AW38" s="502"/>
      <c r="AX38" s="502"/>
      <c r="AY38" s="502"/>
      <c r="AZ38" s="502"/>
      <c r="BA38" s="502"/>
      <c r="BB38" s="502"/>
      <c r="BC38" s="502"/>
      <c r="BD38" s="502"/>
      <c r="BE38" s="502"/>
      <c r="BF38" s="502"/>
      <c r="BG38" s="502"/>
      <c r="BH38" s="502"/>
      <c r="BI38" s="502"/>
      <c r="BJ38" s="502"/>
      <c r="BK38" s="502"/>
      <c r="BL38" s="502"/>
      <c r="BM38" s="502"/>
      <c r="BN38" s="502"/>
      <c r="BO38" s="502"/>
      <c r="BP38" s="502"/>
      <c r="BQ38" s="502"/>
      <c r="BR38" s="502"/>
      <c r="BS38" s="502"/>
      <c r="BT38" s="502"/>
      <c r="BU38" s="502"/>
      <c r="BV38" s="502"/>
      <c r="BW38" s="502"/>
      <c r="BX38" s="502"/>
      <c r="BY38" s="502"/>
      <c r="BZ38" s="502"/>
      <c r="CA38" s="502"/>
      <c r="CB38" s="502"/>
      <c r="CC38" s="502"/>
      <c r="CD38" s="502"/>
      <c r="CE38" s="502"/>
      <c r="CF38" s="502"/>
      <c r="CG38" s="502"/>
      <c r="CH38" s="502"/>
      <c r="CI38" s="502"/>
      <c r="CJ38" s="502"/>
      <c r="CK38" s="502"/>
      <c r="CL38" s="502"/>
      <c r="CM38" s="502"/>
      <c r="CN38" s="502"/>
      <c r="CO38" s="502"/>
      <c r="CP38" s="502"/>
      <c r="CQ38" s="502"/>
      <c r="CR38" s="502"/>
      <c r="CS38" s="502"/>
      <c r="CT38" s="502"/>
      <c r="CU38" s="502"/>
      <c r="CV38" s="502"/>
      <c r="CW38" s="502"/>
      <c r="CX38" s="502"/>
      <c r="CY38" s="502"/>
      <c r="CZ38" s="502"/>
      <c r="DA38" s="502"/>
      <c r="DB38" s="502"/>
      <c r="DC38" s="502"/>
      <c r="DD38" s="502"/>
      <c r="DE38" s="502"/>
      <c r="DF38" s="502"/>
      <c r="DG38" s="502"/>
      <c r="DH38" s="502"/>
      <c r="DI38" s="502"/>
      <c r="DJ38" s="502"/>
      <c r="DK38" s="502"/>
      <c r="DL38" s="502"/>
      <c r="DM38" s="502"/>
      <c r="DN38" s="502"/>
      <c r="DO38" s="502"/>
      <c r="DP38" s="502"/>
      <c r="DQ38" s="502"/>
      <c r="DR38" s="502"/>
      <c r="DS38" s="502"/>
      <c r="DT38" s="502"/>
      <c r="DU38" s="502"/>
      <c r="DV38" s="502"/>
      <c r="DW38" s="502"/>
      <c r="DX38" s="502"/>
      <c r="DY38" s="502"/>
      <c r="DZ38" s="502"/>
      <c r="EA38" s="502"/>
      <c r="EB38" s="502"/>
      <c r="EC38" s="502"/>
      <c r="ED38" s="502"/>
      <c r="EE38" s="502"/>
      <c r="EF38" s="502"/>
      <c r="EG38" s="502"/>
      <c r="EH38" s="502"/>
      <c r="EI38" s="502"/>
      <c r="EJ38" s="502"/>
      <c r="EK38" s="502"/>
      <c r="EL38" s="502"/>
      <c r="EM38" s="502"/>
      <c r="EN38" s="502"/>
      <c r="EO38" s="502"/>
      <c r="EP38" s="502"/>
      <c r="EQ38" s="502"/>
      <c r="ER38" s="502"/>
      <c r="ES38" s="502"/>
      <c r="ET38" s="502"/>
      <c r="EU38" s="502"/>
      <c r="EV38" s="502"/>
      <c r="EW38" s="502"/>
      <c r="EX38" s="502"/>
      <c r="EY38" s="502"/>
      <c r="EZ38" s="502"/>
      <c r="FA38" s="502"/>
      <c r="FB38" s="502"/>
      <c r="FC38" s="502"/>
      <c r="FD38" s="502"/>
      <c r="FE38" s="502"/>
      <c r="FF38" s="502"/>
      <c r="FG38" s="502"/>
      <c r="FH38" s="502"/>
      <c r="FI38" s="502"/>
      <c r="FJ38" s="502"/>
      <c r="FK38" s="502"/>
      <c r="FL38" s="502"/>
      <c r="FM38" s="502"/>
      <c r="FN38" s="502"/>
      <c r="FO38" s="502"/>
      <c r="FP38" s="502"/>
      <c r="FQ38" s="502"/>
      <c r="FR38" s="502"/>
      <c r="FS38" s="502"/>
      <c r="FT38" s="502"/>
      <c r="FU38" s="502"/>
      <c r="FV38" s="502"/>
      <c r="FW38" s="502"/>
      <c r="FX38" s="502"/>
      <c r="FY38" s="502"/>
      <c r="FZ38" s="502"/>
      <c r="GA38" s="502"/>
      <c r="GB38" s="502"/>
      <c r="GC38" s="502"/>
      <c r="GD38" s="502"/>
      <c r="GE38" s="502"/>
      <c r="GF38" s="502"/>
      <c r="GG38" s="502"/>
      <c r="GH38" s="502"/>
      <c r="GI38" s="502"/>
      <c r="GJ38" s="502"/>
      <c r="GK38" s="502"/>
      <c r="GL38" s="502"/>
      <c r="GM38" s="502"/>
      <c r="GN38" s="502"/>
      <c r="GO38" s="502"/>
      <c r="GP38" s="502"/>
      <c r="GQ38" s="502"/>
      <c r="GR38" s="502"/>
      <c r="GS38" s="502"/>
      <c r="GT38" s="502"/>
      <c r="GU38" s="502"/>
      <c r="GV38" s="502"/>
      <c r="GW38" s="502"/>
      <c r="GX38" s="502"/>
      <c r="GY38" s="502"/>
      <c r="GZ38" s="502"/>
      <c r="HA38" s="502"/>
      <c r="HB38" s="502"/>
      <c r="HC38" s="502"/>
      <c r="HD38" s="502"/>
      <c r="HE38" s="502"/>
      <c r="HF38" s="502"/>
      <c r="HG38" s="502"/>
      <c r="HH38" s="502"/>
      <c r="HI38" s="502"/>
      <c r="HJ38" s="502"/>
      <c r="HK38" s="502"/>
      <c r="HL38" s="502"/>
      <c r="HM38" s="502"/>
      <c r="HN38" s="502"/>
      <c r="HO38" s="502"/>
      <c r="HP38" s="502"/>
      <c r="HQ38" s="502"/>
      <c r="HR38" s="502"/>
      <c r="HS38" s="502"/>
      <c r="HT38" s="502"/>
      <c r="HU38" s="502"/>
      <c r="HV38" s="502"/>
      <c r="HW38" s="502"/>
      <c r="HX38" s="502"/>
      <c r="HY38" s="502"/>
      <c r="HZ38" s="502"/>
      <c r="IA38" s="502"/>
      <c r="IB38" s="502"/>
      <c r="IC38" s="502"/>
      <c r="ID38" s="502"/>
      <c r="IE38" s="502"/>
      <c r="IF38" s="502"/>
      <c r="IG38" s="502"/>
      <c r="IH38" s="502"/>
      <c r="II38" s="502"/>
      <c r="IJ38" s="502"/>
      <c r="IK38" s="502"/>
      <c r="IL38" s="502"/>
      <c r="IM38" s="502"/>
      <c r="IN38" s="502"/>
      <c r="IO38" s="502"/>
      <c r="IP38" s="502"/>
      <c r="IQ38" s="502"/>
      <c r="IR38" s="502"/>
      <c r="IS38" s="502"/>
      <c r="IT38" s="502"/>
      <c r="IU38" s="502"/>
      <c r="IV38" s="502"/>
      <c r="IW38" s="502"/>
      <c r="IX38" s="502"/>
      <c r="IY38" s="502"/>
      <c r="IZ38" s="502"/>
      <c r="JA38" s="502"/>
      <c r="JB38" s="502"/>
      <c r="JC38" s="502"/>
      <c r="JD38" s="502"/>
      <c r="JE38" s="502"/>
      <c r="JF38" s="502"/>
      <c r="JG38" s="502"/>
      <c r="JH38" s="502"/>
      <c r="JI38" s="502"/>
      <c r="JJ38" s="502"/>
      <c r="JK38" s="502"/>
      <c r="JL38" s="502"/>
      <c r="JM38" s="502"/>
      <c r="JN38" s="502"/>
      <c r="JO38" s="502"/>
      <c r="JP38" s="502"/>
      <c r="JQ38" s="502"/>
      <c r="JR38" s="502"/>
      <c r="JS38" s="502"/>
      <c r="JT38" s="502"/>
      <c r="JU38" s="502"/>
      <c r="JV38" s="502"/>
      <c r="JW38" s="502"/>
      <c r="JX38" s="502"/>
      <c r="JY38" s="502"/>
      <c r="JZ38" s="502"/>
      <c r="KA38" s="502"/>
      <c r="KB38" s="502"/>
      <c r="KC38" s="502"/>
      <c r="KD38" s="502"/>
      <c r="KE38" s="502"/>
      <c r="KF38" s="502"/>
      <c r="KG38" s="502"/>
      <c r="KH38" s="502"/>
      <c r="KI38" s="502"/>
      <c r="KJ38" s="502"/>
      <c r="KK38" s="502"/>
      <c r="KL38" s="502"/>
      <c r="KM38" s="502"/>
      <c r="KN38" s="502"/>
      <c r="KO38" s="502"/>
      <c r="KP38" s="502"/>
      <c r="KQ38" s="502"/>
      <c r="KR38" s="502"/>
      <c r="KS38" s="502"/>
      <c r="KT38" s="502"/>
      <c r="KU38" s="502"/>
      <c r="KV38" s="502"/>
      <c r="KW38" s="502"/>
      <c r="KX38" s="502"/>
      <c r="KY38" s="502"/>
      <c r="KZ38" s="502"/>
      <c r="LA38" s="502"/>
      <c r="LB38" s="502"/>
      <c r="LC38" s="502"/>
      <c r="LD38" s="502"/>
      <c r="LE38" s="502"/>
      <c r="LF38" s="502"/>
      <c r="LG38" s="502"/>
      <c r="LH38" s="502"/>
      <c r="LI38" s="502"/>
      <c r="LJ38" s="502"/>
      <c r="LK38" s="502"/>
      <c r="LL38" s="502"/>
    </row>
    <row r="39" spans="1:324" s="164" customFormat="1" ht="99.95" customHeight="1">
      <c r="A39" s="489">
        <v>1</v>
      </c>
      <c r="B39" s="575" t="s">
        <v>310</v>
      </c>
      <c r="C39" s="575"/>
      <c r="D39" s="575"/>
      <c r="E39" s="575"/>
      <c r="F39" s="575"/>
      <c r="G39" s="278"/>
      <c r="H39" s="506"/>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c r="AN39" s="278"/>
      <c r="AO39" s="278"/>
      <c r="AP39" s="278"/>
      <c r="AQ39" s="278"/>
      <c r="AR39" s="278"/>
      <c r="AS39" s="278"/>
      <c r="AT39" s="278"/>
      <c r="AU39" s="278"/>
      <c r="AV39" s="278"/>
      <c r="AW39" s="278"/>
      <c r="AX39" s="278"/>
      <c r="AY39" s="278"/>
      <c r="AZ39" s="278"/>
      <c r="BA39" s="278"/>
      <c r="BB39" s="278"/>
      <c r="BC39" s="278"/>
      <c r="BD39" s="278"/>
      <c r="BE39" s="278"/>
      <c r="BF39" s="278"/>
      <c r="BG39" s="278"/>
      <c r="BH39" s="278"/>
      <c r="BI39" s="278"/>
      <c r="BJ39" s="278"/>
      <c r="BK39" s="278"/>
      <c r="BL39" s="278"/>
      <c r="BM39" s="278"/>
      <c r="BN39" s="278"/>
      <c r="BO39" s="278"/>
      <c r="BP39" s="278"/>
      <c r="BQ39" s="278"/>
      <c r="BR39" s="278"/>
      <c r="BS39" s="278"/>
      <c r="BT39" s="278"/>
      <c r="BU39" s="278"/>
      <c r="BV39" s="278"/>
      <c r="BW39" s="278"/>
      <c r="BX39" s="278"/>
      <c r="BY39" s="278"/>
      <c r="BZ39" s="278"/>
      <c r="CA39" s="278"/>
      <c r="CB39" s="278"/>
      <c r="CC39" s="278"/>
      <c r="CD39" s="278"/>
      <c r="CE39" s="278"/>
      <c r="CF39" s="278"/>
      <c r="CG39" s="278"/>
      <c r="CH39" s="278"/>
      <c r="CI39" s="278"/>
      <c r="CJ39" s="278"/>
      <c r="CK39" s="278"/>
      <c r="CL39" s="278"/>
      <c r="CM39" s="278"/>
      <c r="CN39" s="278"/>
      <c r="CO39" s="278"/>
      <c r="CP39" s="278"/>
      <c r="CQ39" s="278"/>
      <c r="CR39" s="278"/>
      <c r="CS39" s="278"/>
      <c r="CT39" s="278"/>
      <c r="CU39" s="278"/>
      <c r="CV39" s="278"/>
      <c r="CW39" s="278"/>
      <c r="CX39" s="278"/>
      <c r="CY39" s="278"/>
      <c r="CZ39" s="278"/>
      <c r="DA39" s="278"/>
      <c r="DB39" s="278"/>
      <c r="DC39" s="278"/>
      <c r="DD39" s="278"/>
      <c r="DE39" s="278"/>
      <c r="DF39" s="278"/>
      <c r="DG39" s="278"/>
      <c r="DH39" s="278"/>
      <c r="DI39" s="278"/>
      <c r="DJ39" s="278"/>
      <c r="DK39" s="278"/>
      <c r="DL39" s="278"/>
      <c r="DM39" s="278"/>
      <c r="DN39" s="278"/>
      <c r="DO39" s="278"/>
      <c r="DP39" s="278"/>
      <c r="DQ39" s="278"/>
      <c r="DR39" s="278"/>
      <c r="DS39" s="278"/>
      <c r="DT39" s="278"/>
      <c r="DU39" s="278"/>
      <c r="DV39" s="278"/>
      <c r="DW39" s="278"/>
      <c r="DX39" s="278"/>
      <c r="DY39" s="278"/>
      <c r="DZ39" s="278"/>
      <c r="EA39" s="278"/>
      <c r="EB39" s="278"/>
      <c r="EC39" s="278"/>
      <c r="ED39" s="278"/>
      <c r="EE39" s="278"/>
      <c r="EF39" s="278"/>
      <c r="EG39" s="278"/>
      <c r="EH39" s="278"/>
      <c r="EI39" s="278"/>
      <c r="EJ39" s="278"/>
      <c r="EK39" s="278"/>
      <c r="EL39" s="278"/>
      <c r="EM39" s="278"/>
      <c r="EN39" s="278"/>
      <c r="EO39" s="278"/>
      <c r="EP39" s="278"/>
      <c r="EQ39" s="278"/>
      <c r="ER39" s="278"/>
      <c r="ES39" s="278"/>
      <c r="ET39" s="278"/>
      <c r="EU39" s="278"/>
      <c r="EV39" s="278"/>
      <c r="EW39" s="278"/>
      <c r="EX39" s="278"/>
      <c r="EY39" s="278"/>
      <c r="EZ39" s="278"/>
      <c r="FA39" s="278"/>
      <c r="FB39" s="278"/>
      <c r="FC39" s="278"/>
      <c r="FD39" s="278"/>
      <c r="FE39" s="278"/>
      <c r="FF39" s="278"/>
      <c r="FG39" s="278"/>
      <c r="FH39" s="278"/>
      <c r="FI39" s="278"/>
      <c r="FJ39" s="278"/>
      <c r="FK39" s="278"/>
      <c r="FL39" s="278"/>
      <c r="FM39" s="278"/>
      <c r="FN39" s="278"/>
      <c r="FO39" s="278"/>
      <c r="FP39" s="278"/>
      <c r="FQ39" s="278"/>
      <c r="FR39" s="278"/>
      <c r="FS39" s="278"/>
      <c r="FT39" s="278"/>
      <c r="FU39" s="278"/>
      <c r="FV39" s="278"/>
      <c r="FW39" s="278"/>
      <c r="FX39" s="278"/>
      <c r="FY39" s="278"/>
      <c r="FZ39" s="278"/>
      <c r="GA39" s="278"/>
      <c r="GB39" s="278"/>
      <c r="GC39" s="278"/>
      <c r="GD39" s="278"/>
      <c r="GE39" s="278"/>
      <c r="GF39" s="278"/>
      <c r="GG39" s="278"/>
      <c r="GH39" s="278"/>
      <c r="GI39" s="278"/>
      <c r="GJ39" s="278"/>
      <c r="GK39" s="278"/>
      <c r="GL39" s="278"/>
      <c r="GM39" s="278"/>
      <c r="GN39" s="278"/>
      <c r="GO39" s="278"/>
      <c r="GP39" s="278"/>
      <c r="GQ39" s="278"/>
      <c r="GR39" s="278"/>
      <c r="GS39" s="278"/>
      <c r="GT39" s="278"/>
      <c r="GU39" s="278"/>
      <c r="GV39" s="278"/>
      <c r="GW39" s="278"/>
      <c r="GX39" s="278"/>
      <c r="GY39" s="278"/>
      <c r="GZ39" s="278"/>
      <c r="HA39" s="278"/>
      <c r="HB39" s="278"/>
      <c r="HC39" s="278"/>
      <c r="HD39" s="278"/>
      <c r="HE39" s="278"/>
      <c r="HF39" s="278"/>
      <c r="HG39" s="278"/>
      <c r="HH39" s="278"/>
      <c r="HI39" s="278"/>
      <c r="HJ39" s="278"/>
      <c r="HK39" s="278"/>
      <c r="HL39" s="278"/>
      <c r="HM39" s="278"/>
      <c r="HN39" s="278"/>
      <c r="HO39" s="278"/>
      <c r="HP39" s="278"/>
      <c r="HQ39" s="278"/>
      <c r="HR39" s="278"/>
      <c r="HS39" s="278"/>
      <c r="HT39" s="278"/>
      <c r="HU39" s="278"/>
      <c r="HV39" s="278"/>
      <c r="HW39" s="278"/>
      <c r="HX39" s="278"/>
      <c r="HY39" s="278"/>
      <c r="HZ39" s="278"/>
      <c r="IA39" s="278"/>
      <c r="IB39" s="278"/>
      <c r="IC39" s="278"/>
      <c r="ID39" s="278"/>
      <c r="IE39" s="278"/>
      <c r="IF39" s="278"/>
      <c r="IG39" s="278"/>
      <c r="IH39" s="278"/>
      <c r="II39" s="278"/>
      <c r="IJ39" s="278"/>
      <c r="IK39" s="278"/>
      <c r="IL39" s="278"/>
      <c r="IM39" s="278"/>
      <c r="IN39" s="278"/>
      <c r="IO39" s="278"/>
      <c r="IP39" s="278"/>
      <c r="IQ39" s="278"/>
      <c r="IR39" s="278"/>
      <c r="IS39" s="278"/>
      <c r="IT39" s="278"/>
      <c r="IU39" s="278"/>
      <c r="IV39" s="278"/>
      <c r="IW39" s="278"/>
      <c r="IX39" s="278"/>
      <c r="IY39" s="278"/>
      <c r="IZ39" s="278"/>
      <c r="JA39" s="278"/>
      <c r="JB39" s="278"/>
      <c r="JC39" s="278"/>
      <c r="JD39" s="278"/>
      <c r="JE39" s="278"/>
      <c r="JF39" s="278"/>
      <c r="JG39" s="278"/>
      <c r="JH39" s="278"/>
      <c r="JI39" s="278"/>
      <c r="JJ39" s="278"/>
      <c r="JK39" s="278"/>
      <c r="JL39" s="278"/>
      <c r="JM39" s="278"/>
      <c r="JN39" s="278"/>
      <c r="JO39" s="278"/>
      <c r="JP39" s="278"/>
      <c r="JQ39" s="278"/>
      <c r="JR39" s="278"/>
      <c r="JS39" s="278"/>
      <c r="JT39" s="278"/>
      <c r="JU39" s="278"/>
      <c r="JV39" s="278"/>
      <c r="JW39" s="278"/>
      <c r="JX39" s="278"/>
      <c r="JY39" s="278"/>
      <c r="JZ39" s="278"/>
      <c r="KA39" s="278"/>
      <c r="KB39" s="278"/>
      <c r="KC39" s="278"/>
      <c r="KD39" s="278"/>
      <c r="KE39" s="278"/>
      <c r="KF39" s="278"/>
      <c r="KG39" s="278"/>
      <c r="KH39" s="278"/>
      <c r="KI39" s="278"/>
      <c r="KJ39" s="278"/>
      <c r="KK39" s="278"/>
      <c r="KL39" s="278"/>
      <c r="KM39" s="278"/>
      <c r="KN39" s="278"/>
      <c r="KO39" s="278"/>
      <c r="KP39" s="278"/>
      <c r="KQ39" s="278"/>
      <c r="KR39" s="278"/>
      <c r="KS39" s="278"/>
      <c r="KT39" s="278"/>
      <c r="KU39" s="278"/>
      <c r="KV39" s="278"/>
      <c r="KW39" s="278"/>
      <c r="KX39" s="278"/>
      <c r="KY39" s="278"/>
      <c r="KZ39" s="278"/>
      <c r="LA39" s="278"/>
      <c r="LB39" s="278"/>
      <c r="LC39" s="278"/>
      <c r="LD39" s="278"/>
      <c r="LE39" s="278"/>
      <c r="LF39" s="278"/>
      <c r="LG39" s="278"/>
      <c r="LH39" s="278"/>
      <c r="LI39" s="278"/>
      <c r="LJ39" s="278"/>
      <c r="LK39" s="278"/>
      <c r="LL39" s="278"/>
    </row>
    <row r="40" spans="1:324" s="10" customFormat="1" ht="99.95" customHeight="1">
      <c r="A40" s="489">
        <v>2</v>
      </c>
      <c r="B40" s="575" t="s">
        <v>311</v>
      </c>
      <c r="C40" s="575"/>
      <c r="D40" s="575"/>
      <c r="E40" s="575"/>
      <c r="F40" s="575"/>
      <c r="G40" s="501"/>
      <c r="H40" s="507"/>
      <c r="I40" s="501"/>
      <c r="J40" s="501"/>
      <c r="K40" s="501"/>
      <c r="L40" s="501"/>
      <c r="M40" s="501"/>
      <c r="N40" s="501"/>
      <c r="O40" s="501"/>
      <c r="P40" s="501"/>
      <c r="Q40" s="501"/>
      <c r="R40" s="501"/>
      <c r="S40" s="501"/>
      <c r="T40" s="501"/>
      <c r="U40" s="501"/>
      <c r="V40" s="501"/>
      <c r="W40" s="501"/>
      <c r="X40" s="501"/>
      <c r="Y40" s="501"/>
      <c r="Z40" s="501"/>
      <c r="AA40" s="501"/>
      <c r="AB40" s="501"/>
      <c r="AC40" s="501"/>
      <c r="AD40" s="501"/>
      <c r="AE40" s="501"/>
      <c r="AF40" s="501"/>
      <c r="AG40" s="501"/>
      <c r="AH40" s="501"/>
      <c r="AI40" s="501"/>
      <c r="AJ40" s="501"/>
      <c r="AK40" s="501"/>
      <c r="AL40" s="501"/>
      <c r="AM40" s="501"/>
      <c r="AN40" s="501"/>
      <c r="AO40" s="501"/>
      <c r="AP40" s="501"/>
      <c r="AQ40" s="501"/>
      <c r="AR40" s="501"/>
      <c r="AS40" s="501"/>
      <c r="AT40" s="501"/>
      <c r="AU40" s="501"/>
      <c r="AV40" s="501"/>
      <c r="AW40" s="501"/>
      <c r="AX40" s="501"/>
      <c r="AY40" s="501"/>
      <c r="AZ40" s="501"/>
      <c r="BA40" s="501"/>
      <c r="BB40" s="501"/>
      <c r="BC40" s="501"/>
      <c r="BD40" s="501"/>
      <c r="BE40" s="501"/>
      <c r="BF40" s="501"/>
      <c r="BG40" s="501"/>
      <c r="BH40" s="501"/>
      <c r="BI40" s="501"/>
      <c r="BJ40" s="501"/>
      <c r="BK40" s="501"/>
      <c r="BL40" s="501"/>
      <c r="BM40" s="501"/>
      <c r="BN40" s="501"/>
      <c r="BO40" s="501"/>
      <c r="BP40" s="501"/>
      <c r="BQ40" s="501"/>
      <c r="BR40" s="501"/>
      <c r="BS40" s="501"/>
      <c r="BT40" s="501"/>
      <c r="BU40" s="501"/>
      <c r="BV40" s="501"/>
      <c r="BW40" s="501"/>
      <c r="BX40" s="501"/>
      <c r="BY40" s="501"/>
      <c r="BZ40" s="501"/>
      <c r="CA40" s="501"/>
      <c r="CB40" s="501"/>
      <c r="CC40" s="501"/>
      <c r="CD40" s="501"/>
      <c r="CE40" s="501"/>
      <c r="CF40" s="501"/>
      <c r="CG40" s="501"/>
      <c r="CH40" s="501"/>
      <c r="CI40" s="501"/>
      <c r="CJ40" s="501"/>
      <c r="CK40" s="501"/>
      <c r="CL40" s="501"/>
      <c r="CM40" s="501"/>
      <c r="CN40" s="501"/>
      <c r="CO40" s="501"/>
      <c r="CP40" s="501"/>
      <c r="CQ40" s="501"/>
      <c r="CR40" s="501"/>
      <c r="CS40" s="501"/>
      <c r="CT40" s="501"/>
      <c r="CU40" s="501"/>
      <c r="CV40" s="501"/>
      <c r="CW40" s="501"/>
      <c r="CX40" s="501"/>
      <c r="CY40" s="501"/>
      <c r="CZ40" s="501"/>
      <c r="DA40" s="501"/>
      <c r="DB40" s="501"/>
      <c r="DC40" s="501"/>
      <c r="DD40" s="501"/>
      <c r="DE40" s="501"/>
      <c r="DF40" s="501"/>
      <c r="DG40" s="501"/>
      <c r="DH40" s="501"/>
      <c r="DI40" s="501"/>
      <c r="DJ40" s="501"/>
      <c r="DK40" s="501"/>
      <c r="DL40" s="501"/>
      <c r="DM40" s="501"/>
      <c r="DN40" s="501"/>
      <c r="DO40" s="501"/>
      <c r="DP40" s="501"/>
      <c r="DQ40" s="501"/>
      <c r="DR40" s="501"/>
      <c r="DS40" s="501"/>
      <c r="DT40" s="501"/>
      <c r="DU40" s="501"/>
      <c r="DV40" s="501"/>
      <c r="DW40" s="501"/>
      <c r="DX40" s="501"/>
      <c r="DY40" s="501"/>
      <c r="DZ40" s="501"/>
      <c r="EA40" s="501"/>
      <c r="EB40" s="501"/>
      <c r="EC40" s="501"/>
      <c r="ED40" s="501"/>
      <c r="EE40" s="501"/>
      <c r="EF40" s="501"/>
      <c r="EG40" s="501"/>
      <c r="EH40" s="501"/>
      <c r="EI40" s="501"/>
      <c r="EJ40" s="501"/>
      <c r="EK40" s="501"/>
      <c r="EL40" s="501"/>
      <c r="EM40" s="501"/>
      <c r="EN40" s="501"/>
      <c r="EO40" s="501"/>
      <c r="EP40" s="501"/>
      <c r="EQ40" s="501"/>
      <c r="ER40" s="501"/>
      <c r="ES40" s="501"/>
      <c r="ET40" s="501"/>
      <c r="EU40" s="501"/>
      <c r="EV40" s="501"/>
      <c r="EW40" s="501"/>
      <c r="EX40" s="501"/>
      <c r="EY40" s="501"/>
      <c r="EZ40" s="501"/>
      <c r="FA40" s="501"/>
      <c r="FB40" s="501"/>
      <c r="FC40" s="501"/>
      <c r="FD40" s="501"/>
      <c r="FE40" s="501"/>
      <c r="FF40" s="501"/>
      <c r="FG40" s="501"/>
      <c r="FH40" s="501"/>
      <c r="FI40" s="501"/>
      <c r="FJ40" s="501"/>
      <c r="FK40" s="501"/>
      <c r="FL40" s="501"/>
      <c r="FM40" s="501"/>
      <c r="FN40" s="501"/>
      <c r="FO40" s="501"/>
      <c r="FP40" s="501"/>
      <c r="FQ40" s="501"/>
      <c r="FR40" s="501"/>
      <c r="FS40" s="501"/>
      <c r="FT40" s="501"/>
      <c r="FU40" s="501"/>
      <c r="FV40" s="501"/>
      <c r="FW40" s="501"/>
      <c r="FX40" s="501"/>
      <c r="FY40" s="501"/>
      <c r="FZ40" s="501"/>
      <c r="GA40" s="501"/>
      <c r="GB40" s="501"/>
      <c r="GC40" s="501"/>
      <c r="GD40" s="501"/>
      <c r="GE40" s="501"/>
      <c r="GF40" s="501"/>
      <c r="GG40" s="501"/>
      <c r="GH40" s="501"/>
      <c r="GI40" s="501"/>
      <c r="GJ40" s="501"/>
      <c r="GK40" s="501"/>
      <c r="GL40" s="501"/>
      <c r="GM40" s="501"/>
      <c r="GN40" s="501"/>
      <c r="GO40" s="501"/>
      <c r="GP40" s="501"/>
      <c r="GQ40" s="501"/>
      <c r="GR40" s="501"/>
      <c r="GS40" s="501"/>
      <c r="GT40" s="501"/>
      <c r="GU40" s="501"/>
      <c r="GV40" s="501"/>
      <c r="GW40" s="501"/>
      <c r="GX40" s="501"/>
      <c r="GY40" s="501"/>
      <c r="GZ40" s="501"/>
      <c r="HA40" s="501"/>
      <c r="HB40" s="501"/>
      <c r="HC40" s="501"/>
      <c r="HD40" s="501"/>
      <c r="HE40" s="501"/>
      <c r="HF40" s="501"/>
      <c r="HG40" s="501"/>
      <c r="HH40" s="501"/>
      <c r="HI40" s="501"/>
      <c r="HJ40" s="501"/>
      <c r="HK40" s="501"/>
      <c r="HL40" s="501"/>
      <c r="HM40" s="501"/>
      <c r="HN40" s="501"/>
      <c r="HO40" s="501"/>
      <c r="HP40" s="501"/>
      <c r="HQ40" s="501"/>
      <c r="HR40" s="501"/>
      <c r="HS40" s="501"/>
      <c r="HT40" s="501"/>
      <c r="HU40" s="501"/>
      <c r="HV40" s="501"/>
      <c r="HW40" s="501"/>
      <c r="HX40" s="501"/>
      <c r="HY40" s="501"/>
      <c r="HZ40" s="501"/>
      <c r="IA40" s="501"/>
      <c r="IB40" s="501"/>
      <c r="IC40" s="501"/>
      <c r="ID40" s="501"/>
      <c r="IE40" s="501"/>
      <c r="IF40" s="501"/>
      <c r="IG40" s="501"/>
      <c r="IH40" s="501"/>
      <c r="II40" s="501"/>
      <c r="IJ40" s="501"/>
      <c r="IK40" s="501"/>
      <c r="IL40" s="501"/>
      <c r="IM40" s="501"/>
      <c r="IN40" s="501"/>
      <c r="IO40" s="501"/>
      <c r="IP40" s="501"/>
      <c r="IQ40" s="501"/>
      <c r="IR40" s="501"/>
      <c r="IS40" s="501"/>
      <c r="IT40" s="501"/>
      <c r="IU40" s="501"/>
      <c r="IV40" s="501"/>
      <c r="IW40" s="501"/>
      <c r="IX40" s="501"/>
      <c r="IY40" s="501"/>
      <c r="IZ40" s="501"/>
      <c r="JA40" s="501"/>
      <c r="JB40" s="501"/>
      <c r="JC40" s="501"/>
      <c r="JD40" s="501"/>
      <c r="JE40" s="501"/>
      <c r="JF40" s="501"/>
      <c r="JG40" s="501"/>
      <c r="JH40" s="501"/>
      <c r="JI40" s="501"/>
      <c r="JJ40" s="501"/>
      <c r="JK40" s="501"/>
      <c r="JL40" s="501"/>
      <c r="JM40" s="501"/>
      <c r="JN40" s="501"/>
      <c r="JO40" s="501"/>
      <c r="JP40" s="501"/>
      <c r="JQ40" s="501"/>
      <c r="JR40" s="501"/>
      <c r="JS40" s="501"/>
      <c r="JT40" s="501"/>
      <c r="JU40" s="501"/>
      <c r="JV40" s="501"/>
      <c r="JW40" s="501"/>
      <c r="JX40" s="501"/>
      <c r="JY40" s="501"/>
      <c r="JZ40" s="501"/>
      <c r="KA40" s="501"/>
      <c r="KB40" s="501"/>
      <c r="KC40" s="501"/>
      <c r="KD40" s="501"/>
      <c r="KE40" s="501"/>
      <c r="KF40" s="501"/>
      <c r="KG40" s="501"/>
      <c r="KH40" s="501"/>
      <c r="KI40" s="501"/>
      <c r="KJ40" s="501"/>
      <c r="KK40" s="501"/>
      <c r="KL40" s="501"/>
      <c r="KM40" s="501"/>
      <c r="KN40" s="501"/>
      <c r="KO40" s="501"/>
      <c r="KP40" s="501"/>
      <c r="KQ40" s="501"/>
      <c r="KR40" s="501"/>
      <c r="KS40" s="501"/>
      <c r="KT40" s="501"/>
      <c r="KU40" s="501"/>
      <c r="KV40" s="501"/>
      <c r="KW40" s="501"/>
      <c r="KX40" s="501"/>
      <c r="KY40" s="501"/>
      <c r="KZ40" s="501"/>
      <c r="LA40" s="501"/>
      <c r="LB40" s="501"/>
      <c r="LC40" s="501"/>
      <c r="LD40" s="501"/>
      <c r="LE40" s="501"/>
      <c r="LF40" s="501"/>
      <c r="LG40" s="501"/>
      <c r="LH40" s="501"/>
      <c r="LI40" s="501"/>
      <c r="LJ40" s="501"/>
      <c r="LK40" s="501"/>
      <c r="LL40" s="501"/>
    </row>
    <row r="41" spans="1:324" ht="99.95" customHeight="1">
      <c r="A41" s="489">
        <v>3</v>
      </c>
      <c r="B41" s="575" t="s">
        <v>312</v>
      </c>
      <c r="C41" s="575"/>
      <c r="D41" s="575"/>
      <c r="E41" s="575"/>
      <c r="F41" s="575"/>
    </row>
    <row r="42" spans="1:324" ht="99.95" customHeight="1">
      <c r="A42" s="489">
        <v>4</v>
      </c>
      <c r="B42" s="575" t="s">
        <v>313</v>
      </c>
      <c r="C42" s="575"/>
      <c r="D42" s="575"/>
      <c r="E42" s="575"/>
      <c r="F42" s="575"/>
    </row>
    <row r="43" spans="1:324" ht="99.95" customHeight="1">
      <c r="A43" s="489">
        <v>5</v>
      </c>
      <c r="B43" s="575" t="s">
        <v>314</v>
      </c>
      <c r="C43" s="575"/>
      <c r="D43" s="575"/>
      <c r="E43" s="575"/>
      <c r="F43" s="575"/>
    </row>
    <row r="44" spans="1:324" ht="99.95" customHeight="1">
      <c r="A44" s="489">
        <v>6</v>
      </c>
      <c r="B44" s="575" t="s">
        <v>315</v>
      </c>
      <c r="C44" s="575"/>
      <c r="D44" s="575"/>
      <c r="E44" s="575"/>
      <c r="F44" s="575"/>
    </row>
    <row r="45" spans="1:324" ht="99.95" customHeight="1">
      <c r="A45" s="489">
        <v>7</v>
      </c>
      <c r="B45" s="575" t="s">
        <v>316</v>
      </c>
      <c r="C45" s="575"/>
      <c r="D45" s="575"/>
      <c r="E45" s="575"/>
      <c r="F45" s="575"/>
    </row>
    <row r="46" spans="1:324" ht="99.95" customHeight="1">
      <c r="A46" s="489">
        <v>8</v>
      </c>
      <c r="B46" s="575" t="s">
        <v>317</v>
      </c>
      <c r="C46" s="575"/>
      <c r="D46" s="575"/>
      <c r="E46" s="575"/>
      <c r="F46" s="575"/>
    </row>
    <row r="47" spans="1:324" ht="99.95" customHeight="1">
      <c r="A47" s="489">
        <v>9</v>
      </c>
      <c r="B47" s="575" t="s">
        <v>318</v>
      </c>
      <c r="C47" s="575"/>
      <c r="D47" s="575"/>
      <c r="E47" s="575"/>
      <c r="F47" s="575"/>
    </row>
    <row r="48" spans="1:324" ht="99.95" customHeight="1">
      <c r="A48" s="489">
        <v>10</v>
      </c>
      <c r="B48" s="575" t="s">
        <v>319</v>
      </c>
      <c r="C48" s="575"/>
      <c r="D48" s="575"/>
      <c r="E48" s="575"/>
      <c r="F48" s="575"/>
    </row>
    <row r="49" spans="1:6" ht="99.95" customHeight="1">
      <c r="A49" s="489">
        <v>11</v>
      </c>
      <c r="B49" s="575" t="s">
        <v>320</v>
      </c>
      <c r="C49" s="575"/>
      <c r="D49" s="575"/>
      <c r="E49" s="575"/>
      <c r="F49" s="575"/>
    </row>
    <row r="50" spans="1:6" ht="99.95" customHeight="1">
      <c r="A50" s="489">
        <v>12</v>
      </c>
      <c r="B50" s="575" t="s">
        <v>321</v>
      </c>
      <c r="C50" s="575"/>
      <c r="D50" s="575"/>
      <c r="E50" s="575"/>
      <c r="F50" s="575"/>
    </row>
    <row r="51" spans="1:6" ht="99.95" customHeight="1">
      <c r="A51" s="489">
        <v>13</v>
      </c>
      <c r="B51" s="575" t="s">
        <v>360</v>
      </c>
      <c r="C51" s="575"/>
      <c r="D51" s="575"/>
      <c r="E51" s="575"/>
      <c r="F51" s="575"/>
    </row>
    <row r="52" spans="1:6" ht="99.95" customHeight="1">
      <c r="A52" s="489">
        <v>14</v>
      </c>
      <c r="B52" s="575" t="s">
        <v>322</v>
      </c>
      <c r="C52" s="575"/>
      <c r="D52" s="575"/>
      <c r="E52" s="575"/>
      <c r="F52" s="575"/>
    </row>
    <row r="53" spans="1:6" ht="99.95" customHeight="1">
      <c r="A53" s="489">
        <v>15</v>
      </c>
      <c r="B53" s="575" t="s">
        <v>323</v>
      </c>
      <c r="C53" s="575"/>
      <c r="D53" s="575"/>
      <c r="E53" s="575"/>
      <c r="F53" s="575"/>
    </row>
    <row r="54" spans="1:6" ht="99.95" customHeight="1">
      <c r="A54" s="489">
        <v>16</v>
      </c>
      <c r="B54" s="575" t="s">
        <v>324</v>
      </c>
      <c r="C54" s="575"/>
      <c r="D54" s="575"/>
      <c r="E54" s="575"/>
      <c r="F54" s="575"/>
    </row>
    <row r="55" spans="1:6" ht="99.95" customHeight="1">
      <c r="A55" s="489">
        <v>17</v>
      </c>
      <c r="B55" s="575" t="s">
        <v>325</v>
      </c>
      <c r="C55" s="575"/>
      <c r="D55" s="575"/>
      <c r="E55" s="575"/>
      <c r="F55" s="575"/>
    </row>
    <row r="56" spans="1:6" ht="99.95" customHeight="1">
      <c r="A56" s="489">
        <v>18</v>
      </c>
      <c r="B56" s="575" t="s">
        <v>326</v>
      </c>
      <c r="C56" s="575"/>
      <c r="D56" s="575"/>
      <c r="E56" s="575"/>
      <c r="F56" s="575"/>
    </row>
    <row r="57" spans="1:6" ht="99.95" customHeight="1">
      <c r="A57" s="489">
        <v>19</v>
      </c>
      <c r="B57" s="575" t="s">
        <v>327</v>
      </c>
      <c r="C57" s="575"/>
      <c r="D57" s="575"/>
      <c r="E57" s="575"/>
      <c r="F57" s="575"/>
    </row>
    <row r="58" spans="1:6" ht="99.95" customHeight="1">
      <c r="A58" s="489">
        <v>20</v>
      </c>
      <c r="B58" s="575" t="s">
        <v>328</v>
      </c>
      <c r="C58" s="575"/>
      <c r="D58" s="575"/>
      <c r="E58" s="575"/>
      <c r="F58" s="575"/>
    </row>
    <row r="59" spans="1:6" ht="99.95" customHeight="1">
      <c r="A59" s="489">
        <v>21</v>
      </c>
      <c r="B59" s="575" t="s">
        <v>329</v>
      </c>
      <c r="C59" s="575"/>
      <c r="D59" s="575"/>
      <c r="E59" s="575"/>
      <c r="F59" s="575"/>
    </row>
    <row r="60" spans="1:6" ht="99.95" customHeight="1">
      <c r="A60" s="489">
        <v>22</v>
      </c>
      <c r="B60" s="575" t="s">
        <v>330</v>
      </c>
      <c r="C60" s="575"/>
      <c r="D60" s="575"/>
      <c r="E60" s="575"/>
      <c r="F60" s="575"/>
    </row>
    <row r="61" spans="1:6" ht="99.95" customHeight="1">
      <c r="A61" s="489">
        <v>23</v>
      </c>
      <c r="B61" s="575" t="s">
        <v>331</v>
      </c>
      <c r="C61" s="575"/>
      <c r="D61" s="575"/>
      <c r="E61" s="575"/>
      <c r="F61" s="575"/>
    </row>
    <row r="62" spans="1:6" ht="99.95" customHeight="1">
      <c r="A62" s="489">
        <v>24</v>
      </c>
      <c r="B62" s="575" t="s">
        <v>332</v>
      </c>
      <c r="C62" s="575"/>
      <c r="D62" s="575"/>
      <c r="E62" s="575"/>
      <c r="F62" s="575"/>
    </row>
    <row r="63" spans="1:6" ht="99.95" customHeight="1">
      <c r="A63" s="489">
        <v>25</v>
      </c>
      <c r="B63" s="575" t="s">
        <v>333</v>
      </c>
      <c r="C63" s="575"/>
      <c r="D63" s="575"/>
      <c r="E63" s="575"/>
      <c r="F63" s="575"/>
    </row>
    <row r="64" spans="1:6" ht="99.95" customHeight="1">
      <c r="A64" s="489">
        <v>26</v>
      </c>
      <c r="B64" s="575" t="s">
        <v>334</v>
      </c>
      <c r="C64" s="575"/>
      <c r="D64" s="575"/>
      <c r="E64" s="575"/>
      <c r="F64" s="575"/>
    </row>
    <row r="65" spans="1:324" ht="99.95" customHeight="1">
      <c r="A65" s="489">
        <v>27</v>
      </c>
      <c r="B65" s="575" t="s">
        <v>335</v>
      </c>
      <c r="C65" s="575"/>
      <c r="D65" s="575"/>
      <c r="E65" s="575"/>
      <c r="F65" s="575"/>
    </row>
    <row r="66" spans="1:324" ht="99.95" customHeight="1">
      <c r="A66" s="489">
        <v>28</v>
      </c>
      <c r="B66" s="575" t="s">
        <v>336</v>
      </c>
      <c r="C66" s="575"/>
      <c r="D66" s="575"/>
      <c r="E66" s="575"/>
      <c r="F66" s="575"/>
    </row>
    <row r="67" spans="1:324" ht="99.95" customHeight="1">
      <c r="A67" s="489">
        <v>29</v>
      </c>
      <c r="B67" s="575" t="s">
        <v>337</v>
      </c>
      <c r="C67" s="575"/>
      <c r="D67" s="575"/>
      <c r="E67" s="575"/>
      <c r="F67" s="575"/>
    </row>
    <row r="68" spans="1:324" ht="99.95" customHeight="1">
      <c r="A68" s="489">
        <v>30</v>
      </c>
      <c r="B68" s="575" t="s">
        <v>338</v>
      </c>
      <c r="C68" s="575"/>
      <c r="D68" s="575"/>
      <c r="E68" s="575"/>
      <c r="F68" s="575"/>
    </row>
    <row r="69" spans="1:324" ht="99.95" customHeight="1">
      <c r="A69" s="489">
        <v>31</v>
      </c>
      <c r="B69" s="575" t="s">
        <v>345</v>
      </c>
      <c r="C69" s="575"/>
      <c r="D69" s="575"/>
      <c r="E69" s="575"/>
      <c r="F69" s="575"/>
    </row>
    <row r="70" spans="1:324" ht="99.95" customHeight="1">
      <c r="A70" s="489">
        <v>32</v>
      </c>
      <c r="B70" s="575" t="s">
        <v>339</v>
      </c>
      <c r="C70" s="575"/>
      <c r="D70" s="575"/>
      <c r="E70" s="575"/>
      <c r="F70" s="575"/>
    </row>
    <row r="71" spans="1:324" ht="99.95" customHeight="1">
      <c r="A71" s="489">
        <v>33</v>
      </c>
      <c r="B71" s="575" t="s">
        <v>340</v>
      </c>
      <c r="C71" s="575"/>
      <c r="D71" s="575"/>
      <c r="E71" s="575"/>
      <c r="F71" s="575"/>
    </row>
    <row r="72" spans="1:324" ht="99.95" customHeight="1">
      <c r="A72" s="489">
        <v>34</v>
      </c>
      <c r="B72" s="575" t="s">
        <v>293</v>
      </c>
      <c r="C72" s="575"/>
      <c r="D72" s="575"/>
      <c r="E72" s="575"/>
      <c r="F72" s="575"/>
    </row>
    <row r="73" spans="1:324" s="217" customFormat="1" ht="90" customHeight="1">
      <c r="A73" s="489">
        <v>35</v>
      </c>
      <c r="B73" s="575" t="s">
        <v>298</v>
      </c>
      <c r="C73" s="575"/>
      <c r="D73" s="575"/>
      <c r="E73" s="575"/>
      <c r="F73" s="575"/>
      <c r="G73" s="502"/>
      <c r="H73" s="502"/>
      <c r="I73" s="502"/>
      <c r="J73" s="502"/>
      <c r="K73" s="502"/>
      <c r="L73" s="502"/>
      <c r="M73" s="502"/>
      <c r="N73" s="502"/>
      <c r="O73" s="502"/>
      <c r="P73" s="502"/>
      <c r="Q73" s="502"/>
      <c r="R73" s="502"/>
      <c r="S73" s="502"/>
      <c r="T73" s="502"/>
      <c r="U73" s="502"/>
      <c r="V73" s="502"/>
      <c r="W73" s="502"/>
      <c r="X73" s="502"/>
      <c r="Y73" s="502"/>
      <c r="Z73" s="502"/>
      <c r="AA73" s="502"/>
      <c r="AB73" s="502"/>
      <c r="AC73" s="502"/>
      <c r="AD73" s="502"/>
      <c r="AE73" s="502"/>
      <c r="AF73" s="502"/>
      <c r="AG73" s="502"/>
      <c r="AH73" s="502"/>
      <c r="AI73" s="502"/>
      <c r="AJ73" s="502"/>
      <c r="AK73" s="502"/>
      <c r="AL73" s="502"/>
      <c r="AM73" s="502"/>
      <c r="AN73" s="502"/>
      <c r="AO73" s="502"/>
      <c r="AP73" s="502"/>
      <c r="AQ73" s="502"/>
      <c r="AR73" s="502"/>
      <c r="AS73" s="502"/>
      <c r="AT73" s="502"/>
      <c r="AU73" s="502"/>
      <c r="AV73" s="502"/>
      <c r="AW73" s="502"/>
      <c r="AX73" s="502"/>
      <c r="AY73" s="502"/>
      <c r="AZ73" s="502"/>
      <c r="BA73" s="502"/>
      <c r="BB73" s="502"/>
      <c r="BC73" s="502"/>
      <c r="BD73" s="502"/>
      <c r="BE73" s="502"/>
      <c r="BF73" s="502"/>
      <c r="BG73" s="502"/>
      <c r="BH73" s="502"/>
      <c r="BI73" s="502"/>
      <c r="BJ73" s="502"/>
      <c r="BK73" s="502"/>
      <c r="BL73" s="502"/>
      <c r="BM73" s="502"/>
      <c r="BN73" s="502"/>
      <c r="BO73" s="502"/>
      <c r="BP73" s="502"/>
      <c r="BQ73" s="502"/>
      <c r="BR73" s="502"/>
      <c r="BS73" s="502"/>
      <c r="BT73" s="502"/>
      <c r="BU73" s="502"/>
      <c r="BV73" s="502"/>
      <c r="BW73" s="502"/>
      <c r="BX73" s="502"/>
      <c r="BY73" s="502"/>
      <c r="BZ73" s="502"/>
      <c r="CA73" s="502"/>
      <c r="CB73" s="502"/>
      <c r="CC73" s="502"/>
      <c r="CD73" s="502"/>
      <c r="CE73" s="502"/>
      <c r="CF73" s="502"/>
      <c r="CG73" s="502"/>
      <c r="CH73" s="502"/>
      <c r="CI73" s="502"/>
      <c r="CJ73" s="502"/>
      <c r="CK73" s="502"/>
      <c r="CL73" s="502"/>
      <c r="CM73" s="502"/>
      <c r="CN73" s="502"/>
      <c r="CO73" s="502"/>
      <c r="CP73" s="502"/>
      <c r="CQ73" s="502"/>
      <c r="CR73" s="502"/>
      <c r="CS73" s="502"/>
      <c r="CT73" s="502"/>
      <c r="CU73" s="502"/>
      <c r="CV73" s="502"/>
      <c r="CW73" s="502"/>
      <c r="CX73" s="502"/>
      <c r="CY73" s="502"/>
      <c r="CZ73" s="502"/>
      <c r="DA73" s="502"/>
      <c r="DB73" s="502"/>
      <c r="DC73" s="502"/>
      <c r="DD73" s="502"/>
      <c r="DE73" s="502"/>
      <c r="DF73" s="502"/>
      <c r="DG73" s="502"/>
      <c r="DH73" s="502"/>
      <c r="DI73" s="502"/>
      <c r="DJ73" s="502"/>
      <c r="DK73" s="502"/>
      <c r="DL73" s="502"/>
      <c r="DM73" s="502"/>
      <c r="DN73" s="502"/>
      <c r="DO73" s="502"/>
      <c r="DP73" s="502"/>
      <c r="DQ73" s="502"/>
      <c r="DR73" s="502"/>
      <c r="DS73" s="502"/>
      <c r="DT73" s="502"/>
      <c r="DU73" s="502"/>
      <c r="DV73" s="502"/>
      <c r="DW73" s="502"/>
      <c r="DX73" s="502"/>
      <c r="DY73" s="502"/>
      <c r="DZ73" s="502"/>
      <c r="EA73" s="502"/>
      <c r="EB73" s="502"/>
      <c r="EC73" s="502"/>
      <c r="ED73" s="502"/>
      <c r="EE73" s="502"/>
      <c r="EF73" s="502"/>
      <c r="EG73" s="502"/>
      <c r="EH73" s="502"/>
      <c r="EI73" s="502"/>
      <c r="EJ73" s="502"/>
      <c r="EK73" s="502"/>
      <c r="EL73" s="502"/>
      <c r="EM73" s="502"/>
      <c r="EN73" s="502"/>
      <c r="EO73" s="502"/>
      <c r="EP73" s="502"/>
      <c r="EQ73" s="502"/>
      <c r="ER73" s="502"/>
      <c r="ES73" s="502"/>
      <c r="ET73" s="502"/>
      <c r="EU73" s="502"/>
      <c r="EV73" s="502"/>
      <c r="EW73" s="502"/>
      <c r="EX73" s="502"/>
      <c r="EY73" s="502"/>
      <c r="EZ73" s="502"/>
      <c r="FA73" s="502"/>
      <c r="FB73" s="502"/>
      <c r="FC73" s="502"/>
      <c r="FD73" s="502"/>
      <c r="FE73" s="502"/>
      <c r="FF73" s="502"/>
      <c r="FG73" s="502"/>
      <c r="FH73" s="502"/>
      <c r="FI73" s="502"/>
      <c r="FJ73" s="502"/>
      <c r="FK73" s="502"/>
      <c r="FL73" s="502"/>
      <c r="FM73" s="502"/>
      <c r="FN73" s="502"/>
      <c r="FO73" s="502"/>
      <c r="FP73" s="502"/>
      <c r="FQ73" s="502"/>
      <c r="FR73" s="502"/>
      <c r="FS73" s="502"/>
      <c r="FT73" s="502"/>
      <c r="FU73" s="502"/>
      <c r="FV73" s="502"/>
      <c r="FW73" s="502"/>
      <c r="FX73" s="502"/>
      <c r="FY73" s="502"/>
      <c r="FZ73" s="502"/>
      <c r="GA73" s="502"/>
      <c r="GB73" s="502"/>
      <c r="GC73" s="502"/>
      <c r="GD73" s="502"/>
      <c r="GE73" s="502"/>
      <c r="GF73" s="502"/>
      <c r="GG73" s="502"/>
      <c r="GH73" s="502"/>
      <c r="GI73" s="502"/>
      <c r="GJ73" s="502"/>
      <c r="GK73" s="502"/>
      <c r="GL73" s="502"/>
      <c r="GM73" s="502"/>
      <c r="GN73" s="502"/>
      <c r="GO73" s="502"/>
      <c r="GP73" s="502"/>
      <c r="GQ73" s="502"/>
      <c r="GR73" s="502"/>
      <c r="GS73" s="502"/>
      <c r="GT73" s="502"/>
      <c r="GU73" s="502"/>
      <c r="GV73" s="502"/>
      <c r="GW73" s="502"/>
      <c r="GX73" s="502"/>
      <c r="GY73" s="502"/>
      <c r="GZ73" s="502"/>
      <c r="HA73" s="502"/>
      <c r="HB73" s="502"/>
      <c r="HC73" s="502"/>
      <c r="HD73" s="502"/>
      <c r="HE73" s="502"/>
      <c r="HF73" s="502"/>
      <c r="HG73" s="502"/>
      <c r="HH73" s="502"/>
      <c r="HI73" s="502"/>
      <c r="HJ73" s="502"/>
      <c r="HK73" s="502"/>
      <c r="HL73" s="502"/>
      <c r="HM73" s="502"/>
      <c r="HN73" s="502"/>
      <c r="HO73" s="502"/>
      <c r="HP73" s="502"/>
      <c r="HQ73" s="502"/>
      <c r="HR73" s="502"/>
      <c r="HS73" s="502"/>
      <c r="HT73" s="502"/>
      <c r="HU73" s="502"/>
      <c r="HV73" s="502"/>
      <c r="HW73" s="502"/>
      <c r="HX73" s="502"/>
      <c r="HY73" s="502"/>
      <c r="HZ73" s="502"/>
      <c r="IA73" s="502"/>
      <c r="IB73" s="502"/>
      <c r="IC73" s="502"/>
      <c r="ID73" s="502"/>
      <c r="IE73" s="502"/>
      <c r="IF73" s="502"/>
      <c r="IG73" s="502"/>
      <c r="IH73" s="502"/>
      <c r="II73" s="502"/>
      <c r="IJ73" s="502"/>
      <c r="IK73" s="502"/>
      <c r="IL73" s="502"/>
      <c r="IM73" s="502"/>
      <c r="IN73" s="502"/>
      <c r="IO73" s="502"/>
      <c r="IP73" s="502"/>
      <c r="IQ73" s="502"/>
      <c r="IR73" s="502"/>
      <c r="IS73" s="502"/>
      <c r="IT73" s="502"/>
      <c r="IU73" s="502"/>
      <c r="IV73" s="502"/>
      <c r="IW73" s="502"/>
      <c r="IX73" s="502"/>
      <c r="IY73" s="502"/>
      <c r="IZ73" s="502"/>
      <c r="JA73" s="502"/>
      <c r="JB73" s="502"/>
      <c r="JC73" s="502"/>
      <c r="JD73" s="502"/>
      <c r="JE73" s="502"/>
      <c r="JF73" s="502"/>
      <c r="JG73" s="502"/>
      <c r="JH73" s="502"/>
      <c r="JI73" s="502"/>
      <c r="JJ73" s="502"/>
      <c r="JK73" s="502"/>
      <c r="JL73" s="502"/>
      <c r="JM73" s="502"/>
      <c r="JN73" s="502"/>
      <c r="JO73" s="502"/>
      <c r="JP73" s="502"/>
      <c r="JQ73" s="502"/>
      <c r="JR73" s="502"/>
      <c r="JS73" s="502"/>
      <c r="JT73" s="502"/>
      <c r="JU73" s="502"/>
      <c r="JV73" s="502"/>
      <c r="JW73" s="502"/>
      <c r="JX73" s="502"/>
      <c r="JY73" s="502"/>
      <c r="JZ73" s="502"/>
      <c r="KA73" s="502"/>
      <c r="KB73" s="502"/>
      <c r="KC73" s="502"/>
      <c r="KD73" s="502"/>
      <c r="KE73" s="502"/>
      <c r="KF73" s="502"/>
      <c r="KG73" s="502"/>
      <c r="KH73" s="502"/>
      <c r="KI73" s="502"/>
      <c r="KJ73" s="502"/>
      <c r="KK73" s="502"/>
      <c r="KL73" s="502"/>
      <c r="KM73" s="502"/>
      <c r="KN73" s="502"/>
      <c r="KO73" s="502"/>
      <c r="KP73" s="502"/>
      <c r="KQ73" s="502"/>
      <c r="KR73" s="502"/>
      <c r="KS73" s="502"/>
      <c r="KT73" s="502"/>
      <c r="KU73" s="502"/>
      <c r="KV73" s="502"/>
      <c r="KW73" s="502"/>
      <c r="KX73" s="502"/>
      <c r="KY73" s="502"/>
      <c r="KZ73" s="502"/>
      <c r="LA73" s="502"/>
      <c r="LB73" s="502"/>
      <c r="LC73" s="502"/>
      <c r="LD73" s="502"/>
      <c r="LE73" s="502"/>
      <c r="LF73" s="502"/>
      <c r="LG73" s="502"/>
      <c r="LH73" s="502"/>
      <c r="LI73" s="502"/>
      <c r="LJ73" s="502"/>
      <c r="LK73" s="502"/>
      <c r="LL73" s="502"/>
    </row>
    <row r="74" spans="1:324" ht="90" customHeight="1">
      <c r="A74" s="489">
        <v>36</v>
      </c>
      <c r="B74" s="575" t="s">
        <v>294</v>
      </c>
      <c r="C74" s="575"/>
      <c r="D74" s="575"/>
      <c r="E74" s="575"/>
      <c r="F74" s="575"/>
    </row>
    <row r="75" spans="1:324" ht="90" customHeight="1">
      <c r="A75" s="489">
        <v>37</v>
      </c>
      <c r="B75" s="575" t="s">
        <v>292</v>
      </c>
      <c r="C75" s="575"/>
      <c r="D75" s="575"/>
      <c r="E75" s="575"/>
      <c r="F75" s="575"/>
    </row>
    <row r="76" spans="1:324" s="217" customFormat="1" ht="90" customHeight="1">
      <c r="A76" s="429">
        <v>38</v>
      </c>
      <c r="B76" s="575" t="s">
        <v>297</v>
      </c>
      <c r="C76" s="575"/>
      <c r="D76" s="575"/>
      <c r="E76" s="575"/>
      <c r="F76" s="575"/>
      <c r="G76" s="502"/>
      <c r="H76" s="502"/>
      <c r="I76" s="502"/>
      <c r="J76" s="502"/>
      <c r="K76" s="502"/>
      <c r="L76" s="502"/>
      <c r="M76" s="502"/>
      <c r="N76" s="502"/>
      <c r="O76" s="502"/>
      <c r="P76" s="502"/>
      <c r="Q76" s="502"/>
      <c r="R76" s="502"/>
      <c r="S76" s="502"/>
      <c r="T76" s="502"/>
      <c r="U76" s="502"/>
      <c r="V76" s="502"/>
      <c r="W76" s="502"/>
      <c r="X76" s="502"/>
      <c r="Y76" s="502"/>
      <c r="Z76" s="502"/>
      <c r="AA76" s="502"/>
      <c r="AB76" s="502"/>
      <c r="AC76" s="502"/>
      <c r="AD76" s="502"/>
      <c r="AE76" s="502"/>
      <c r="AF76" s="502"/>
      <c r="AG76" s="502"/>
      <c r="AH76" s="502"/>
      <c r="AI76" s="502"/>
      <c r="AJ76" s="502"/>
      <c r="AK76" s="502"/>
      <c r="AL76" s="502"/>
      <c r="AM76" s="502"/>
      <c r="AN76" s="502"/>
      <c r="AO76" s="502"/>
      <c r="AP76" s="502"/>
      <c r="AQ76" s="502"/>
      <c r="AR76" s="502"/>
      <c r="AS76" s="502"/>
      <c r="AT76" s="502"/>
      <c r="AU76" s="502"/>
      <c r="AV76" s="502"/>
      <c r="AW76" s="502"/>
      <c r="AX76" s="502"/>
      <c r="AY76" s="502"/>
      <c r="AZ76" s="502"/>
      <c r="BA76" s="502"/>
      <c r="BB76" s="502"/>
      <c r="BC76" s="502"/>
      <c r="BD76" s="502"/>
      <c r="BE76" s="502"/>
      <c r="BF76" s="502"/>
      <c r="BG76" s="502"/>
      <c r="BH76" s="502"/>
      <c r="BI76" s="502"/>
      <c r="BJ76" s="502"/>
      <c r="BK76" s="502"/>
      <c r="BL76" s="502"/>
      <c r="BM76" s="502"/>
      <c r="BN76" s="502"/>
      <c r="BO76" s="502"/>
      <c r="BP76" s="502"/>
      <c r="BQ76" s="502"/>
      <c r="BR76" s="502"/>
      <c r="BS76" s="502"/>
      <c r="BT76" s="502"/>
      <c r="BU76" s="502"/>
      <c r="BV76" s="502"/>
      <c r="BW76" s="502"/>
      <c r="BX76" s="502"/>
      <c r="BY76" s="502"/>
      <c r="BZ76" s="502"/>
      <c r="CA76" s="502"/>
      <c r="CB76" s="502"/>
      <c r="CC76" s="502"/>
      <c r="CD76" s="502"/>
      <c r="CE76" s="502"/>
      <c r="CF76" s="502"/>
      <c r="CG76" s="502"/>
      <c r="CH76" s="502"/>
      <c r="CI76" s="502"/>
      <c r="CJ76" s="502"/>
      <c r="CK76" s="502"/>
      <c r="CL76" s="502"/>
      <c r="CM76" s="502"/>
      <c r="CN76" s="502"/>
      <c r="CO76" s="502"/>
      <c r="CP76" s="502"/>
      <c r="CQ76" s="502"/>
      <c r="CR76" s="502"/>
      <c r="CS76" s="502"/>
      <c r="CT76" s="502"/>
      <c r="CU76" s="502"/>
      <c r="CV76" s="502"/>
      <c r="CW76" s="502"/>
      <c r="CX76" s="502"/>
      <c r="CY76" s="502"/>
      <c r="CZ76" s="502"/>
      <c r="DA76" s="502"/>
      <c r="DB76" s="502"/>
      <c r="DC76" s="502"/>
      <c r="DD76" s="502"/>
      <c r="DE76" s="502"/>
      <c r="DF76" s="502"/>
      <c r="DG76" s="502"/>
      <c r="DH76" s="502"/>
      <c r="DI76" s="502"/>
      <c r="DJ76" s="502"/>
      <c r="DK76" s="502"/>
      <c r="DL76" s="502"/>
      <c r="DM76" s="502"/>
      <c r="DN76" s="502"/>
      <c r="DO76" s="502"/>
      <c r="DP76" s="502"/>
      <c r="DQ76" s="502"/>
      <c r="DR76" s="502"/>
      <c r="DS76" s="502"/>
      <c r="DT76" s="502"/>
      <c r="DU76" s="502"/>
      <c r="DV76" s="502"/>
      <c r="DW76" s="502"/>
      <c r="DX76" s="502"/>
      <c r="DY76" s="502"/>
      <c r="DZ76" s="502"/>
      <c r="EA76" s="502"/>
      <c r="EB76" s="502"/>
      <c r="EC76" s="502"/>
      <c r="ED76" s="502"/>
      <c r="EE76" s="502"/>
      <c r="EF76" s="502"/>
      <c r="EG76" s="502"/>
      <c r="EH76" s="502"/>
      <c r="EI76" s="502"/>
      <c r="EJ76" s="502"/>
      <c r="EK76" s="502"/>
      <c r="EL76" s="502"/>
      <c r="EM76" s="502"/>
      <c r="EN76" s="502"/>
      <c r="EO76" s="502"/>
      <c r="EP76" s="502"/>
      <c r="EQ76" s="502"/>
      <c r="ER76" s="502"/>
      <c r="ES76" s="502"/>
      <c r="ET76" s="502"/>
      <c r="EU76" s="502"/>
      <c r="EV76" s="502"/>
      <c r="EW76" s="502"/>
      <c r="EX76" s="502"/>
      <c r="EY76" s="502"/>
      <c r="EZ76" s="502"/>
      <c r="FA76" s="502"/>
      <c r="FB76" s="502"/>
      <c r="FC76" s="502"/>
      <c r="FD76" s="502"/>
      <c r="FE76" s="502"/>
      <c r="FF76" s="502"/>
      <c r="FG76" s="502"/>
      <c r="FH76" s="502"/>
      <c r="FI76" s="502"/>
      <c r="FJ76" s="502"/>
      <c r="FK76" s="502"/>
      <c r="FL76" s="502"/>
      <c r="FM76" s="502"/>
      <c r="FN76" s="502"/>
      <c r="FO76" s="502"/>
      <c r="FP76" s="502"/>
      <c r="FQ76" s="502"/>
      <c r="FR76" s="502"/>
      <c r="FS76" s="502"/>
      <c r="FT76" s="502"/>
      <c r="FU76" s="502"/>
      <c r="FV76" s="502"/>
      <c r="FW76" s="502"/>
      <c r="FX76" s="502"/>
      <c r="FY76" s="502"/>
      <c r="FZ76" s="502"/>
      <c r="GA76" s="502"/>
      <c r="GB76" s="502"/>
      <c r="GC76" s="502"/>
      <c r="GD76" s="502"/>
      <c r="GE76" s="502"/>
      <c r="GF76" s="502"/>
      <c r="GG76" s="502"/>
      <c r="GH76" s="502"/>
      <c r="GI76" s="502"/>
      <c r="GJ76" s="502"/>
      <c r="GK76" s="502"/>
      <c r="GL76" s="502"/>
      <c r="GM76" s="502"/>
      <c r="GN76" s="502"/>
      <c r="GO76" s="502"/>
      <c r="GP76" s="502"/>
      <c r="GQ76" s="502"/>
      <c r="GR76" s="502"/>
      <c r="GS76" s="502"/>
      <c r="GT76" s="502"/>
      <c r="GU76" s="502"/>
      <c r="GV76" s="502"/>
      <c r="GW76" s="502"/>
      <c r="GX76" s="502"/>
      <c r="GY76" s="502"/>
      <c r="GZ76" s="502"/>
      <c r="HA76" s="502"/>
      <c r="HB76" s="502"/>
      <c r="HC76" s="502"/>
      <c r="HD76" s="502"/>
      <c r="HE76" s="502"/>
      <c r="HF76" s="502"/>
      <c r="HG76" s="502"/>
      <c r="HH76" s="502"/>
      <c r="HI76" s="502"/>
      <c r="HJ76" s="502"/>
      <c r="HK76" s="502"/>
      <c r="HL76" s="502"/>
      <c r="HM76" s="502"/>
      <c r="HN76" s="502"/>
      <c r="HO76" s="502"/>
      <c r="HP76" s="502"/>
      <c r="HQ76" s="502"/>
      <c r="HR76" s="502"/>
      <c r="HS76" s="502"/>
      <c r="HT76" s="502"/>
      <c r="HU76" s="502"/>
      <c r="HV76" s="502"/>
      <c r="HW76" s="502"/>
      <c r="HX76" s="502"/>
      <c r="HY76" s="502"/>
      <c r="HZ76" s="502"/>
      <c r="IA76" s="502"/>
      <c r="IB76" s="502"/>
      <c r="IC76" s="502"/>
      <c r="ID76" s="502"/>
      <c r="IE76" s="502"/>
      <c r="IF76" s="502"/>
      <c r="IG76" s="502"/>
      <c r="IH76" s="502"/>
      <c r="II76" s="502"/>
      <c r="IJ76" s="502"/>
      <c r="IK76" s="502"/>
      <c r="IL76" s="502"/>
      <c r="IM76" s="502"/>
      <c r="IN76" s="502"/>
      <c r="IO76" s="502"/>
      <c r="IP76" s="502"/>
      <c r="IQ76" s="502"/>
      <c r="IR76" s="502"/>
      <c r="IS76" s="502"/>
      <c r="IT76" s="502"/>
      <c r="IU76" s="502"/>
      <c r="IV76" s="502"/>
      <c r="IW76" s="502"/>
      <c r="IX76" s="502"/>
      <c r="IY76" s="502"/>
      <c r="IZ76" s="502"/>
      <c r="JA76" s="502"/>
      <c r="JB76" s="502"/>
      <c r="JC76" s="502"/>
      <c r="JD76" s="502"/>
      <c r="JE76" s="502"/>
      <c r="JF76" s="502"/>
      <c r="JG76" s="502"/>
      <c r="JH76" s="502"/>
      <c r="JI76" s="502"/>
      <c r="JJ76" s="502"/>
      <c r="JK76" s="502"/>
      <c r="JL76" s="502"/>
      <c r="JM76" s="502"/>
      <c r="JN76" s="502"/>
      <c r="JO76" s="502"/>
      <c r="JP76" s="502"/>
      <c r="JQ76" s="502"/>
      <c r="JR76" s="502"/>
      <c r="JS76" s="502"/>
      <c r="JT76" s="502"/>
      <c r="JU76" s="502"/>
      <c r="JV76" s="502"/>
      <c r="JW76" s="502"/>
      <c r="JX76" s="502"/>
      <c r="JY76" s="502"/>
      <c r="JZ76" s="502"/>
      <c r="KA76" s="502"/>
      <c r="KB76" s="502"/>
      <c r="KC76" s="502"/>
      <c r="KD76" s="502"/>
      <c r="KE76" s="502"/>
      <c r="KF76" s="502"/>
      <c r="KG76" s="502"/>
      <c r="KH76" s="502"/>
      <c r="KI76" s="502"/>
      <c r="KJ76" s="502"/>
      <c r="KK76" s="502"/>
      <c r="KL76" s="502"/>
      <c r="KM76" s="502"/>
      <c r="KN76" s="502"/>
      <c r="KO76" s="502"/>
      <c r="KP76" s="502"/>
      <c r="KQ76" s="502"/>
      <c r="KR76" s="502"/>
      <c r="KS76" s="502"/>
      <c r="KT76" s="502"/>
      <c r="KU76" s="502"/>
      <c r="KV76" s="502"/>
      <c r="KW76" s="502"/>
      <c r="KX76" s="502"/>
      <c r="KY76" s="502"/>
      <c r="KZ76" s="502"/>
      <c r="LA76" s="502"/>
      <c r="LB76" s="502"/>
      <c r="LC76" s="502"/>
      <c r="LD76" s="502"/>
      <c r="LE76" s="502"/>
      <c r="LF76" s="502"/>
      <c r="LG76" s="502"/>
      <c r="LH76" s="502"/>
      <c r="LI76" s="502"/>
      <c r="LJ76" s="502"/>
      <c r="LK76" s="502"/>
      <c r="LL76" s="502"/>
    </row>
  </sheetData>
  <mergeCells count="63">
    <mergeCell ref="B76:F76"/>
    <mergeCell ref="A1:E1"/>
    <mergeCell ref="A2:F2"/>
    <mergeCell ref="A3:F3"/>
    <mergeCell ref="A4:F4"/>
    <mergeCell ref="A5:E5"/>
    <mergeCell ref="A6:F6"/>
    <mergeCell ref="A8:F8"/>
    <mergeCell ref="A10:F10"/>
    <mergeCell ref="B12:E12"/>
    <mergeCell ref="B75:F75"/>
    <mergeCell ref="B14:E14"/>
    <mergeCell ref="B24:E24"/>
    <mergeCell ref="B31:E31"/>
    <mergeCell ref="B32:E32"/>
    <mergeCell ref="A35:F35"/>
    <mergeCell ref="B37:F37"/>
    <mergeCell ref="B15:E15"/>
    <mergeCell ref="A20:F20"/>
    <mergeCell ref="B22:E22"/>
    <mergeCell ref="B30:E30"/>
    <mergeCell ref="B16:E16"/>
    <mergeCell ref="B25:E25"/>
    <mergeCell ref="B26:E26"/>
    <mergeCell ref="B27:E27"/>
    <mergeCell ref="B28:E28"/>
    <mergeCell ref="B29:E29"/>
    <mergeCell ref="B59:F59"/>
    <mergeCell ref="B60:F60"/>
    <mergeCell ref="B61:F61"/>
    <mergeCell ref="B56:F56"/>
    <mergeCell ref="B57:F57"/>
    <mergeCell ref="B49:F49"/>
    <mergeCell ref="B50:F50"/>
    <mergeCell ref="B51:F51"/>
    <mergeCell ref="B52:F52"/>
    <mergeCell ref="B53:F53"/>
    <mergeCell ref="B44:F44"/>
    <mergeCell ref="B45:F45"/>
    <mergeCell ref="B46:F46"/>
    <mergeCell ref="B47:F47"/>
    <mergeCell ref="B48:F48"/>
    <mergeCell ref="B39:F39"/>
    <mergeCell ref="B40:F40"/>
    <mergeCell ref="B41:F41"/>
    <mergeCell ref="B42:F42"/>
    <mergeCell ref="B43:F43"/>
    <mergeCell ref="B54:F54"/>
    <mergeCell ref="B74:F74"/>
    <mergeCell ref="B73:F73"/>
    <mergeCell ref="B72:F72"/>
    <mergeCell ref="B62:F62"/>
    <mergeCell ref="B71:F71"/>
    <mergeCell ref="B70:F70"/>
    <mergeCell ref="B69:F69"/>
    <mergeCell ref="B68:F68"/>
    <mergeCell ref="B67:F67"/>
    <mergeCell ref="B66:F66"/>
    <mergeCell ref="B65:F65"/>
    <mergeCell ref="B64:F64"/>
    <mergeCell ref="B63:F63"/>
    <mergeCell ref="B55:F55"/>
    <mergeCell ref="B58:F58"/>
  </mergeCells>
  <printOptions horizontalCentered="1"/>
  <pageMargins left="0" right="0" top="0.19685039370078741" bottom="0.19685039370078741" header="0.31496062992125984" footer="0.31496062992125984"/>
  <pageSetup scale="43" fitToHeight="0" orientation="portrait" r:id="rId1"/>
  <rowBreaks count="2" manualBreakCount="2">
    <brk id="17" max="7" man="1"/>
    <brk id="33" max="7"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33CCFF"/>
  </sheetPr>
  <dimension ref="A1:LL76"/>
  <sheetViews>
    <sheetView view="pageBreakPreview" topLeftCell="A18" zoomScale="40" zoomScaleSheetLayoutView="40" workbookViewId="0">
      <selection activeCell="F22" sqref="F22"/>
    </sheetView>
  </sheetViews>
  <sheetFormatPr baseColWidth="10" defaultColWidth="11.42578125" defaultRowHeight="16.5"/>
  <cols>
    <col min="1" max="1" width="12.5703125" style="1" customWidth="1"/>
    <col min="2" max="2" width="53.140625" style="1" customWidth="1"/>
    <col min="3" max="3" width="42.42578125" style="1" customWidth="1"/>
    <col min="4" max="4" width="7.42578125" style="1" customWidth="1"/>
    <col min="5" max="5" width="26.85546875" style="1" customWidth="1"/>
    <col min="6" max="6" width="93.7109375" style="1" customWidth="1"/>
    <col min="7" max="7" width="11.42578125" style="8"/>
    <col min="8" max="8" width="71.42578125" style="8" customWidth="1"/>
    <col min="9" max="324" width="11.42578125" style="8"/>
    <col min="325" max="16384" width="11.42578125" style="1"/>
  </cols>
  <sheetData>
    <row r="1" spans="1:324" s="4" customFormat="1" ht="16.5" customHeight="1">
      <c r="A1" s="543"/>
      <c r="B1" s="543"/>
      <c r="C1" s="543"/>
      <c r="D1" s="543"/>
      <c r="E1" s="543"/>
      <c r="F1" s="512"/>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row>
    <row r="2" spans="1:324" s="4" customFormat="1" ht="32.25" customHeight="1">
      <c r="A2" s="544" t="s">
        <v>32</v>
      </c>
      <c r="B2" s="544"/>
      <c r="C2" s="544"/>
      <c r="D2" s="544"/>
      <c r="E2" s="544"/>
      <c r="F2" s="544"/>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row>
    <row r="3" spans="1:324" s="4" customFormat="1" ht="51" customHeight="1">
      <c r="A3" s="545" t="s">
        <v>28</v>
      </c>
      <c r="B3" s="545"/>
      <c r="C3" s="545"/>
      <c r="D3" s="545"/>
      <c r="E3" s="545"/>
      <c r="F3" s="545"/>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row>
    <row r="4" spans="1:324" s="4" customFormat="1" ht="53.25" customHeight="1">
      <c r="A4" s="546" t="s">
        <v>290</v>
      </c>
      <c r="B4" s="546"/>
      <c r="C4" s="546"/>
      <c r="D4" s="546"/>
      <c r="E4" s="546"/>
      <c r="F4" s="546"/>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row>
    <row r="5" spans="1:324" s="4" customFormat="1" ht="5.25" customHeight="1">
      <c r="A5" s="547"/>
      <c r="B5" s="547"/>
      <c r="C5" s="547"/>
      <c r="D5" s="547"/>
      <c r="E5" s="547"/>
      <c r="F5" s="51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row>
    <row r="6" spans="1:324" s="5" customFormat="1" ht="42.75" customHeight="1">
      <c r="A6" s="548" t="s">
        <v>31</v>
      </c>
      <c r="B6" s="548"/>
      <c r="C6" s="548"/>
      <c r="D6" s="548"/>
      <c r="E6" s="548"/>
      <c r="F6" s="548"/>
    </row>
    <row r="7" spans="1:324" s="522" customFormat="1" ht="15" customHeight="1">
      <c r="G7" s="505"/>
      <c r="H7" s="505"/>
      <c r="I7" s="505"/>
      <c r="J7" s="505"/>
      <c r="K7" s="505"/>
      <c r="L7" s="505"/>
      <c r="M7" s="505"/>
      <c r="N7" s="505"/>
      <c r="O7" s="505"/>
      <c r="P7" s="505"/>
      <c r="Q7" s="505"/>
      <c r="R7" s="505"/>
      <c r="S7" s="505"/>
      <c r="T7" s="505"/>
      <c r="U7" s="505"/>
      <c r="V7" s="505"/>
      <c r="W7" s="505"/>
      <c r="X7" s="505"/>
      <c r="Y7" s="505"/>
      <c r="Z7" s="505"/>
      <c r="AA7" s="505"/>
      <c r="AB7" s="505"/>
      <c r="AC7" s="505"/>
      <c r="AD7" s="505"/>
      <c r="AE7" s="505"/>
      <c r="AF7" s="505"/>
      <c r="AG7" s="505"/>
      <c r="AH7" s="505"/>
      <c r="AI7" s="505"/>
      <c r="AJ7" s="505"/>
      <c r="AK7" s="505"/>
      <c r="AL7" s="505"/>
      <c r="AM7" s="505"/>
      <c r="AN7" s="505"/>
      <c r="AO7" s="505"/>
      <c r="AP7" s="505"/>
      <c r="AQ7" s="505"/>
      <c r="AR7" s="505"/>
      <c r="AS7" s="505"/>
      <c r="AT7" s="505"/>
      <c r="AU7" s="505"/>
      <c r="AV7" s="505"/>
      <c r="AW7" s="505"/>
      <c r="AX7" s="505"/>
      <c r="AY7" s="505"/>
      <c r="AZ7" s="505"/>
      <c r="BA7" s="505"/>
      <c r="BB7" s="505"/>
      <c r="BC7" s="505"/>
      <c r="BD7" s="505"/>
      <c r="BE7" s="505"/>
      <c r="BF7" s="505"/>
      <c r="BG7" s="505"/>
      <c r="BH7" s="505"/>
      <c r="BI7" s="505"/>
      <c r="BJ7" s="505"/>
      <c r="BK7" s="505"/>
      <c r="BL7" s="505"/>
      <c r="BM7" s="505"/>
      <c r="BN7" s="505"/>
      <c r="BO7" s="505"/>
      <c r="BP7" s="505"/>
      <c r="BQ7" s="505"/>
      <c r="BR7" s="505"/>
      <c r="BS7" s="505"/>
      <c r="BT7" s="505"/>
      <c r="BU7" s="505"/>
      <c r="BV7" s="505"/>
      <c r="BW7" s="505"/>
      <c r="BX7" s="505"/>
      <c r="BY7" s="505"/>
      <c r="BZ7" s="505"/>
      <c r="CA7" s="505"/>
      <c r="CB7" s="505"/>
      <c r="CC7" s="505"/>
      <c r="CD7" s="505"/>
      <c r="CE7" s="505"/>
      <c r="CF7" s="505"/>
      <c r="CG7" s="505"/>
      <c r="CH7" s="505"/>
      <c r="CI7" s="505"/>
      <c r="CJ7" s="505"/>
      <c r="CK7" s="505"/>
      <c r="CL7" s="505"/>
      <c r="CM7" s="505"/>
      <c r="CN7" s="505"/>
      <c r="CO7" s="505"/>
      <c r="CP7" s="505"/>
      <c r="CQ7" s="505"/>
      <c r="CR7" s="505"/>
      <c r="CS7" s="505"/>
      <c r="CT7" s="505"/>
      <c r="CU7" s="505"/>
      <c r="CV7" s="505"/>
      <c r="CW7" s="505"/>
      <c r="CX7" s="505"/>
      <c r="CY7" s="505"/>
      <c r="CZ7" s="505"/>
      <c r="DA7" s="505"/>
      <c r="DB7" s="505"/>
      <c r="DC7" s="505"/>
      <c r="DD7" s="505"/>
      <c r="DE7" s="505"/>
      <c r="DF7" s="505"/>
      <c r="DG7" s="505"/>
      <c r="DH7" s="505"/>
      <c r="DI7" s="505"/>
      <c r="DJ7" s="505"/>
      <c r="DK7" s="505"/>
      <c r="DL7" s="505"/>
      <c r="DM7" s="505"/>
      <c r="DN7" s="505"/>
      <c r="DO7" s="505"/>
      <c r="DP7" s="505"/>
      <c r="DQ7" s="505"/>
      <c r="DR7" s="505"/>
      <c r="DS7" s="505"/>
      <c r="DT7" s="505"/>
      <c r="DU7" s="505"/>
      <c r="DV7" s="505"/>
      <c r="DW7" s="505"/>
      <c r="DX7" s="505"/>
      <c r="DY7" s="505"/>
      <c r="DZ7" s="505"/>
      <c r="EA7" s="505"/>
      <c r="EB7" s="505"/>
      <c r="EC7" s="505"/>
      <c r="ED7" s="505"/>
      <c r="EE7" s="505"/>
      <c r="EF7" s="505"/>
      <c r="EG7" s="505"/>
      <c r="EH7" s="505"/>
      <c r="EI7" s="505"/>
      <c r="EJ7" s="505"/>
      <c r="EK7" s="505"/>
      <c r="EL7" s="505"/>
      <c r="EM7" s="505"/>
      <c r="EN7" s="505"/>
      <c r="EO7" s="505"/>
      <c r="EP7" s="505"/>
      <c r="EQ7" s="505"/>
      <c r="ER7" s="505"/>
      <c r="ES7" s="505"/>
      <c r="ET7" s="505"/>
      <c r="EU7" s="505"/>
      <c r="EV7" s="505"/>
      <c r="EW7" s="505"/>
      <c r="EX7" s="505"/>
      <c r="EY7" s="505"/>
      <c r="EZ7" s="505"/>
      <c r="FA7" s="505"/>
      <c r="FB7" s="505"/>
      <c r="FC7" s="505"/>
      <c r="FD7" s="505"/>
      <c r="FE7" s="505"/>
      <c r="FF7" s="505"/>
      <c r="FG7" s="505"/>
      <c r="FH7" s="505"/>
      <c r="FI7" s="505"/>
      <c r="FJ7" s="505"/>
      <c r="FK7" s="505"/>
      <c r="FL7" s="505"/>
      <c r="FM7" s="505"/>
      <c r="FN7" s="505"/>
      <c r="FO7" s="505"/>
      <c r="FP7" s="505"/>
      <c r="FQ7" s="505"/>
      <c r="FR7" s="505"/>
      <c r="FS7" s="505"/>
      <c r="FT7" s="505"/>
      <c r="FU7" s="505"/>
      <c r="FV7" s="505"/>
      <c r="FW7" s="505"/>
      <c r="FX7" s="505"/>
      <c r="FY7" s="505"/>
      <c r="FZ7" s="505"/>
      <c r="GA7" s="505"/>
      <c r="GB7" s="505"/>
      <c r="GC7" s="505"/>
      <c r="GD7" s="505"/>
      <c r="GE7" s="505"/>
      <c r="GF7" s="505"/>
      <c r="GG7" s="505"/>
      <c r="GH7" s="505"/>
      <c r="GI7" s="505"/>
      <c r="GJ7" s="505"/>
      <c r="GK7" s="505"/>
      <c r="GL7" s="505"/>
      <c r="GM7" s="505"/>
      <c r="GN7" s="505"/>
      <c r="GO7" s="505"/>
      <c r="GP7" s="505"/>
      <c r="GQ7" s="505"/>
      <c r="GR7" s="505"/>
      <c r="GS7" s="505"/>
      <c r="GT7" s="505"/>
      <c r="GU7" s="505"/>
      <c r="GV7" s="505"/>
      <c r="GW7" s="505"/>
      <c r="GX7" s="505"/>
      <c r="GY7" s="505"/>
      <c r="GZ7" s="505"/>
      <c r="HA7" s="505"/>
      <c r="HB7" s="505"/>
      <c r="HC7" s="505"/>
      <c r="HD7" s="505"/>
      <c r="HE7" s="505"/>
      <c r="HF7" s="505"/>
      <c r="HG7" s="505"/>
      <c r="HH7" s="505"/>
      <c r="HI7" s="505"/>
      <c r="HJ7" s="505"/>
      <c r="HK7" s="505"/>
      <c r="HL7" s="505"/>
      <c r="HM7" s="505"/>
      <c r="HN7" s="505"/>
      <c r="HO7" s="505"/>
      <c r="HP7" s="505"/>
      <c r="HQ7" s="505"/>
      <c r="HR7" s="505"/>
      <c r="HS7" s="505"/>
      <c r="HT7" s="505"/>
      <c r="HU7" s="505"/>
      <c r="HV7" s="505"/>
      <c r="HW7" s="505"/>
      <c r="HX7" s="505"/>
      <c r="HY7" s="505"/>
      <c r="HZ7" s="505"/>
      <c r="IA7" s="505"/>
      <c r="IB7" s="505"/>
      <c r="IC7" s="505"/>
      <c r="ID7" s="505"/>
      <c r="IE7" s="505"/>
      <c r="IF7" s="505"/>
      <c r="IG7" s="505"/>
      <c r="IH7" s="505"/>
      <c r="II7" s="505"/>
      <c r="IJ7" s="505"/>
      <c r="IK7" s="505"/>
      <c r="IL7" s="505"/>
      <c r="IM7" s="505"/>
      <c r="IN7" s="505"/>
      <c r="IO7" s="505"/>
      <c r="IP7" s="505"/>
      <c r="IQ7" s="505"/>
      <c r="IR7" s="505"/>
      <c r="IS7" s="505"/>
      <c r="IT7" s="505"/>
      <c r="IU7" s="505"/>
      <c r="IV7" s="505"/>
      <c r="IW7" s="505"/>
      <c r="IX7" s="505"/>
      <c r="IY7" s="505"/>
      <c r="IZ7" s="505"/>
      <c r="JA7" s="505"/>
      <c r="JB7" s="505"/>
      <c r="JC7" s="505"/>
      <c r="JD7" s="505"/>
      <c r="JE7" s="505"/>
      <c r="JF7" s="505"/>
      <c r="JG7" s="505"/>
      <c r="JH7" s="505"/>
      <c r="JI7" s="505"/>
      <c r="JJ7" s="505"/>
      <c r="JK7" s="505"/>
      <c r="JL7" s="505"/>
      <c r="JM7" s="505"/>
      <c r="JN7" s="505"/>
      <c r="JO7" s="505"/>
      <c r="JP7" s="505"/>
      <c r="JQ7" s="505"/>
      <c r="JR7" s="505"/>
      <c r="JS7" s="505"/>
      <c r="JT7" s="505"/>
      <c r="JU7" s="505"/>
      <c r="JV7" s="505"/>
      <c r="JW7" s="505"/>
      <c r="JX7" s="505"/>
      <c r="JY7" s="505"/>
      <c r="JZ7" s="505"/>
      <c r="KA7" s="505"/>
      <c r="KB7" s="505"/>
      <c r="KC7" s="505"/>
      <c r="KD7" s="505"/>
      <c r="KE7" s="505"/>
      <c r="KF7" s="505"/>
      <c r="KG7" s="505"/>
      <c r="KH7" s="505"/>
      <c r="KI7" s="505"/>
      <c r="KJ7" s="505"/>
      <c r="KK7" s="505"/>
      <c r="KL7" s="505"/>
      <c r="KM7" s="505"/>
      <c r="KN7" s="505"/>
      <c r="KO7" s="505"/>
      <c r="KP7" s="505"/>
      <c r="KQ7" s="505"/>
      <c r="KR7" s="505"/>
      <c r="KS7" s="505"/>
      <c r="KT7" s="505"/>
      <c r="KU7" s="505"/>
      <c r="KV7" s="505"/>
      <c r="KW7" s="505"/>
      <c r="KX7" s="505"/>
      <c r="KY7" s="505"/>
      <c r="KZ7" s="505"/>
      <c r="LA7" s="505"/>
      <c r="LB7" s="505"/>
      <c r="LC7" s="505"/>
      <c r="LD7" s="505"/>
      <c r="LE7" s="505"/>
      <c r="LF7" s="505"/>
      <c r="LG7" s="505"/>
      <c r="LH7" s="505"/>
      <c r="LI7" s="505"/>
      <c r="LJ7" s="505"/>
      <c r="LK7" s="505"/>
      <c r="LL7" s="505"/>
    </row>
    <row r="8" spans="1:324" s="510" customFormat="1" ht="50.1" customHeight="1">
      <c r="A8" s="620" t="s">
        <v>383</v>
      </c>
      <c r="B8" s="620"/>
      <c r="C8" s="620"/>
      <c r="D8" s="620"/>
      <c r="E8" s="620"/>
      <c r="F8" s="620"/>
    </row>
    <row r="9" spans="1:324" s="516" customFormat="1" ht="15" customHeight="1">
      <c r="B9" s="218"/>
      <c r="C9" s="218"/>
      <c r="D9" s="218"/>
      <c r="E9" s="218"/>
      <c r="F9" s="218"/>
    </row>
    <row r="10" spans="1:324" s="508" customFormat="1" ht="50.1" customHeight="1">
      <c r="A10" s="621" t="s">
        <v>291</v>
      </c>
      <c r="B10" s="621"/>
      <c r="C10" s="621"/>
      <c r="D10" s="621"/>
      <c r="E10" s="621"/>
      <c r="F10" s="621"/>
    </row>
    <row r="11" spans="1:324" s="516" customFormat="1" ht="15" customHeight="1">
      <c r="B11" s="218"/>
      <c r="C11" s="218"/>
      <c r="D11" s="218"/>
      <c r="E11" s="218"/>
      <c r="F11" s="218"/>
    </row>
    <row r="12" spans="1:324" s="521" customFormat="1" ht="35.25">
      <c r="A12" s="521" t="s">
        <v>341</v>
      </c>
      <c r="B12" s="619" t="s">
        <v>349</v>
      </c>
      <c r="C12" s="619"/>
      <c r="D12" s="619"/>
      <c r="E12" s="619"/>
      <c r="H12" s="509"/>
    </row>
    <row r="13" spans="1:324" s="516" customFormat="1" ht="15" customHeight="1">
      <c r="B13" s="218"/>
      <c r="C13" s="218"/>
      <c r="D13" s="218"/>
      <c r="E13" s="218"/>
      <c r="F13" s="218"/>
    </row>
    <row r="14" spans="1:324" s="516" customFormat="1" ht="90" customHeight="1">
      <c r="A14" s="515">
        <v>1</v>
      </c>
      <c r="B14" s="575" t="s">
        <v>295</v>
      </c>
      <c r="C14" s="575"/>
      <c r="D14" s="575"/>
      <c r="E14" s="575"/>
      <c r="F14" s="515" t="s">
        <v>120</v>
      </c>
    </row>
    <row r="15" spans="1:324" s="516" customFormat="1" ht="90" customHeight="1">
      <c r="A15" s="515">
        <v>2</v>
      </c>
      <c r="B15" s="575" t="s">
        <v>299</v>
      </c>
      <c r="C15" s="575"/>
      <c r="D15" s="575"/>
      <c r="E15" s="575"/>
      <c r="F15" s="515" t="s">
        <v>120</v>
      </c>
    </row>
    <row r="16" spans="1:324" s="278" customFormat="1" ht="99.95" customHeight="1">
      <c r="A16" s="515">
        <v>3</v>
      </c>
      <c r="B16" s="575" t="s">
        <v>301</v>
      </c>
      <c r="C16" s="575"/>
      <c r="D16" s="575"/>
      <c r="E16" s="575"/>
      <c r="F16" s="520" t="s">
        <v>363</v>
      </c>
      <c r="H16" s="506"/>
    </row>
    <row r="17" spans="1:324" s="518" customFormat="1" ht="90" customHeight="1">
      <c r="A17" s="517"/>
      <c r="B17" s="517"/>
      <c r="C17" s="517"/>
      <c r="D17" s="517"/>
      <c r="E17" s="517"/>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c r="AD17" s="517"/>
      <c r="AE17" s="517"/>
      <c r="AF17" s="517"/>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517"/>
      <c r="BW17" s="517"/>
      <c r="BX17" s="517"/>
      <c r="BY17" s="517"/>
      <c r="BZ17" s="517"/>
      <c r="CA17" s="517"/>
      <c r="CB17" s="517"/>
      <c r="CC17" s="517"/>
      <c r="CD17" s="517"/>
      <c r="CE17" s="517"/>
      <c r="CF17" s="517"/>
      <c r="CG17" s="517"/>
      <c r="CH17" s="517"/>
      <c r="CI17" s="517"/>
      <c r="CJ17" s="517"/>
      <c r="CK17" s="517"/>
      <c r="CL17" s="517"/>
      <c r="CM17" s="517"/>
      <c r="CN17" s="517"/>
      <c r="CO17" s="517"/>
      <c r="CP17" s="517"/>
      <c r="CQ17" s="517"/>
      <c r="CR17" s="517"/>
      <c r="CS17" s="517"/>
      <c r="CT17" s="517"/>
      <c r="CU17" s="517"/>
      <c r="CV17" s="517"/>
      <c r="CW17" s="517"/>
      <c r="CX17" s="517"/>
      <c r="CY17" s="517"/>
      <c r="CZ17" s="517"/>
      <c r="DA17" s="517"/>
      <c r="DB17" s="517"/>
      <c r="DC17" s="517"/>
      <c r="DD17" s="517"/>
      <c r="DE17" s="517"/>
      <c r="DF17" s="517"/>
      <c r="DG17" s="517"/>
      <c r="DH17" s="517"/>
      <c r="DI17" s="517"/>
      <c r="DJ17" s="517"/>
      <c r="DK17" s="517"/>
      <c r="DL17" s="517"/>
      <c r="DM17" s="517"/>
      <c r="DN17" s="517"/>
      <c r="DO17" s="517"/>
      <c r="DP17" s="517"/>
      <c r="DQ17" s="517"/>
      <c r="DR17" s="517"/>
      <c r="DS17" s="517"/>
      <c r="DT17" s="517"/>
      <c r="DU17" s="517"/>
      <c r="DV17" s="517"/>
      <c r="DW17" s="517"/>
      <c r="DX17" s="517"/>
      <c r="DY17" s="517"/>
      <c r="DZ17" s="517"/>
      <c r="EA17" s="517"/>
      <c r="EB17" s="517"/>
      <c r="EC17" s="517"/>
      <c r="ED17" s="517"/>
      <c r="EE17" s="517"/>
      <c r="EF17" s="517"/>
      <c r="EG17" s="517"/>
      <c r="EH17" s="517"/>
      <c r="EI17" s="517"/>
      <c r="EJ17" s="517"/>
      <c r="EK17" s="517"/>
      <c r="EL17" s="517"/>
      <c r="EM17" s="517"/>
      <c r="EN17" s="517"/>
      <c r="EO17" s="517"/>
      <c r="EP17" s="517"/>
      <c r="EQ17" s="517"/>
      <c r="ER17" s="517"/>
      <c r="ES17" s="517"/>
      <c r="ET17" s="517"/>
      <c r="EU17" s="517"/>
      <c r="EV17" s="517"/>
      <c r="EW17" s="517"/>
      <c r="EX17" s="517"/>
      <c r="EY17" s="517"/>
      <c r="EZ17" s="517"/>
      <c r="FA17" s="517"/>
      <c r="FB17" s="517"/>
      <c r="FC17" s="517"/>
      <c r="FD17" s="517"/>
      <c r="FE17" s="517"/>
      <c r="FF17" s="517"/>
      <c r="FG17" s="517"/>
      <c r="FH17" s="517"/>
      <c r="FI17" s="517"/>
      <c r="FJ17" s="517"/>
      <c r="FK17" s="517"/>
      <c r="FL17" s="517"/>
      <c r="FM17" s="517"/>
      <c r="FN17" s="517"/>
      <c r="FO17" s="517"/>
      <c r="FP17" s="517"/>
      <c r="FQ17" s="517"/>
      <c r="FR17" s="517"/>
      <c r="FS17" s="517"/>
      <c r="FT17" s="517"/>
      <c r="FU17" s="517"/>
      <c r="FV17" s="517"/>
      <c r="FW17" s="517"/>
      <c r="FX17" s="517"/>
      <c r="FY17" s="517"/>
      <c r="FZ17" s="517"/>
      <c r="GA17" s="517"/>
      <c r="GB17" s="517"/>
      <c r="GC17" s="517"/>
      <c r="GD17" s="517"/>
      <c r="GE17" s="517"/>
      <c r="GF17" s="517"/>
      <c r="GG17" s="517"/>
      <c r="GH17" s="517"/>
      <c r="GI17" s="517"/>
      <c r="GJ17" s="517"/>
      <c r="GK17" s="517"/>
      <c r="GL17" s="517"/>
      <c r="GM17" s="517"/>
      <c r="GN17" s="517"/>
      <c r="GO17" s="517"/>
      <c r="GP17" s="517"/>
      <c r="GQ17" s="517"/>
      <c r="GR17" s="517"/>
      <c r="GS17" s="517"/>
      <c r="GT17" s="517"/>
      <c r="GU17" s="517"/>
      <c r="GV17" s="517"/>
      <c r="GW17" s="517"/>
      <c r="GX17" s="517"/>
      <c r="GY17" s="517"/>
      <c r="GZ17" s="517"/>
      <c r="HA17" s="517"/>
      <c r="HB17" s="517"/>
      <c r="HC17" s="517"/>
      <c r="HD17" s="517"/>
      <c r="HE17" s="517"/>
      <c r="HF17" s="517"/>
      <c r="HG17" s="517"/>
      <c r="HH17" s="517"/>
      <c r="HI17" s="517"/>
      <c r="HJ17" s="517"/>
      <c r="HK17" s="517"/>
      <c r="HL17" s="517"/>
      <c r="HM17" s="517"/>
      <c r="HN17" s="517"/>
      <c r="HO17" s="517"/>
      <c r="HP17" s="517"/>
      <c r="HQ17" s="517"/>
      <c r="HR17" s="517"/>
      <c r="HS17" s="517"/>
      <c r="HT17" s="517"/>
      <c r="HU17" s="517"/>
      <c r="HV17" s="517"/>
      <c r="HW17" s="517"/>
      <c r="HX17" s="517"/>
      <c r="HY17" s="517"/>
      <c r="HZ17" s="517"/>
      <c r="IA17" s="517"/>
      <c r="IB17" s="517"/>
      <c r="IC17" s="517"/>
      <c r="ID17" s="517"/>
      <c r="IE17" s="517"/>
      <c r="IF17" s="517"/>
      <c r="IG17" s="517"/>
      <c r="IH17" s="517"/>
      <c r="II17" s="517"/>
      <c r="IJ17" s="517"/>
      <c r="IK17" s="517"/>
      <c r="IL17" s="517"/>
      <c r="IM17" s="517"/>
      <c r="IN17" s="517"/>
      <c r="IO17" s="517"/>
      <c r="IP17" s="517"/>
      <c r="IQ17" s="517"/>
      <c r="IR17" s="517"/>
      <c r="IS17" s="517"/>
      <c r="IT17" s="517"/>
      <c r="IU17" s="517"/>
      <c r="IV17" s="517"/>
      <c r="IW17" s="517"/>
      <c r="IX17" s="517"/>
      <c r="IY17" s="517"/>
      <c r="IZ17" s="517"/>
      <c r="JA17" s="517"/>
      <c r="JB17" s="517"/>
      <c r="JC17" s="517"/>
      <c r="JD17" s="517"/>
      <c r="JE17" s="517"/>
      <c r="JF17" s="517"/>
      <c r="JG17" s="517"/>
      <c r="JH17" s="517"/>
      <c r="JI17" s="517"/>
      <c r="JJ17" s="517"/>
      <c r="JK17" s="517"/>
      <c r="JL17" s="517"/>
      <c r="JM17" s="517"/>
      <c r="JN17" s="517"/>
      <c r="JO17" s="517"/>
      <c r="JP17" s="517"/>
      <c r="JQ17" s="517"/>
      <c r="JR17" s="517"/>
      <c r="JS17" s="517"/>
      <c r="JT17" s="517"/>
      <c r="JU17" s="517"/>
      <c r="JV17" s="517"/>
      <c r="JW17" s="517"/>
      <c r="JX17" s="517"/>
      <c r="JY17" s="517"/>
      <c r="JZ17" s="517"/>
      <c r="KA17" s="517"/>
      <c r="KB17" s="517"/>
      <c r="KC17" s="517"/>
      <c r="KD17" s="517"/>
      <c r="KE17" s="517"/>
      <c r="KF17" s="517"/>
      <c r="KG17" s="517"/>
      <c r="KH17" s="517"/>
      <c r="KI17" s="517"/>
      <c r="KJ17" s="517"/>
      <c r="KK17" s="517"/>
      <c r="KL17" s="517"/>
      <c r="KM17" s="517"/>
      <c r="KN17" s="517"/>
      <c r="KO17" s="517"/>
      <c r="KP17" s="517"/>
      <c r="KQ17" s="517"/>
      <c r="KR17" s="517"/>
      <c r="KS17" s="517"/>
      <c r="KT17" s="517"/>
      <c r="KU17" s="517"/>
      <c r="KV17" s="517"/>
      <c r="KW17" s="517"/>
      <c r="KX17" s="517"/>
      <c r="KY17" s="517"/>
      <c r="KZ17" s="517"/>
      <c r="LA17" s="517"/>
      <c r="LB17" s="517"/>
      <c r="LC17" s="517"/>
      <c r="LD17" s="517"/>
      <c r="LE17" s="517"/>
      <c r="LF17" s="517"/>
      <c r="LG17" s="517"/>
      <c r="LH17" s="517"/>
      <c r="LI17" s="517"/>
      <c r="LJ17" s="517"/>
      <c r="LK17" s="517"/>
      <c r="LL17" s="517"/>
    </row>
    <row r="18" spans="1:324" s="216" customFormat="1" ht="15" customHeight="1">
      <c r="B18" s="219"/>
      <c r="C18" s="219"/>
      <c r="D18" s="219"/>
      <c r="E18" s="219"/>
      <c r="F18" s="219"/>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516"/>
      <c r="CG18" s="516"/>
      <c r="CH18" s="516"/>
      <c r="CI18" s="516"/>
      <c r="CJ18" s="516"/>
      <c r="CK18" s="516"/>
      <c r="CL18" s="516"/>
      <c r="CM18" s="516"/>
      <c r="CN18" s="516"/>
      <c r="CO18" s="516"/>
      <c r="CP18" s="516"/>
      <c r="CQ18" s="516"/>
      <c r="CR18" s="516"/>
      <c r="CS18" s="516"/>
      <c r="CT18" s="516"/>
      <c r="CU18" s="516"/>
      <c r="CV18" s="516"/>
      <c r="CW18" s="516"/>
      <c r="CX18" s="516"/>
      <c r="CY18" s="516"/>
      <c r="CZ18" s="516"/>
      <c r="DA18" s="516"/>
      <c r="DB18" s="516"/>
      <c r="DC18" s="516"/>
      <c r="DD18" s="516"/>
      <c r="DE18" s="516"/>
      <c r="DF18" s="516"/>
      <c r="DG18" s="516"/>
      <c r="DH18" s="516"/>
      <c r="DI18" s="516"/>
      <c r="DJ18" s="516"/>
      <c r="DK18" s="516"/>
      <c r="DL18" s="516"/>
      <c r="DM18" s="516"/>
      <c r="DN18" s="516"/>
      <c r="DO18" s="516"/>
      <c r="DP18" s="516"/>
      <c r="DQ18" s="516"/>
      <c r="DR18" s="516"/>
      <c r="DS18" s="516"/>
      <c r="DT18" s="516"/>
      <c r="DU18" s="516"/>
      <c r="DV18" s="516"/>
      <c r="DW18" s="516"/>
      <c r="DX18" s="516"/>
      <c r="DY18" s="516"/>
      <c r="DZ18" s="516"/>
      <c r="EA18" s="516"/>
      <c r="EB18" s="516"/>
      <c r="EC18" s="516"/>
      <c r="ED18" s="516"/>
      <c r="EE18" s="516"/>
      <c r="EF18" s="516"/>
      <c r="EG18" s="516"/>
      <c r="EH18" s="516"/>
      <c r="EI18" s="516"/>
      <c r="EJ18" s="516"/>
      <c r="EK18" s="516"/>
      <c r="EL18" s="516"/>
      <c r="EM18" s="516"/>
      <c r="EN18" s="516"/>
      <c r="EO18" s="516"/>
      <c r="EP18" s="516"/>
      <c r="EQ18" s="516"/>
      <c r="ER18" s="516"/>
      <c r="ES18" s="516"/>
      <c r="ET18" s="516"/>
      <c r="EU18" s="516"/>
      <c r="EV18" s="516"/>
      <c r="EW18" s="516"/>
      <c r="EX18" s="516"/>
      <c r="EY18" s="516"/>
      <c r="EZ18" s="516"/>
      <c r="FA18" s="516"/>
      <c r="FB18" s="516"/>
      <c r="FC18" s="516"/>
      <c r="FD18" s="516"/>
      <c r="FE18" s="516"/>
      <c r="FF18" s="516"/>
      <c r="FG18" s="516"/>
      <c r="FH18" s="516"/>
      <c r="FI18" s="516"/>
      <c r="FJ18" s="516"/>
      <c r="FK18" s="516"/>
      <c r="FL18" s="516"/>
      <c r="FM18" s="516"/>
      <c r="FN18" s="516"/>
      <c r="FO18" s="516"/>
      <c r="FP18" s="516"/>
      <c r="FQ18" s="516"/>
      <c r="FR18" s="516"/>
      <c r="FS18" s="516"/>
      <c r="FT18" s="516"/>
      <c r="FU18" s="516"/>
      <c r="FV18" s="516"/>
      <c r="FW18" s="516"/>
      <c r="FX18" s="516"/>
      <c r="FY18" s="516"/>
      <c r="FZ18" s="516"/>
      <c r="GA18" s="516"/>
      <c r="GB18" s="516"/>
      <c r="GC18" s="516"/>
      <c r="GD18" s="516"/>
      <c r="GE18" s="516"/>
      <c r="GF18" s="516"/>
      <c r="GG18" s="516"/>
      <c r="GH18" s="516"/>
      <c r="GI18" s="516"/>
      <c r="GJ18" s="516"/>
      <c r="GK18" s="516"/>
      <c r="GL18" s="516"/>
      <c r="GM18" s="516"/>
      <c r="GN18" s="516"/>
      <c r="GO18" s="516"/>
      <c r="GP18" s="516"/>
      <c r="GQ18" s="516"/>
      <c r="GR18" s="516"/>
      <c r="GS18" s="516"/>
      <c r="GT18" s="516"/>
      <c r="GU18" s="516"/>
      <c r="GV18" s="516"/>
      <c r="GW18" s="516"/>
      <c r="GX18" s="516"/>
      <c r="GY18" s="516"/>
      <c r="GZ18" s="516"/>
      <c r="HA18" s="516"/>
      <c r="HB18" s="516"/>
      <c r="HC18" s="516"/>
      <c r="HD18" s="516"/>
      <c r="HE18" s="516"/>
      <c r="HF18" s="516"/>
      <c r="HG18" s="516"/>
      <c r="HH18" s="516"/>
      <c r="HI18" s="516"/>
      <c r="HJ18" s="516"/>
      <c r="HK18" s="516"/>
      <c r="HL18" s="516"/>
      <c r="HM18" s="516"/>
      <c r="HN18" s="516"/>
      <c r="HO18" s="516"/>
      <c r="HP18" s="516"/>
      <c r="HQ18" s="516"/>
      <c r="HR18" s="516"/>
      <c r="HS18" s="516"/>
      <c r="HT18" s="516"/>
      <c r="HU18" s="516"/>
      <c r="HV18" s="516"/>
      <c r="HW18" s="516"/>
      <c r="HX18" s="516"/>
      <c r="HY18" s="516"/>
      <c r="HZ18" s="516"/>
      <c r="IA18" s="516"/>
      <c r="IB18" s="516"/>
      <c r="IC18" s="516"/>
      <c r="ID18" s="516"/>
      <c r="IE18" s="516"/>
      <c r="IF18" s="516"/>
      <c r="IG18" s="516"/>
      <c r="IH18" s="516"/>
      <c r="II18" s="516"/>
      <c r="IJ18" s="516"/>
      <c r="IK18" s="516"/>
      <c r="IL18" s="516"/>
      <c r="IM18" s="516"/>
      <c r="IN18" s="516"/>
      <c r="IO18" s="516"/>
      <c r="IP18" s="516"/>
      <c r="IQ18" s="516"/>
      <c r="IR18" s="516"/>
      <c r="IS18" s="516"/>
      <c r="IT18" s="516"/>
      <c r="IU18" s="516"/>
      <c r="IV18" s="516"/>
      <c r="IW18" s="516"/>
      <c r="IX18" s="516"/>
      <c r="IY18" s="516"/>
      <c r="IZ18" s="516"/>
      <c r="JA18" s="516"/>
      <c r="JB18" s="516"/>
      <c r="JC18" s="516"/>
      <c r="JD18" s="516"/>
      <c r="JE18" s="516"/>
      <c r="JF18" s="516"/>
      <c r="JG18" s="516"/>
      <c r="JH18" s="516"/>
      <c r="JI18" s="516"/>
      <c r="JJ18" s="516"/>
      <c r="JK18" s="516"/>
      <c r="JL18" s="516"/>
      <c r="JM18" s="516"/>
      <c r="JN18" s="516"/>
      <c r="JO18" s="516"/>
      <c r="JP18" s="516"/>
      <c r="JQ18" s="516"/>
      <c r="JR18" s="516"/>
      <c r="JS18" s="516"/>
      <c r="JT18" s="516"/>
      <c r="JU18" s="516"/>
      <c r="JV18" s="516"/>
      <c r="JW18" s="516"/>
      <c r="JX18" s="516"/>
      <c r="JY18" s="516"/>
      <c r="JZ18" s="516"/>
      <c r="KA18" s="516"/>
      <c r="KB18" s="516"/>
      <c r="KC18" s="516"/>
      <c r="KD18" s="516"/>
      <c r="KE18" s="516"/>
      <c r="KF18" s="516"/>
      <c r="KG18" s="516"/>
      <c r="KH18" s="516"/>
      <c r="KI18" s="516"/>
      <c r="KJ18" s="516"/>
      <c r="KK18" s="516"/>
      <c r="KL18" s="516"/>
      <c r="KM18" s="516"/>
      <c r="KN18" s="516"/>
      <c r="KO18" s="516"/>
      <c r="KP18" s="516"/>
      <c r="KQ18" s="516"/>
      <c r="KR18" s="516"/>
      <c r="KS18" s="516"/>
      <c r="KT18" s="516"/>
      <c r="KU18" s="516"/>
      <c r="KV18" s="516"/>
      <c r="KW18" s="516"/>
      <c r="KX18" s="516"/>
      <c r="KY18" s="516"/>
      <c r="KZ18" s="516"/>
      <c r="LA18" s="516"/>
      <c r="LB18" s="516"/>
      <c r="LC18" s="516"/>
      <c r="LD18" s="516"/>
      <c r="LE18" s="516"/>
      <c r="LF18" s="516"/>
      <c r="LG18" s="516"/>
      <c r="LH18" s="516"/>
      <c r="LI18" s="516"/>
      <c r="LJ18" s="516"/>
      <c r="LK18" s="516"/>
      <c r="LL18" s="516"/>
    </row>
    <row r="19" spans="1:324" s="516" customFormat="1" ht="15" customHeight="1">
      <c r="B19" s="218"/>
      <c r="C19" s="218"/>
      <c r="D19" s="218"/>
      <c r="E19" s="218"/>
      <c r="F19" s="218"/>
      <c r="H19" s="506"/>
    </row>
    <row r="20" spans="1:324" s="276" customFormat="1" ht="50.1" customHeight="1">
      <c r="A20" s="562" t="s">
        <v>291</v>
      </c>
      <c r="B20" s="562"/>
      <c r="C20" s="562"/>
      <c r="D20" s="562"/>
      <c r="E20" s="562"/>
      <c r="F20" s="562"/>
      <c r="H20" s="506"/>
    </row>
    <row r="21" spans="1:324" s="516" customFormat="1" ht="15" customHeight="1">
      <c r="B21" s="218"/>
      <c r="C21" s="218"/>
      <c r="D21" s="218"/>
      <c r="E21" s="218"/>
      <c r="F21" s="218"/>
      <c r="H21" s="506"/>
    </row>
    <row r="22" spans="1:324" s="521" customFormat="1" ht="70.5">
      <c r="A22" s="521" t="s">
        <v>341</v>
      </c>
      <c r="B22" s="619" t="s">
        <v>349</v>
      </c>
      <c r="C22" s="619"/>
      <c r="D22" s="619"/>
      <c r="E22" s="619"/>
      <c r="F22" s="521" t="s">
        <v>466</v>
      </c>
      <c r="H22" s="509"/>
    </row>
    <row r="23" spans="1:324" s="516" customFormat="1" ht="15" customHeight="1">
      <c r="B23" s="218"/>
      <c r="C23" s="218"/>
      <c r="D23" s="218"/>
      <c r="E23" s="218"/>
      <c r="F23" s="218"/>
      <c r="H23" s="506"/>
    </row>
    <row r="24" spans="1:324" s="164" customFormat="1" ht="110.1" customHeight="1">
      <c r="A24" s="515">
        <v>1</v>
      </c>
      <c r="B24" s="575" t="s">
        <v>296</v>
      </c>
      <c r="C24" s="575"/>
      <c r="D24" s="575"/>
      <c r="E24" s="575"/>
      <c r="F24" s="520" t="s">
        <v>467</v>
      </c>
      <c r="G24" s="278"/>
      <c r="H24" s="506" t="s">
        <v>464</v>
      </c>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8"/>
      <c r="BO24" s="278"/>
      <c r="BP24" s="278"/>
      <c r="BQ24" s="278"/>
      <c r="BR24" s="278"/>
      <c r="BS24" s="278"/>
      <c r="BT24" s="278"/>
      <c r="BU24" s="278"/>
      <c r="BV24" s="278"/>
      <c r="BW24" s="278"/>
      <c r="BX24" s="278"/>
      <c r="BY24" s="278"/>
      <c r="BZ24" s="278"/>
      <c r="CA24" s="278"/>
      <c r="CB24" s="278"/>
      <c r="CC24" s="278"/>
      <c r="CD24" s="278"/>
      <c r="CE24" s="278"/>
      <c r="CF24" s="278"/>
      <c r="CG24" s="278"/>
      <c r="CH24" s="278"/>
      <c r="CI24" s="278"/>
      <c r="CJ24" s="278"/>
      <c r="CK24" s="278"/>
      <c r="CL24" s="278"/>
      <c r="CM24" s="278"/>
      <c r="CN24" s="278"/>
      <c r="CO24" s="278"/>
      <c r="CP24" s="278"/>
      <c r="CQ24" s="278"/>
      <c r="CR24" s="278"/>
      <c r="CS24" s="278"/>
      <c r="CT24" s="278"/>
      <c r="CU24" s="278"/>
      <c r="CV24" s="278"/>
      <c r="CW24" s="278"/>
      <c r="CX24" s="278"/>
      <c r="CY24" s="278"/>
      <c r="CZ24" s="278"/>
      <c r="DA24" s="278"/>
      <c r="DB24" s="278"/>
      <c r="DC24" s="278"/>
      <c r="DD24" s="278"/>
      <c r="DE24" s="278"/>
      <c r="DF24" s="278"/>
      <c r="DG24" s="278"/>
      <c r="DH24" s="278"/>
      <c r="DI24" s="278"/>
      <c r="DJ24" s="278"/>
      <c r="DK24" s="278"/>
      <c r="DL24" s="278"/>
      <c r="DM24" s="278"/>
      <c r="DN24" s="278"/>
      <c r="DO24" s="278"/>
      <c r="DP24" s="278"/>
      <c r="DQ24" s="278"/>
      <c r="DR24" s="278"/>
      <c r="DS24" s="278"/>
      <c r="DT24" s="278"/>
      <c r="DU24" s="278"/>
      <c r="DV24" s="278"/>
      <c r="DW24" s="278"/>
      <c r="DX24" s="278"/>
      <c r="DY24" s="278"/>
      <c r="DZ24" s="278"/>
      <c r="EA24" s="278"/>
      <c r="EB24" s="278"/>
      <c r="EC24" s="278"/>
      <c r="ED24" s="278"/>
      <c r="EE24" s="278"/>
      <c r="EF24" s="278"/>
      <c r="EG24" s="278"/>
      <c r="EH24" s="278"/>
      <c r="EI24" s="278"/>
      <c r="EJ24" s="278"/>
      <c r="EK24" s="278"/>
      <c r="EL24" s="278"/>
      <c r="EM24" s="278"/>
      <c r="EN24" s="278"/>
      <c r="EO24" s="278"/>
      <c r="EP24" s="278"/>
      <c r="EQ24" s="278"/>
      <c r="ER24" s="278"/>
      <c r="ES24" s="278"/>
      <c r="ET24" s="278"/>
      <c r="EU24" s="278"/>
      <c r="EV24" s="278"/>
      <c r="EW24" s="278"/>
      <c r="EX24" s="278"/>
      <c r="EY24" s="278"/>
      <c r="EZ24" s="278"/>
      <c r="FA24" s="278"/>
      <c r="FB24" s="278"/>
      <c r="FC24" s="278"/>
      <c r="FD24" s="278"/>
      <c r="FE24" s="278"/>
      <c r="FF24" s="278"/>
      <c r="FG24" s="278"/>
      <c r="FH24" s="278"/>
      <c r="FI24" s="278"/>
      <c r="FJ24" s="278"/>
      <c r="FK24" s="278"/>
      <c r="FL24" s="278"/>
      <c r="FM24" s="278"/>
      <c r="FN24" s="278"/>
      <c r="FO24" s="278"/>
      <c r="FP24" s="278"/>
      <c r="FQ24" s="278"/>
      <c r="FR24" s="278"/>
      <c r="FS24" s="278"/>
      <c r="FT24" s="278"/>
      <c r="FU24" s="278"/>
      <c r="FV24" s="278"/>
      <c r="FW24" s="278"/>
      <c r="FX24" s="278"/>
      <c r="FY24" s="278"/>
      <c r="FZ24" s="278"/>
      <c r="GA24" s="278"/>
      <c r="GB24" s="278"/>
      <c r="GC24" s="278"/>
      <c r="GD24" s="278"/>
      <c r="GE24" s="278"/>
      <c r="GF24" s="278"/>
      <c r="GG24" s="278"/>
      <c r="GH24" s="278"/>
      <c r="GI24" s="278"/>
      <c r="GJ24" s="278"/>
      <c r="GK24" s="278"/>
      <c r="GL24" s="278"/>
      <c r="GM24" s="278"/>
      <c r="GN24" s="278"/>
      <c r="GO24" s="278"/>
      <c r="GP24" s="278"/>
      <c r="GQ24" s="278"/>
      <c r="GR24" s="278"/>
      <c r="GS24" s="278"/>
      <c r="GT24" s="278"/>
      <c r="GU24" s="278"/>
      <c r="GV24" s="278"/>
      <c r="GW24" s="278"/>
      <c r="GX24" s="278"/>
      <c r="GY24" s="278"/>
      <c r="GZ24" s="278"/>
      <c r="HA24" s="278"/>
      <c r="HB24" s="278"/>
      <c r="HC24" s="278"/>
      <c r="HD24" s="278"/>
      <c r="HE24" s="278"/>
      <c r="HF24" s="278"/>
      <c r="HG24" s="278"/>
      <c r="HH24" s="278"/>
      <c r="HI24" s="278"/>
      <c r="HJ24" s="278"/>
      <c r="HK24" s="278"/>
      <c r="HL24" s="278"/>
      <c r="HM24" s="278"/>
      <c r="HN24" s="278"/>
      <c r="HO24" s="278"/>
      <c r="HP24" s="278"/>
      <c r="HQ24" s="278"/>
      <c r="HR24" s="278"/>
      <c r="HS24" s="278"/>
      <c r="HT24" s="278"/>
      <c r="HU24" s="278"/>
      <c r="HV24" s="278"/>
      <c r="HW24" s="278"/>
      <c r="HX24" s="278"/>
      <c r="HY24" s="278"/>
      <c r="HZ24" s="278"/>
      <c r="IA24" s="278"/>
      <c r="IB24" s="278"/>
      <c r="IC24" s="278"/>
      <c r="ID24" s="278"/>
      <c r="IE24" s="278"/>
      <c r="IF24" s="278"/>
      <c r="IG24" s="278"/>
      <c r="IH24" s="278"/>
      <c r="II24" s="278"/>
      <c r="IJ24" s="278"/>
      <c r="IK24" s="278"/>
      <c r="IL24" s="278"/>
      <c r="IM24" s="278"/>
      <c r="IN24" s="278"/>
      <c r="IO24" s="278"/>
      <c r="IP24" s="278"/>
      <c r="IQ24" s="278"/>
      <c r="IR24" s="278"/>
      <c r="IS24" s="278"/>
      <c r="IT24" s="278"/>
      <c r="IU24" s="278"/>
      <c r="IV24" s="278"/>
      <c r="IW24" s="278"/>
      <c r="IX24" s="278"/>
      <c r="IY24" s="278"/>
      <c r="IZ24" s="278"/>
      <c r="JA24" s="278"/>
      <c r="JB24" s="278"/>
      <c r="JC24" s="278"/>
      <c r="JD24" s="278"/>
      <c r="JE24" s="278"/>
      <c r="JF24" s="278"/>
      <c r="JG24" s="278"/>
      <c r="JH24" s="278"/>
      <c r="JI24" s="278"/>
      <c r="JJ24" s="278"/>
      <c r="JK24" s="278"/>
      <c r="JL24" s="278"/>
      <c r="JM24" s="278"/>
      <c r="JN24" s="278"/>
      <c r="JO24" s="278"/>
      <c r="JP24" s="278"/>
      <c r="JQ24" s="278"/>
      <c r="JR24" s="278"/>
      <c r="JS24" s="278"/>
      <c r="JT24" s="278"/>
      <c r="JU24" s="278"/>
      <c r="JV24" s="278"/>
      <c r="JW24" s="278"/>
      <c r="JX24" s="278"/>
      <c r="JY24" s="278"/>
      <c r="JZ24" s="278"/>
      <c r="KA24" s="278"/>
      <c r="KB24" s="278"/>
      <c r="KC24" s="278"/>
      <c r="KD24" s="278"/>
      <c r="KE24" s="278"/>
      <c r="KF24" s="278"/>
      <c r="KG24" s="278"/>
      <c r="KH24" s="278"/>
      <c r="KI24" s="278"/>
      <c r="KJ24" s="278"/>
      <c r="KK24" s="278"/>
      <c r="KL24" s="278"/>
      <c r="KM24" s="278"/>
      <c r="KN24" s="278"/>
      <c r="KO24" s="278"/>
      <c r="KP24" s="278"/>
      <c r="KQ24" s="278"/>
      <c r="KR24" s="278"/>
      <c r="KS24" s="278"/>
      <c r="KT24" s="278"/>
      <c r="KU24" s="278"/>
      <c r="KV24" s="278"/>
      <c r="KW24" s="278"/>
      <c r="KX24" s="278"/>
      <c r="KY24" s="278"/>
      <c r="KZ24" s="278"/>
      <c r="LA24" s="278"/>
      <c r="LB24" s="278"/>
      <c r="LC24" s="278"/>
      <c r="LD24" s="278"/>
      <c r="LE24" s="278"/>
      <c r="LF24" s="278"/>
      <c r="LG24" s="278"/>
      <c r="LH24" s="278"/>
      <c r="LI24" s="278"/>
      <c r="LJ24" s="278"/>
      <c r="LK24" s="278"/>
      <c r="LL24" s="278"/>
    </row>
    <row r="25" spans="1:324" s="518" customFormat="1" ht="110.1" customHeight="1">
      <c r="A25" s="515">
        <v>2</v>
      </c>
      <c r="B25" s="575" t="s">
        <v>302</v>
      </c>
      <c r="C25" s="575"/>
      <c r="D25" s="575"/>
      <c r="E25" s="575"/>
      <c r="F25" s="520" t="s">
        <v>467</v>
      </c>
      <c r="G25" s="517"/>
      <c r="H25" s="507" t="s">
        <v>463</v>
      </c>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517"/>
      <c r="AM25" s="517"/>
      <c r="AN25" s="517"/>
      <c r="AO25" s="517"/>
      <c r="AP25" s="517"/>
      <c r="AQ25" s="517"/>
      <c r="AR25" s="517"/>
      <c r="AS25" s="517"/>
      <c r="AT25" s="517"/>
      <c r="AU25" s="517"/>
      <c r="AV25" s="517"/>
      <c r="AW25" s="517"/>
      <c r="AX25" s="517"/>
      <c r="AY25" s="517"/>
      <c r="AZ25" s="517"/>
      <c r="BA25" s="517"/>
      <c r="BB25" s="517"/>
      <c r="BC25" s="517"/>
      <c r="BD25" s="517"/>
      <c r="BE25" s="517"/>
      <c r="BF25" s="517"/>
      <c r="BG25" s="517"/>
      <c r="BH25" s="517"/>
      <c r="BI25" s="517"/>
      <c r="BJ25" s="517"/>
      <c r="BK25" s="517"/>
      <c r="BL25" s="517"/>
      <c r="BM25" s="517"/>
      <c r="BN25" s="517"/>
      <c r="BO25" s="517"/>
      <c r="BP25" s="517"/>
      <c r="BQ25" s="517"/>
      <c r="BR25" s="517"/>
      <c r="BS25" s="517"/>
      <c r="BT25" s="517"/>
      <c r="BU25" s="517"/>
      <c r="BV25" s="517"/>
      <c r="BW25" s="517"/>
      <c r="BX25" s="517"/>
      <c r="BY25" s="517"/>
      <c r="BZ25" s="517"/>
      <c r="CA25" s="517"/>
      <c r="CB25" s="517"/>
      <c r="CC25" s="517"/>
      <c r="CD25" s="517"/>
      <c r="CE25" s="517"/>
      <c r="CF25" s="517"/>
      <c r="CG25" s="517"/>
      <c r="CH25" s="517"/>
      <c r="CI25" s="517"/>
      <c r="CJ25" s="517"/>
      <c r="CK25" s="517"/>
      <c r="CL25" s="517"/>
      <c r="CM25" s="517"/>
      <c r="CN25" s="517"/>
      <c r="CO25" s="517"/>
      <c r="CP25" s="517"/>
      <c r="CQ25" s="517"/>
      <c r="CR25" s="517"/>
      <c r="CS25" s="517"/>
      <c r="CT25" s="517"/>
      <c r="CU25" s="517"/>
      <c r="CV25" s="517"/>
      <c r="CW25" s="517"/>
      <c r="CX25" s="517"/>
      <c r="CY25" s="517"/>
      <c r="CZ25" s="517"/>
      <c r="DA25" s="517"/>
      <c r="DB25" s="517"/>
      <c r="DC25" s="517"/>
      <c r="DD25" s="517"/>
      <c r="DE25" s="517"/>
      <c r="DF25" s="517"/>
      <c r="DG25" s="517"/>
      <c r="DH25" s="517"/>
      <c r="DI25" s="517"/>
      <c r="DJ25" s="517"/>
      <c r="DK25" s="517"/>
      <c r="DL25" s="517"/>
      <c r="DM25" s="517"/>
      <c r="DN25" s="517"/>
      <c r="DO25" s="517"/>
      <c r="DP25" s="517"/>
      <c r="DQ25" s="517"/>
      <c r="DR25" s="517"/>
      <c r="DS25" s="517"/>
      <c r="DT25" s="517"/>
      <c r="DU25" s="517"/>
      <c r="DV25" s="517"/>
      <c r="DW25" s="517"/>
      <c r="DX25" s="517"/>
      <c r="DY25" s="517"/>
      <c r="DZ25" s="517"/>
      <c r="EA25" s="517"/>
      <c r="EB25" s="517"/>
      <c r="EC25" s="517"/>
      <c r="ED25" s="517"/>
      <c r="EE25" s="517"/>
      <c r="EF25" s="517"/>
      <c r="EG25" s="517"/>
      <c r="EH25" s="517"/>
      <c r="EI25" s="517"/>
      <c r="EJ25" s="517"/>
      <c r="EK25" s="517"/>
      <c r="EL25" s="517"/>
      <c r="EM25" s="517"/>
      <c r="EN25" s="517"/>
      <c r="EO25" s="517"/>
      <c r="EP25" s="517"/>
      <c r="EQ25" s="517"/>
      <c r="ER25" s="517"/>
      <c r="ES25" s="517"/>
      <c r="ET25" s="517"/>
      <c r="EU25" s="517"/>
      <c r="EV25" s="517"/>
      <c r="EW25" s="517"/>
      <c r="EX25" s="517"/>
      <c r="EY25" s="517"/>
      <c r="EZ25" s="517"/>
      <c r="FA25" s="517"/>
      <c r="FB25" s="517"/>
      <c r="FC25" s="517"/>
      <c r="FD25" s="517"/>
      <c r="FE25" s="517"/>
      <c r="FF25" s="517"/>
      <c r="FG25" s="517"/>
      <c r="FH25" s="517"/>
      <c r="FI25" s="517"/>
      <c r="FJ25" s="517"/>
      <c r="FK25" s="517"/>
      <c r="FL25" s="517"/>
      <c r="FM25" s="517"/>
      <c r="FN25" s="517"/>
      <c r="FO25" s="517"/>
      <c r="FP25" s="517"/>
      <c r="FQ25" s="517"/>
      <c r="FR25" s="517"/>
      <c r="FS25" s="517"/>
      <c r="FT25" s="517"/>
      <c r="FU25" s="517"/>
      <c r="FV25" s="517"/>
      <c r="FW25" s="517"/>
      <c r="FX25" s="517"/>
      <c r="FY25" s="517"/>
      <c r="FZ25" s="517"/>
      <c r="GA25" s="517"/>
      <c r="GB25" s="517"/>
      <c r="GC25" s="517"/>
      <c r="GD25" s="517"/>
      <c r="GE25" s="517"/>
      <c r="GF25" s="517"/>
      <c r="GG25" s="517"/>
      <c r="GH25" s="517"/>
      <c r="GI25" s="517"/>
      <c r="GJ25" s="517"/>
      <c r="GK25" s="517"/>
      <c r="GL25" s="517"/>
      <c r="GM25" s="517"/>
      <c r="GN25" s="517"/>
      <c r="GO25" s="517"/>
      <c r="GP25" s="517"/>
      <c r="GQ25" s="517"/>
      <c r="GR25" s="517"/>
      <c r="GS25" s="517"/>
      <c r="GT25" s="517"/>
      <c r="GU25" s="517"/>
      <c r="GV25" s="517"/>
      <c r="GW25" s="517"/>
      <c r="GX25" s="517"/>
      <c r="GY25" s="517"/>
      <c r="GZ25" s="517"/>
      <c r="HA25" s="517"/>
      <c r="HB25" s="517"/>
      <c r="HC25" s="517"/>
      <c r="HD25" s="517"/>
      <c r="HE25" s="517"/>
      <c r="HF25" s="517"/>
      <c r="HG25" s="517"/>
      <c r="HH25" s="517"/>
      <c r="HI25" s="517"/>
      <c r="HJ25" s="517"/>
      <c r="HK25" s="517"/>
      <c r="HL25" s="517"/>
      <c r="HM25" s="517"/>
      <c r="HN25" s="517"/>
      <c r="HO25" s="517"/>
      <c r="HP25" s="517"/>
      <c r="HQ25" s="517"/>
      <c r="HR25" s="517"/>
      <c r="HS25" s="517"/>
      <c r="HT25" s="517"/>
      <c r="HU25" s="517"/>
      <c r="HV25" s="517"/>
      <c r="HW25" s="517"/>
      <c r="HX25" s="517"/>
      <c r="HY25" s="517"/>
      <c r="HZ25" s="517"/>
      <c r="IA25" s="517"/>
      <c r="IB25" s="517"/>
      <c r="IC25" s="517"/>
      <c r="ID25" s="517"/>
      <c r="IE25" s="517"/>
      <c r="IF25" s="517"/>
      <c r="IG25" s="517"/>
      <c r="IH25" s="517"/>
      <c r="II25" s="517"/>
      <c r="IJ25" s="517"/>
      <c r="IK25" s="517"/>
      <c r="IL25" s="517"/>
      <c r="IM25" s="517"/>
      <c r="IN25" s="517"/>
      <c r="IO25" s="517"/>
      <c r="IP25" s="517"/>
      <c r="IQ25" s="517"/>
      <c r="IR25" s="517"/>
      <c r="IS25" s="517"/>
      <c r="IT25" s="517"/>
      <c r="IU25" s="517"/>
      <c r="IV25" s="517"/>
      <c r="IW25" s="517"/>
      <c r="IX25" s="517"/>
      <c r="IY25" s="517"/>
      <c r="IZ25" s="517"/>
      <c r="JA25" s="517"/>
      <c r="JB25" s="517"/>
      <c r="JC25" s="517"/>
      <c r="JD25" s="517"/>
      <c r="JE25" s="517"/>
      <c r="JF25" s="517"/>
      <c r="JG25" s="517"/>
      <c r="JH25" s="517"/>
      <c r="JI25" s="517"/>
      <c r="JJ25" s="517"/>
      <c r="JK25" s="517"/>
      <c r="JL25" s="517"/>
      <c r="JM25" s="517"/>
      <c r="JN25" s="517"/>
      <c r="JO25" s="517"/>
      <c r="JP25" s="517"/>
      <c r="JQ25" s="517"/>
      <c r="JR25" s="517"/>
      <c r="JS25" s="517"/>
      <c r="JT25" s="517"/>
      <c r="JU25" s="517"/>
      <c r="JV25" s="517"/>
      <c r="JW25" s="517"/>
      <c r="JX25" s="517"/>
      <c r="JY25" s="517"/>
      <c r="JZ25" s="517"/>
      <c r="KA25" s="517"/>
      <c r="KB25" s="517"/>
      <c r="KC25" s="517"/>
      <c r="KD25" s="517"/>
      <c r="KE25" s="517"/>
      <c r="KF25" s="517"/>
      <c r="KG25" s="517"/>
      <c r="KH25" s="517"/>
      <c r="KI25" s="517"/>
      <c r="KJ25" s="517"/>
      <c r="KK25" s="517"/>
      <c r="KL25" s="517"/>
      <c r="KM25" s="517"/>
      <c r="KN25" s="517"/>
      <c r="KO25" s="517"/>
      <c r="KP25" s="517"/>
      <c r="KQ25" s="517"/>
      <c r="KR25" s="517"/>
      <c r="KS25" s="517"/>
      <c r="KT25" s="517"/>
      <c r="KU25" s="517"/>
      <c r="KV25" s="517"/>
      <c r="KW25" s="517"/>
      <c r="KX25" s="517"/>
      <c r="KY25" s="517"/>
      <c r="KZ25" s="517"/>
      <c r="LA25" s="517"/>
      <c r="LB25" s="517"/>
      <c r="LC25" s="517"/>
      <c r="LD25" s="517"/>
      <c r="LE25" s="517"/>
      <c r="LF25" s="517"/>
      <c r="LG25" s="517"/>
      <c r="LH25" s="517"/>
      <c r="LI25" s="517"/>
      <c r="LJ25" s="517"/>
      <c r="LK25" s="517"/>
      <c r="LL25" s="517"/>
    </row>
    <row r="26" spans="1:324" s="518" customFormat="1" ht="110.1" customHeight="1">
      <c r="A26" s="515">
        <v>3</v>
      </c>
      <c r="B26" s="575" t="s">
        <v>303</v>
      </c>
      <c r="C26" s="575"/>
      <c r="D26" s="575"/>
      <c r="E26" s="575"/>
      <c r="F26" s="520" t="s">
        <v>467</v>
      </c>
      <c r="G26" s="517"/>
      <c r="H26" s="295"/>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c r="AL26" s="517"/>
      <c r="AM26" s="517"/>
      <c r="AN26" s="517"/>
      <c r="AO26" s="517"/>
      <c r="AP26" s="517"/>
      <c r="AQ26" s="517"/>
      <c r="AR26" s="517"/>
      <c r="AS26" s="517"/>
      <c r="AT26" s="517"/>
      <c r="AU26" s="517"/>
      <c r="AV26" s="517"/>
      <c r="AW26" s="517"/>
      <c r="AX26" s="517"/>
      <c r="AY26" s="517"/>
      <c r="AZ26" s="517"/>
      <c r="BA26" s="517"/>
      <c r="BB26" s="517"/>
      <c r="BC26" s="517"/>
      <c r="BD26" s="517"/>
      <c r="BE26" s="517"/>
      <c r="BF26" s="517"/>
      <c r="BG26" s="517"/>
      <c r="BH26" s="517"/>
      <c r="BI26" s="517"/>
      <c r="BJ26" s="517"/>
      <c r="BK26" s="517"/>
      <c r="BL26" s="517"/>
      <c r="BM26" s="517"/>
      <c r="BN26" s="517"/>
      <c r="BO26" s="517"/>
      <c r="BP26" s="517"/>
      <c r="BQ26" s="517"/>
      <c r="BR26" s="517"/>
      <c r="BS26" s="517"/>
      <c r="BT26" s="517"/>
      <c r="BU26" s="517"/>
      <c r="BV26" s="517"/>
      <c r="BW26" s="517"/>
      <c r="BX26" s="517"/>
      <c r="BY26" s="517"/>
      <c r="BZ26" s="517"/>
      <c r="CA26" s="517"/>
      <c r="CB26" s="517"/>
      <c r="CC26" s="517"/>
      <c r="CD26" s="517"/>
      <c r="CE26" s="517"/>
      <c r="CF26" s="517"/>
      <c r="CG26" s="517"/>
      <c r="CH26" s="517"/>
      <c r="CI26" s="517"/>
      <c r="CJ26" s="517"/>
      <c r="CK26" s="517"/>
      <c r="CL26" s="517"/>
      <c r="CM26" s="517"/>
      <c r="CN26" s="517"/>
      <c r="CO26" s="517"/>
      <c r="CP26" s="517"/>
      <c r="CQ26" s="517"/>
      <c r="CR26" s="517"/>
      <c r="CS26" s="517"/>
      <c r="CT26" s="517"/>
      <c r="CU26" s="517"/>
      <c r="CV26" s="517"/>
      <c r="CW26" s="517"/>
      <c r="CX26" s="517"/>
      <c r="CY26" s="517"/>
      <c r="CZ26" s="517"/>
      <c r="DA26" s="517"/>
      <c r="DB26" s="517"/>
      <c r="DC26" s="517"/>
      <c r="DD26" s="517"/>
      <c r="DE26" s="517"/>
      <c r="DF26" s="517"/>
      <c r="DG26" s="517"/>
      <c r="DH26" s="517"/>
      <c r="DI26" s="517"/>
      <c r="DJ26" s="517"/>
      <c r="DK26" s="517"/>
      <c r="DL26" s="517"/>
      <c r="DM26" s="517"/>
      <c r="DN26" s="517"/>
      <c r="DO26" s="517"/>
      <c r="DP26" s="517"/>
      <c r="DQ26" s="517"/>
      <c r="DR26" s="517"/>
      <c r="DS26" s="517"/>
      <c r="DT26" s="517"/>
      <c r="DU26" s="517"/>
      <c r="DV26" s="517"/>
      <c r="DW26" s="517"/>
      <c r="DX26" s="517"/>
      <c r="DY26" s="517"/>
      <c r="DZ26" s="517"/>
      <c r="EA26" s="517"/>
      <c r="EB26" s="517"/>
      <c r="EC26" s="517"/>
      <c r="ED26" s="517"/>
      <c r="EE26" s="517"/>
      <c r="EF26" s="517"/>
      <c r="EG26" s="517"/>
      <c r="EH26" s="517"/>
      <c r="EI26" s="517"/>
      <c r="EJ26" s="517"/>
      <c r="EK26" s="517"/>
      <c r="EL26" s="517"/>
      <c r="EM26" s="517"/>
      <c r="EN26" s="517"/>
      <c r="EO26" s="517"/>
      <c r="EP26" s="517"/>
      <c r="EQ26" s="517"/>
      <c r="ER26" s="517"/>
      <c r="ES26" s="517"/>
      <c r="ET26" s="517"/>
      <c r="EU26" s="517"/>
      <c r="EV26" s="517"/>
      <c r="EW26" s="517"/>
      <c r="EX26" s="517"/>
      <c r="EY26" s="517"/>
      <c r="EZ26" s="517"/>
      <c r="FA26" s="517"/>
      <c r="FB26" s="517"/>
      <c r="FC26" s="517"/>
      <c r="FD26" s="517"/>
      <c r="FE26" s="517"/>
      <c r="FF26" s="517"/>
      <c r="FG26" s="517"/>
      <c r="FH26" s="517"/>
      <c r="FI26" s="517"/>
      <c r="FJ26" s="517"/>
      <c r="FK26" s="517"/>
      <c r="FL26" s="517"/>
      <c r="FM26" s="517"/>
      <c r="FN26" s="517"/>
      <c r="FO26" s="517"/>
      <c r="FP26" s="517"/>
      <c r="FQ26" s="517"/>
      <c r="FR26" s="517"/>
      <c r="FS26" s="517"/>
      <c r="FT26" s="517"/>
      <c r="FU26" s="517"/>
      <c r="FV26" s="517"/>
      <c r="FW26" s="517"/>
      <c r="FX26" s="517"/>
      <c r="FY26" s="517"/>
      <c r="FZ26" s="517"/>
      <c r="GA26" s="517"/>
      <c r="GB26" s="517"/>
      <c r="GC26" s="517"/>
      <c r="GD26" s="517"/>
      <c r="GE26" s="517"/>
      <c r="GF26" s="517"/>
      <c r="GG26" s="517"/>
      <c r="GH26" s="517"/>
      <c r="GI26" s="517"/>
      <c r="GJ26" s="517"/>
      <c r="GK26" s="517"/>
      <c r="GL26" s="517"/>
      <c r="GM26" s="517"/>
      <c r="GN26" s="517"/>
      <c r="GO26" s="517"/>
      <c r="GP26" s="517"/>
      <c r="GQ26" s="517"/>
      <c r="GR26" s="517"/>
      <c r="GS26" s="517"/>
      <c r="GT26" s="517"/>
      <c r="GU26" s="517"/>
      <c r="GV26" s="517"/>
      <c r="GW26" s="517"/>
      <c r="GX26" s="517"/>
      <c r="GY26" s="517"/>
      <c r="GZ26" s="517"/>
      <c r="HA26" s="517"/>
      <c r="HB26" s="517"/>
      <c r="HC26" s="517"/>
      <c r="HD26" s="517"/>
      <c r="HE26" s="517"/>
      <c r="HF26" s="517"/>
      <c r="HG26" s="517"/>
      <c r="HH26" s="517"/>
      <c r="HI26" s="517"/>
      <c r="HJ26" s="517"/>
      <c r="HK26" s="517"/>
      <c r="HL26" s="517"/>
      <c r="HM26" s="517"/>
      <c r="HN26" s="517"/>
      <c r="HO26" s="517"/>
      <c r="HP26" s="517"/>
      <c r="HQ26" s="517"/>
      <c r="HR26" s="517"/>
      <c r="HS26" s="517"/>
      <c r="HT26" s="517"/>
      <c r="HU26" s="517"/>
      <c r="HV26" s="517"/>
      <c r="HW26" s="517"/>
      <c r="HX26" s="517"/>
      <c r="HY26" s="517"/>
      <c r="HZ26" s="517"/>
      <c r="IA26" s="517"/>
      <c r="IB26" s="517"/>
      <c r="IC26" s="517"/>
      <c r="ID26" s="517"/>
      <c r="IE26" s="517"/>
      <c r="IF26" s="517"/>
      <c r="IG26" s="517"/>
      <c r="IH26" s="517"/>
      <c r="II26" s="517"/>
      <c r="IJ26" s="517"/>
      <c r="IK26" s="517"/>
      <c r="IL26" s="517"/>
      <c r="IM26" s="517"/>
      <c r="IN26" s="517"/>
      <c r="IO26" s="517"/>
      <c r="IP26" s="517"/>
      <c r="IQ26" s="517"/>
      <c r="IR26" s="517"/>
      <c r="IS26" s="517"/>
      <c r="IT26" s="517"/>
      <c r="IU26" s="517"/>
      <c r="IV26" s="517"/>
      <c r="IW26" s="517"/>
      <c r="IX26" s="517"/>
      <c r="IY26" s="517"/>
      <c r="IZ26" s="517"/>
      <c r="JA26" s="517"/>
      <c r="JB26" s="517"/>
      <c r="JC26" s="517"/>
      <c r="JD26" s="517"/>
      <c r="JE26" s="517"/>
      <c r="JF26" s="517"/>
      <c r="JG26" s="517"/>
      <c r="JH26" s="517"/>
      <c r="JI26" s="517"/>
      <c r="JJ26" s="517"/>
      <c r="JK26" s="517"/>
      <c r="JL26" s="517"/>
      <c r="JM26" s="517"/>
      <c r="JN26" s="517"/>
      <c r="JO26" s="517"/>
      <c r="JP26" s="517"/>
      <c r="JQ26" s="517"/>
      <c r="JR26" s="517"/>
      <c r="JS26" s="517"/>
      <c r="JT26" s="517"/>
      <c r="JU26" s="517"/>
      <c r="JV26" s="517"/>
      <c r="JW26" s="517"/>
      <c r="JX26" s="517"/>
      <c r="JY26" s="517"/>
      <c r="JZ26" s="517"/>
      <c r="KA26" s="517"/>
      <c r="KB26" s="517"/>
      <c r="KC26" s="517"/>
      <c r="KD26" s="517"/>
      <c r="KE26" s="517"/>
      <c r="KF26" s="517"/>
      <c r="KG26" s="517"/>
      <c r="KH26" s="517"/>
      <c r="KI26" s="517"/>
      <c r="KJ26" s="517"/>
      <c r="KK26" s="517"/>
      <c r="KL26" s="517"/>
      <c r="KM26" s="517"/>
      <c r="KN26" s="517"/>
      <c r="KO26" s="517"/>
      <c r="KP26" s="517"/>
      <c r="KQ26" s="517"/>
      <c r="KR26" s="517"/>
      <c r="KS26" s="517"/>
      <c r="KT26" s="517"/>
      <c r="KU26" s="517"/>
      <c r="KV26" s="517"/>
      <c r="KW26" s="517"/>
      <c r="KX26" s="517"/>
      <c r="KY26" s="517"/>
      <c r="KZ26" s="517"/>
      <c r="LA26" s="517"/>
      <c r="LB26" s="517"/>
      <c r="LC26" s="517"/>
      <c r="LD26" s="517"/>
      <c r="LE26" s="517"/>
      <c r="LF26" s="517"/>
      <c r="LG26" s="517"/>
      <c r="LH26" s="517"/>
      <c r="LI26" s="517"/>
      <c r="LJ26" s="517"/>
      <c r="LK26" s="517"/>
      <c r="LL26" s="517"/>
    </row>
    <row r="27" spans="1:324" s="518" customFormat="1" ht="110.1" customHeight="1">
      <c r="A27" s="515">
        <v>4</v>
      </c>
      <c r="B27" s="575" t="s">
        <v>304</v>
      </c>
      <c r="C27" s="575"/>
      <c r="D27" s="575"/>
      <c r="E27" s="575"/>
      <c r="F27" s="520" t="s">
        <v>467</v>
      </c>
      <c r="G27" s="517"/>
      <c r="H27" s="295"/>
      <c r="I27" s="517"/>
      <c r="J27" s="517"/>
      <c r="K27" s="517"/>
      <c r="L27" s="517"/>
      <c r="M27" s="517"/>
      <c r="N27" s="517"/>
      <c r="O27" s="517"/>
      <c r="P27" s="517"/>
      <c r="Q27" s="517"/>
      <c r="R27" s="517"/>
      <c r="S27" s="517"/>
      <c r="T27" s="517"/>
      <c r="U27" s="517"/>
      <c r="V27" s="517"/>
      <c r="W27" s="517"/>
      <c r="X27" s="517"/>
      <c r="Y27" s="517"/>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B27" s="517"/>
      <c r="BC27" s="517"/>
      <c r="BD27" s="517"/>
      <c r="BE27" s="517"/>
      <c r="BF27" s="517"/>
      <c r="BG27" s="517"/>
      <c r="BH27" s="517"/>
      <c r="BI27" s="517"/>
      <c r="BJ27" s="517"/>
      <c r="BK27" s="517"/>
      <c r="BL27" s="517"/>
      <c r="BM27" s="517"/>
      <c r="BN27" s="517"/>
      <c r="BO27" s="517"/>
      <c r="BP27" s="517"/>
      <c r="BQ27" s="517"/>
      <c r="BR27" s="517"/>
      <c r="BS27" s="517"/>
      <c r="BT27" s="517"/>
      <c r="BU27" s="517"/>
      <c r="BV27" s="517"/>
      <c r="BW27" s="517"/>
      <c r="BX27" s="517"/>
      <c r="BY27" s="517"/>
      <c r="BZ27" s="517"/>
      <c r="CA27" s="517"/>
      <c r="CB27" s="517"/>
      <c r="CC27" s="517"/>
      <c r="CD27" s="517"/>
      <c r="CE27" s="517"/>
      <c r="CF27" s="517"/>
      <c r="CG27" s="517"/>
      <c r="CH27" s="517"/>
      <c r="CI27" s="517"/>
      <c r="CJ27" s="517"/>
      <c r="CK27" s="517"/>
      <c r="CL27" s="517"/>
      <c r="CM27" s="517"/>
      <c r="CN27" s="517"/>
      <c r="CO27" s="517"/>
      <c r="CP27" s="517"/>
      <c r="CQ27" s="517"/>
      <c r="CR27" s="517"/>
      <c r="CS27" s="517"/>
      <c r="CT27" s="517"/>
      <c r="CU27" s="517"/>
      <c r="CV27" s="517"/>
      <c r="CW27" s="517"/>
      <c r="CX27" s="517"/>
      <c r="CY27" s="517"/>
      <c r="CZ27" s="517"/>
      <c r="DA27" s="517"/>
      <c r="DB27" s="517"/>
      <c r="DC27" s="517"/>
      <c r="DD27" s="517"/>
      <c r="DE27" s="517"/>
      <c r="DF27" s="517"/>
      <c r="DG27" s="517"/>
      <c r="DH27" s="517"/>
      <c r="DI27" s="517"/>
      <c r="DJ27" s="517"/>
      <c r="DK27" s="517"/>
      <c r="DL27" s="517"/>
      <c r="DM27" s="517"/>
      <c r="DN27" s="517"/>
      <c r="DO27" s="517"/>
      <c r="DP27" s="517"/>
      <c r="DQ27" s="517"/>
      <c r="DR27" s="517"/>
      <c r="DS27" s="517"/>
      <c r="DT27" s="517"/>
      <c r="DU27" s="517"/>
      <c r="DV27" s="517"/>
      <c r="DW27" s="517"/>
      <c r="DX27" s="517"/>
      <c r="DY27" s="517"/>
      <c r="DZ27" s="517"/>
      <c r="EA27" s="517"/>
      <c r="EB27" s="517"/>
      <c r="EC27" s="517"/>
      <c r="ED27" s="517"/>
      <c r="EE27" s="517"/>
      <c r="EF27" s="517"/>
      <c r="EG27" s="517"/>
      <c r="EH27" s="517"/>
      <c r="EI27" s="517"/>
      <c r="EJ27" s="517"/>
      <c r="EK27" s="517"/>
      <c r="EL27" s="517"/>
      <c r="EM27" s="517"/>
      <c r="EN27" s="517"/>
      <c r="EO27" s="517"/>
      <c r="EP27" s="517"/>
      <c r="EQ27" s="517"/>
      <c r="ER27" s="517"/>
      <c r="ES27" s="517"/>
      <c r="ET27" s="517"/>
      <c r="EU27" s="517"/>
      <c r="EV27" s="517"/>
      <c r="EW27" s="517"/>
      <c r="EX27" s="517"/>
      <c r="EY27" s="517"/>
      <c r="EZ27" s="517"/>
      <c r="FA27" s="517"/>
      <c r="FB27" s="517"/>
      <c r="FC27" s="517"/>
      <c r="FD27" s="517"/>
      <c r="FE27" s="517"/>
      <c r="FF27" s="517"/>
      <c r="FG27" s="517"/>
      <c r="FH27" s="517"/>
      <c r="FI27" s="517"/>
      <c r="FJ27" s="517"/>
      <c r="FK27" s="517"/>
      <c r="FL27" s="517"/>
      <c r="FM27" s="517"/>
      <c r="FN27" s="517"/>
      <c r="FO27" s="517"/>
      <c r="FP27" s="517"/>
      <c r="FQ27" s="517"/>
      <c r="FR27" s="517"/>
      <c r="FS27" s="517"/>
      <c r="FT27" s="517"/>
      <c r="FU27" s="517"/>
      <c r="FV27" s="517"/>
      <c r="FW27" s="517"/>
      <c r="FX27" s="517"/>
      <c r="FY27" s="517"/>
      <c r="FZ27" s="517"/>
      <c r="GA27" s="517"/>
      <c r="GB27" s="517"/>
      <c r="GC27" s="517"/>
      <c r="GD27" s="517"/>
      <c r="GE27" s="517"/>
      <c r="GF27" s="517"/>
      <c r="GG27" s="517"/>
      <c r="GH27" s="517"/>
      <c r="GI27" s="517"/>
      <c r="GJ27" s="517"/>
      <c r="GK27" s="517"/>
      <c r="GL27" s="517"/>
      <c r="GM27" s="517"/>
      <c r="GN27" s="517"/>
      <c r="GO27" s="517"/>
      <c r="GP27" s="517"/>
      <c r="GQ27" s="517"/>
      <c r="GR27" s="517"/>
      <c r="GS27" s="517"/>
      <c r="GT27" s="517"/>
      <c r="GU27" s="517"/>
      <c r="GV27" s="517"/>
      <c r="GW27" s="517"/>
      <c r="GX27" s="517"/>
      <c r="GY27" s="517"/>
      <c r="GZ27" s="517"/>
      <c r="HA27" s="517"/>
      <c r="HB27" s="517"/>
      <c r="HC27" s="517"/>
      <c r="HD27" s="517"/>
      <c r="HE27" s="517"/>
      <c r="HF27" s="517"/>
      <c r="HG27" s="517"/>
      <c r="HH27" s="517"/>
      <c r="HI27" s="517"/>
      <c r="HJ27" s="517"/>
      <c r="HK27" s="517"/>
      <c r="HL27" s="517"/>
      <c r="HM27" s="517"/>
      <c r="HN27" s="517"/>
      <c r="HO27" s="517"/>
      <c r="HP27" s="517"/>
      <c r="HQ27" s="517"/>
      <c r="HR27" s="517"/>
      <c r="HS27" s="517"/>
      <c r="HT27" s="517"/>
      <c r="HU27" s="517"/>
      <c r="HV27" s="517"/>
      <c r="HW27" s="517"/>
      <c r="HX27" s="517"/>
      <c r="HY27" s="517"/>
      <c r="HZ27" s="517"/>
      <c r="IA27" s="517"/>
      <c r="IB27" s="517"/>
      <c r="IC27" s="517"/>
      <c r="ID27" s="517"/>
      <c r="IE27" s="517"/>
      <c r="IF27" s="517"/>
      <c r="IG27" s="517"/>
      <c r="IH27" s="517"/>
      <c r="II27" s="517"/>
      <c r="IJ27" s="517"/>
      <c r="IK27" s="517"/>
      <c r="IL27" s="517"/>
      <c r="IM27" s="517"/>
      <c r="IN27" s="517"/>
      <c r="IO27" s="517"/>
      <c r="IP27" s="517"/>
      <c r="IQ27" s="517"/>
      <c r="IR27" s="517"/>
      <c r="IS27" s="517"/>
      <c r="IT27" s="517"/>
      <c r="IU27" s="517"/>
      <c r="IV27" s="517"/>
      <c r="IW27" s="517"/>
      <c r="IX27" s="517"/>
      <c r="IY27" s="517"/>
      <c r="IZ27" s="517"/>
      <c r="JA27" s="517"/>
      <c r="JB27" s="517"/>
      <c r="JC27" s="517"/>
      <c r="JD27" s="517"/>
      <c r="JE27" s="517"/>
      <c r="JF27" s="517"/>
      <c r="JG27" s="517"/>
      <c r="JH27" s="517"/>
      <c r="JI27" s="517"/>
      <c r="JJ27" s="517"/>
      <c r="JK27" s="517"/>
      <c r="JL27" s="517"/>
      <c r="JM27" s="517"/>
      <c r="JN27" s="517"/>
      <c r="JO27" s="517"/>
      <c r="JP27" s="517"/>
      <c r="JQ27" s="517"/>
      <c r="JR27" s="517"/>
      <c r="JS27" s="517"/>
      <c r="JT27" s="517"/>
      <c r="JU27" s="517"/>
      <c r="JV27" s="517"/>
      <c r="JW27" s="517"/>
      <c r="JX27" s="517"/>
      <c r="JY27" s="517"/>
      <c r="JZ27" s="517"/>
      <c r="KA27" s="517"/>
      <c r="KB27" s="517"/>
      <c r="KC27" s="517"/>
      <c r="KD27" s="517"/>
      <c r="KE27" s="517"/>
      <c r="KF27" s="517"/>
      <c r="KG27" s="517"/>
      <c r="KH27" s="517"/>
      <c r="KI27" s="517"/>
      <c r="KJ27" s="517"/>
      <c r="KK27" s="517"/>
      <c r="KL27" s="517"/>
      <c r="KM27" s="517"/>
      <c r="KN27" s="517"/>
      <c r="KO27" s="517"/>
      <c r="KP27" s="517"/>
      <c r="KQ27" s="517"/>
      <c r="KR27" s="517"/>
      <c r="KS27" s="517"/>
      <c r="KT27" s="517"/>
      <c r="KU27" s="517"/>
      <c r="KV27" s="517"/>
      <c r="KW27" s="517"/>
      <c r="KX27" s="517"/>
      <c r="KY27" s="517"/>
      <c r="KZ27" s="517"/>
      <c r="LA27" s="517"/>
      <c r="LB27" s="517"/>
      <c r="LC27" s="517"/>
      <c r="LD27" s="517"/>
      <c r="LE27" s="517"/>
      <c r="LF27" s="517"/>
      <c r="LG27" s="517"/>
      <c r="LH27" s="517"/>
      <c r="LI27" s="517"/>
      <c r="LJ27" s="517"/>
      <c r="LK27" s="517"/>
      <c r="LL27" s="517"/>
    </row>
    <row r="28" spans="1:324" s="518" customFormat="1" ht="110.1" customHeight="1">
      <c r="A28" s="515">
        <v>5</v>
      </c>
      <c r="B28" s="575" t="s">
        <v>305</v>
      </c>
      <c r="C28" s="575"/>
      <c r="D28" s="575"/>
      <c r="E28" s="575"/>
      <c r="F28" s="520" t="s">
        <v>467</v>
      </c>
      <c r="G28" s="517"/>
      <c r="H28" s="295"/>
      <c r="I28" s="517"/>
      <c r="J28" s="517"/>
      <c r="K28" s="517"/>
      <c r="L28" s="517"/>
      <c r="M28" s="517"/>
      <c r="N28" s="517"/>
      <c r="O28" s="517"/>
      <c r="P28" s="517"/>
      <c r="Q28" s="517"/>
      <c r="R28" s="517"/>
      <c r="S28" s="517"/>
      <c r="T28" s="517"/>
      <c r="U28" s="517"/>
      <c r="V28" s="517"/>
      <c r="W28" s="517"/>
      <c r="X28" s="517"/>
      <c r="Y28" s="517"/>
      <c r="Z28" s="517"/>
      <c r="AA28" s="517"/>
      <c r="AB28" s="517"/>
      <c r="AC28" s="517"/>
      <c r="AD28" s="517"/>
      <c r="AE28" s="517"/>
      <c r="AF28" s="517"/>
      <c r="AG28" s="517"/>
      <c r="AH28" s="517"/>
      <c r="AI28" s="517"/>
      <c r="AJ28" s="517"/>
      <c r="AK28" s="517"/>
      <c r="AL28" s="517"/>
      <c r="AM28" s="517"/>
      <c r="AN28" s="517"/>
      <c r="AO28" s="517"/>
      <c r="AP28" s="517"/>
      <c r="AQ28" s="517"/>
      <c r="AR28" s="517"/>
      <c r="AS28" s="517"/>
      <c r="AT28" s="517"/>
      <c r="AU28" s="517"/>
      <c r="AV28" s="517"/>
      <c r="AW28" s="517"/>
      <c r="AX28" s="517"/>
      <c r="AY28" s="517"/>
      <c r="AZ28" s="517"/>
      <c r="BA28" s="517"/>
      <c r="BB28" s="517"/>
      <c r="BC28" s="517"/>
      <c r="BD28" s="517"/>
      <c r="BE28" s="517"/>
      <c r="BF28" s="517"/>
      <c r="BG28" s="517"/>
      <c r="BH28" s="517"/>
      <c r="BI28" s="517"/>
      <c r="BJ28" s="517"/>
      <c r="BK28" s="517"/>
      <c r="BL28" s="517"/>
      <c r="BM28" s="517"/>
      <c r="BN28" s="517"/>
      <c r="BO28" s="517"/>
      <c r="BP28" s="517"/>
      <c r="BQ28" s="517"/>
      <c r="BR28" s="517"/>
      <c r="BS28" s="517"/>
      <c r="BT28" s="517"/>
      <c r="BU28" s="517"/>
      <c r="BV28" s="517"/>
      <c r="BW28" s="517"/>
      <c r="BX28" s="517"/>
      <c r="BY28" s="517"/>
      <c r="BZ28" s="517"/>
      <c r="CA28" s="517"/>
      <c r="CB28" s="517"/>
      <c r="CC28" s="517"/>
      <c r="CD28" s="517"/>
      <c r="CE28" s="517"/>
      <c r="CF28" s="517"/>
      <c r="CG28" s="517"/>
      <c r="CH28" s="517"/>
      <c r="CI28" s="517"/>
      <c r="CJ28" s="517"/>
      <c r="CK28" s="517"/>
      <c r="CL28" s="517"/>
      <c r="CM28" s="517"/>
      <c r="CN28" s="517"/>
      <c r="CO28" s="517"/>
      <c r="CP28" s="517"/>
      <c r="CQ28" s="517"/>
      <c r="CR28" s="517"/>
      <c r="CS28" s="517"/>
      <c r="CT28" s="517"/>
      <c r="CU28" s="517"/>
      <c r="CV28" s="517"/>
      <c r="CW28" s="517"/>
      <c r="CX28" s="517"/>
      <c r="CY28" s="517"/>
      <c r="CZ28" s="517"/>
      <c r="DA28" s="517"/>
      <c r="DB28" s="517"/>
      <c r="DC28" s="517"/>
      <c r="DD28" s="517"/>
      <c r="DE28" s="517"/>
      <c r="DF28" s="517"/>
      <c r="DG28" s="517"/>
      <c r="DH28" s="517"/>
      <c r="DI28" s="517"/>
      <c r="DJ28" s="517"/>
      <c r="DK28" s="517"/>
      <c r="DL28" s="517"/>
      <c r="DM28" s="517"/>
      <c r="DN28" s="517"/>
      <c r="DO28" s="517"/>
      <c r="DP28" s="517"/>
      <c r="DQ28" s="517"/>
      <c r="DR28" s="517"/>
      <c r="DS28" s="517"/>
      <c r="DT28" s="517"/>
      <c r="DU28" s="517"/>
      <c r="DV28" s="517"/>
      <c r="DW28" s="517"/>
      <c r="DX28" s="517"/>
      <c r="DY28" s="517"/>
      <c r="DZ28" s="517"/>
      <c r="EA28" s="517"/>
      <c r="EB28" s="517"/>
      <c r="EC28" s="517"/>
      <c r="ED28" s="517"/>
      <c r="EE28" s="517"/>
      <c r="EF28" s="517"/>
      <c r="EG28" s="517"/>
      <c r="EH28" s="517"/>
      <c r="EI28" s="517"/>
      <c r="EJ28" s="517"/>
      <c r="EK28" s="517"/>
      <c r="EL28" s="517"/>
      <c r="EM28" s="517"/>
      <c r="EN28" s="517"/>
      <c r="EO28" s="517"/>
      <c r="EP28" s="517"/>
      <c r="EQ28" s="517"/>
      <c r="ER28" s="517"/>
      <c r="ES28" s="517"/>
      <c r="ET28" s="517"/>
      <c r="EU28" s="517"/>
      <c r="EV28" s="517"/>
      <c r="EW28" s="517"/>
      <c r="EX28" s="517"/>
      <c r="EY28" s="517"/>
      <c r="EZ28" s="517"/>
      <c r="FA28" s="517"/>
      <c r="FB28" s="517"/>
      <c r="FC28" s="517"/>
      <c r="FD28" s="517"/>
      <c r="FE28" s="517"/>
      <c r="FF28" s="517"/>
      <c r="FG28" s="517"/>
      <c r="FH28" s="517"/>
      <c r="FI28" s="517"/>
      <c r="FJ28" s="517"/>
      <c r="FK28" s="517"/>
      <c r="FL28" s="517"/>
      <c r="FM28" s="517"/>
      <c r="FN28" s="517"/>
      <c r="FO28" s="517"/>
      <c r="FP28" s="517"/>
      <c r="FQ28" s="517"/>
      <c r="FR28" s="517"/>
      <c r="FS28" s="517"/>
      <c r="FT28" s="517"/>
      <c r="FU28" s="517"/>
      <c r="FV28" s="517"/>
      <c r="FW28" s="517"/>
      <c r="FX28" s="517"/>
      <c r="FY28" s="517"/>
      <c r="FZ28" s="517"/>
      <c r="GA28" s="517"/>
      <c r="GB28" s="517"/>
      <c r="GC28" s="517"/>
      <c r="GD28" s="517"/>
      <c r="GE28" s="517"/>
      <c r="GF28" s="517"/>
      <c r="GG28" s="517"/>
      <c r="GH28" s="517"/>
      <c r="GI28" s="517"/>
      <c r="GJ28" s="517"/>
      <c r="GK28" s="517"/>
      <c r="GL28" s="517"/>
      <c r="GM28" s="517"/>
      <c r="GN28" s="517"/>
      <c r="GO28" s="517"/>
      <c r="GP28" s="517"/>
      <c r="GQ28" s="517"/>
      <c r="GR28" s="517"/>
      <c r="GS28" s="517"/>
      <c r="GT28" s="517"/>
      <c r="GU28" s="517"/>
      <c r="GV28" s="517"/>
      <c r="GW28" s="517"/>
      <c r="GX28" s="517"/>
      <c r="GY28" s="517"/>
      <c r="GZ28" s="517"/>
      <c r="HA28" s="517"/>
      <c r="HB28" s="517"/>
      <c r="HC28" s="517"/>
      <c r="HD28" s="517"/>
      <c r="HE28" s="517"/>
      <c r="HF28" s="517"/>
      <c r="HG28" s="517"/>
      <c r="HH28" s="517"/>
      <c r="HI28" s="517"/>
      <c r="HJ28" s="517"/>
      <c r="HK28" s="517"/>
      <c r="HL28" s="517"/>
      <c r="HM28" s="517"/>
      <c r="HN28" s="517"/>
      <c r="HO28" s="517"/>
      <c r="HP28" s="517"/>
      <c r="HQ28" s="517"/>
      <c r="HR28" s="517"/>
      <c r="HS28" s="517"/>
      <c r="HT28" s="517"/>
      <c r="HU28" s="517"/>
      <c r="HV28" s="517"/>
      <c r="HW28" s="517"/>
      <c r="HX28" s="517"/>
      <c r="HY28" s="517"/>
      <c r="HZ28" s="517"/>
      <c r="IA28" s="517"/>
      <c r="IB28" s="517"/>
      <c r="IC28" s="517"/>
      <c r="ID28" s="517"/>
      <c r="IE28" s="517"/>
      <c r="IF28" s="517"/>
      <c r="IG28" s="517"/>
      <c r="IH28" s="517"/>
      <c r="II28" s="517"/>
      <c r="IJ28" s="517"/>
      <c r="IK28" s="517"/>
      <c r="IL28" s="517"/>
      <c r="IM28" s="517"/>
      <c r="IN28" s="517"/>
      <c r="IO28" s="517"/>
      <c r="IP28" s="517"/>
      <c r="IQ28" s="517"/>
      <c r="IR28" s="517"/>
      <c r="IS28" s="517"/>
      <c r="IT28" s="517"/>
      <c r="IU28" s="517"/>
      <c r="IV28" s="517"/>
      <c r="IW28" s="517"/>
      <c r="IX28" s="517"/>
      <c r="IY28" s="517"/>
      <c r="IZ28" s="517"/>
      <c r="JA28" s="517"/>
      <c r="JB28" s="517"/>
      <c r="JC28" s="517"/>
      <c r="JD28" s="517"/>
      <c r="JE28" s="517"/>
      <c r="JF28" s="517"/>
      <c r="JG28" s="517"/>
      <c r="JH28" s="517"/>
      <c r="JI28" s="517"/>
      <c r="JJ28" s="517"/>
      <c r="JK28" s="517"/>
      <c r="JL28" s="517"/>
      <c r="JM28" s="517"/>
      <c r="JN28" s="517"/>
      <c r="JO28" s="517"/>
      <c r="JP28" s="517"/>
      <c r="JQ28" s="517"/>
      <c r="JR28" s="517"/>
      <c r="JS28" s="517"/>
      <c r="JT28" s="517"/>
      <c r="JU28" s="517"/>
      <c r="JV28" s="517"/>
      <c r="JW28" s="517"/>
      <c r="JX28" s="517"/>
      <c r="JY28" s="517"/>
      <c r="JZ28" s="517"/>
      <c r="KA28" s="517"/>
      <c r="KB28" s="517"/>
      <c r="KC28" s="517"/>
      <c r="KD28" s="517"/>
      <c r="KE28" s="517"/>
      <c r="KF28" s="517"/>
      <c r="KG28" s="517"/>
      <c r="KH28" s="517"/>
      <c r="KI28" s="517"/>
      <c r="KJ28" s="517"/>
      <c r="KK28" s="517"/>
      <c r="KL28" s="517"/>
      <c r="KM28" s="517"/>
      <c r="KN28" s="517"/>
      <c r="KO28" s="517"/>
      <c r="KP28" s="517"/>
      <c r="KQ28" s="517"/>
      <c r="KR28" s="517"/>
      <c r="KS28" s="517"/>
      <c r="KT28" s="517"/>
      <c r="KU28" s="517"/>
      <c r="KV28" s="517"/>
      <c r="KW28" s="517"/>
      <c r="KX28" s="517"/>
      <c r="KY28" s="517"/>
      <c r="KZ28" s="517"/>
      <c r="LA28" s="517"/>
      <c r="LB28" s="517"/>
      <c r="LC28" s="517"/>
      <c r="LD28" s="517"/>
      <c r="LE28" s="517"/>
      <c r="LF28" s="517"/>
      <c r="LG28" s="517"/>
      <c r="LH28" s="517"/>
      <c r="LI28" s="517"/>
      <c r="LJ28" s="517"/>
      <c r="LK28" s="517"/>
      <c r="LL28" s="517"/>
    </row>
    <row r="29" spans="1:324" s="518" customFormat="1" ht="99.95" customHeight="1">
      <c r="A29" s="515">
        <v>6</v>
      </c>
      <c r="B29" s="575" t="s">
        <v>306</v>
      </c>
      <c r="C29" s="575"/>
      <c r="D29" s="575"/>
      <c r="E29" s="575"/>
      <c r="F29" s="520" t="s">
        <v>465</v>
      </c>
      <c r="G29" s="517"/>
      <c r="H29" s="523">
        <v>43466</v>
      </c>
      <c r="I29" s="517"/>
      <c r="J29" s="517"/>
      <c r="K29" s="517"/>
      <c r="L29" s="517"/>
      <c r="M29" s="517"/>
      <c r="N29" s="517"/>
      <c r="O29" s="517"/>
      <c r="P29" s="517"/>
      <c r="Q29" s="517"/>
      <c r="R29" s="517"/>
      <c r="S29" s="517"/>
      <c r="T29" s="517"/>
      <c r="U29" s="517"/>
      <c r="V29" s="517"/>
      <c r="W29" s="517"/>
      <c r="X29" s="517"/>
      <c r="Y29" s="517"/>
      <c r="Z29" s="517"/>
      <c r="AA29" s="517"/>
      <c r="AB29" s="517"/>
      <c r="AC29" s="517"/>
      <c r="AD29" s="517"/>
      <c r="AE29" s="517"/>
      <c r="AF29" s="517"/>
      <c r="AG29" s="517"/>
      <c r="AH29" s="517"/>
      <c r="AI29" s="517"/>
      <c r="AJ29" s="517"/>
      <c r="AK29" s="517"/>
      <c r="AL29" s="517"/>
      <c r="AM29" s="517"/>
      <c r="AN29" s="517"/>
      <c r="AO29" s="517"/>
      <c r="AP29" s="517"/>
      <c r="AQ29" s="517"/>
      <c r="AR29" s="517"/>
      <c r="AS29" s="517"/>
      <c r="AT29" s="517"/>
      <c r="AU29" s="517"/>
      <c r="AV29" s="517"/>
      <c r="AW29" s="517"/>
      <c r="AX29" s="517"/>
      <c r="AY29" s="517"/>
      <c r="AZ29" s="517"/>
      <c r="BA29" s="517"/>
      <c r="BB29" s="517"/>
      <c r="BC29" s="517"/>
      <c r="BD29" s="517"/>
      <c r="BE29" s="517"/>
      <c r="BF29" s="517"/>
      <c r="BG29" s="517"/>
      <c r="BH29" s="517"/>
      <c r="BI29" s="517"/>
      <c r="BJ29" s="517"/>
      <c r="BK29" s="517"/>
      <c r="BL29" s="517"/>
      <c r="BM29" s="517"/>
      <c r="BN29" s="517"/>
      <c r="BO29" s="517"/>
      <c r="BP29" s="517"/>
      <c r="BQ29" s="517"/>
      <c r="BR29" s="517"/>
      <c r="BS29" s="517"/>
      <c r="BT29" s="517"/>
      <c r="BU29" s="517"/>
      <c r="BV29" s="517"/>
      <c r="BW29" s="517"/>
      <c r="BX29" s="517"/>
      <c r="BY29" s="517"/>
      <c r="BZ29" s="517"/>
      <c r="CA29" s="517"/>
      <c r="CB29" s="517"/>
      <c r="CC29" s="517"/>
      <c r="CD29" s="517"/>
      <c r="CE29" s="517"/>
      <c r="CF29" s="517"/>
      <c r="CG29" s="517"/>
      <c r="CH29" s="517"/>
      <c r="CI29" s="517"/>
      <c r="CJ29" s="517"/>
      <c r="CK29" s="517"/>
      <c r="CL29" s="517"/>
      <c r="CM29" s="517"/>
      <c r="CN29" s="517"/>
      <c r="CO29" s="517"/>
      <c r="CP29" s="517"/>
      <c r="CQ29" s="517"/>
      <c r="CR29" s="517"/>
      <c r="CS29" s="517"/>
      <c r="CT29" s="517"/>
      <c r="CU29" s="517"/>
      <c r="CV29" s="517"/>
      <c r="CW29" s="517"/>
      <c r="CX29" s="517"/>
      <c r="CY29" s="517"/>
      <c r="CZ29" s="517"/>
      <c r="DA29" s="517"/>
      <c r="DB29" s="517"/>
      <c r="DC29" s="517"/>
      <c r="DD29" s="517"/>
      <c r="DE29" s="517"/>
      <c r="DF29" s="517"/>
      <c r="DG29" s="517"/>
      <c r="DH29" s="517"/>
      <c r="DI29" s="517"/>
      <c r="DJ29" s="517"/>
      <c r="DK29" s="517"/>
      <c r="DL29" s="517"/>
      <c r="DM29" s="517"/>
      <c r="DN29" s="517"/>
      <c r="DO29" s="517"/>
      <c r="DP29" s="517"/>
      <c r="DQ29" s="517"/>
      <c r="DR29" s="517"/>
      <c r="DS29" s="517"/>
      <c r="DT29" s="517"/>
      <c r="DU29" s="517"/>
      <c r="DV29" s="517"/>
      <c r="DW29" s="517"/>
      <c r="DX29" s="517"/>
      <c r="DY29" s="517"/>
      <c r="DZ29" s="517"/>
      <c r="EA29" s="517"/>
      <c r="EB29" s="517"/>
      <c r="EC29" s="517"/>
      <c r="ED29" s="517"/>
      <c r="EE29" s="517"/>
      <c r="EF29" s="517"/>
      <c r="EG29" s="517"/>
      <c r="EH29" s="517"/>
      <c r="EI29" s="517"/>
      <c r="EJ29" s="517"/>
      <c r="EK29" s="517"/>
      <c r="EL29" s="517"/>
      <c r="EM29" s="517"/>
      <c r="EN29" s="517"/>
      <c r="EO29" s="517"/>
      <c r="EP29" s="517"/>
      <c r="EQ29" s="517"/>
      <c r="ER29" s="517"/>
      <c r="ES29" s="517"/>
      <c r="ET29" s="517"/>
      <c r="EU29" s="517"/>
      <c r="EV29" s="517"/>
      <c r="EW29" s="517"/>
      <c r="EX29" s="517"/>
      <c r="EY29" s="517"/>
      <c r="EZ29" s="517"/>
      <c r="FA29" s="517"/>
      <c r="FB29" s="517"/>
      <c r="FC29" s="517"/>
      <c r="FD29" s="517"/>
      <c r="FE29" s="517"/>
      <c r="FF29" s="517"/>
      <c r="FG29" s="517"/>
      <c r="FH29" s="517"/>
      <c r="FI29" s="517"/>
      <c r="FJ29" s="517"/>
      <c r="FK29" s="517"/>
      <c r="FL29" s="517"/>
      <c r="FM29" s="517"/>
      <c r="FN29" s="517"/>
      <c r="FO29" s="517"/>
      <c r="FP29" s="517"/>
      <c r="FQ29" s="517"/>
      <c r="FR29" s="517"/>
      <c r="FS29" s="517"/>
      <c r="FT29" s="517"/>
      <c r="FU29" s="517"/>
      <c r="FV29" s="517"/>
      <c r="FW29" s="517"/>
      <c r="FX29" s="517"/>
      <c r="FY29" s="517"/>
      <c r="FZ29" s="517"/>
      <c r="GA29" s="517"/>
      <c r="GB29" s="517"/>
      <c r="GC29" s="517"/>
      <c r="GD29" s="517"/>
      <c r="GE29" s="517"/>
      <c r="GF29" s="517"/>
      <c r="GG29" s="517"/>
      <c r="GH29" s="517"/>
      <c r="GI29" s="517"/>
      <c r="GJ29" s="517"/>
      <c r="GK29" s="517"/>
      <c r="GL29" s="517"/>
      <c r="GM29" s="517"/>
      <c r="GN29" s="517"/>
      <c r="GO29" s="517"/>
      <c r="GP29" s="517"/>
      <c r="GQ29" s="517"/>
      <c r="GR29" s="517"/>
      <c r="GS29" s="517"/>
      <c r="GT29" s="517"/>
      <c r="GU29" s="517"/>
      <c r="GV29" s="517"/>
      <c r="GW29" s="517"/>
      <c r="GX29" s="517"/>
      <c r="GY29" s="517"/>
      <c r="GZ29" s="517"/>
      <c r="HA29" s="517"/>
      <c r="HB29" s="517"/>
      <c r="HC29" s="517"/>
      <c r="HD29" s="517"/>
      <c r="HE29" s="517"/>
      <c r="HF29" s="517"/>
      <c r="HG29" s="517"/>
      <c r="HH29" s="517"/>
      <c r="HI29" s="517"/>
      <c r="HJ29" s="517"/>
      <c r="HK29" s="517"/>
      <c r="HL29" s="517"/>
      <c r="HM29" s="517"/>
      <c r="HN29" s="517"/>
      <c r="HO29" s="517"/>
      <c r="HP29" s="517"/>
      <c r="HQ29" s="517"/>
      <c r="HR29" s="517"/>
      <c r="HS29" s="517"/>
      <c r="HT29" s="517"/>
      <c r="HU29" s="517"/>
      <c r="HV29" s="517"/>
      <c r="HW29" s="517"/>
      <c r="HX29" s="517"/>
      <c r="HY29" s="517"/>
      <c r="HZ29" s="517"/>
      <c r="IA29" s="517"/>
      <c r="IB29" s="517"/>
      <c r="IC29" s="517"/>
      <c r="ID29" s="517"/>
      <c r="IE29" s="517"/>
      <c r="IF29" s="517"/>
      <c r="IG29" s="517"/>
      <c r="IH29" s="517"/>
      <c r="II29" s="517"/>
      <c r="IJ29" s="517"/>
      <c r="IK29" s="517"/>
      <c r="IL29" s="517"/>
      <c r="IM29" s="517"/>
      <c r="IN29" s="517"/>
      <c r="IO29" s="517"/>
      <c r="IP29" s="517"/>
      <c r="IQ29" s="517"/>
      <c r="IR29" s="517"/>
      <c r="IS29" s="517"/>
      <c r="IT29" s="517"/>
      <c r="IU29" s="517"/>
      <c r="IV29" s="517"/>
      <c r="IW29" s="517"/>
      <c r="IX29" s="517"/>
      <c r="IY29" s="517"/>
      <c r="IZ29" s="517"/>
      <c r="JA29" s="517"/>
      <c r="JB29" s="517"/>
      <c r="JC29" s="517"/>
      <c r="JD29" s="517"/>
      <c r="JE29" s="517"/>
      <c r="JF29" s="517"/>
      <c r="JG29" s="517"/>
      <c r="JH29" s="517"/>
      <c r="JI29" s="517"/>
      <c r="JJ29" s="517"/>
      <c r="JK29" s="517"/>
      <c r="JL29" s="517"/>
      <c r="JM29" s="517"/>
      <c r="JN29" s="517"/>
      <c r="JO29" s="517"/>
      <c r="JP29" s="517"/>
      <c r="JQ29" s="517"/>
      <c r="JR29" s="517"/>
      <c r="JS29" s="517"/>
      <c r="JT29" s="517"/>
      <c r="JU29" s="517"/>
      <c r="JV29" s="517"/>
      <c r="JW29" s="517"/>
      <c r="JX29" s="517"/>
      <c r="JY29" s="517"/>
      <c r="JZ29" s="517"/>
      <c r="KA29" s="517"/>
      <c r="KB29" s="517"/>
      <c r="KC29" s="517"/>
      <c r="KD29" s="517"/>
      <c r="KE29" s="517"/>
      <c r="KF29" s="517"/>
      <c r="KG29" s="517"/>
      <c r="KH29" s="517"/>
      <c r="KI29" s="517"/>
      <c r="KJ29" s="517"/>
      <c r="KK29" s="517"/>
      <c r="KL29" s="517"/>
      <c r="KM29" s="517"/>
      <c r="KN29" s="517"/>
      <c r="KO29" s="517"/>
      <c r="KP29" s="517"/>
      <c r="KQ29" s="517"/>
      <c r="KR29" s="517"/>
      <c r="KS29" s="517"/>
      <c r="KT29" s="517"/>
      <c r="KU29" s="517"/>
      <c r="KV29" s="517"/>
      <c r="KW29" s="517"/>
      <c r="KX29" s="517"/>
      <c r="KY29" s="517"/>
      <c r="KZ29" s="517"/>
      <c r="LA29" s="517"/>
      <c r="LB29" s="517"/>
      <c r="LC29" s="517"/>
      <c r="LD29" s="517"/>
      <c r="LE29" s="517"/>
      <c r="LF29" s="517"/>
      <c r="LG29" s="517"/>
      <c r="LH29" s="517"/>
      <c r="LI29" s="517"/>
      <c r="LJ29" s="517"/>
      <c r="LK29" s="517"/>
      <c r="LL29" s="517"/>
    </row>
    <row r="30" spans="1:324" s="518" customFormat="1" ht="99.95" customHeight="1">
      <c r="A30" s="515">
        <v>7</v>
      </c>
      <c r="B30" s="575" t="s">
        <v>300</v>
      </c>
      <c r="C30" s="575"/>
      <c r="D30" s="575"/>
      <c r="E30" s="575"/>
      <c r="F30" s="520" t="s">
        <v>452</v>
      </c>
      <c r="G30" s="517"/>
      <c r="H30" s="295"/>
      <c r="I30" s="517"/>
      <c r="J30" s="517"/>
      <c r="K30" s="517"/>
      <c r="L30" s="517"/>
      <c r="M30" s="517"/>
      <c r="N30" s="517"/>
      <c r="O30" s="517"/>
      <c r="P30" s="517"/>
      <c r="Q30" s="517"/>
      <c r="R30" s="517"/>
      <c r="S30" s="517"/>
      <c r="T30" s="517"/>
      <c r="U30" s="517"/>
      <c r="V30" s="517"/>
      <c r="W30" s="517"/>
      <c r="X30" s="517"/>
      <c r="Y30" s="517"/>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17"/>
      <c r="BT30" s="517"/>
      <c r="BU30" s="517"/>
      <c r="BV30" s="517"/>
      <c r="BW30" s="517"/>
      <c r="BX30" s="517"/>
      <c r="BY30" s="517"/>
      <c r="BZ30" s="517"/>
      <c r="CA30" s="517"/>
      <c r="CB30" s="517"/>
      <c r="CC30" s="517"/>
      <c r="CD30" s="517"/>
      <c r="CE30" s="517"/>
      <c r="CF30" s="517"/>
      <c r="CG30" s="517"/>
      <c r="CH30" s="517"/>
      <c r="CI30" s="517"/>
      <c r="CJ30" s="517"/>
      <c r="CK30" s="517"/>
      <c r="CL30" s="517"/>
      <c r="CM30" s="517"/>
      <c r="CN30" s="517"/>
      <c r="CO30" s="517"/>
      <c r="CP30" s="517"/>
      <c r="CQ30" s="517"/>
      <c r="CR30" s="517"/>
      <c r="CS30" s="517"/>
      <c r="CT30" s="517"/>
      <c r="CU30" s="517"/>
      <c r="CV30" s="517"/>
      <c r="CW30" s="517"/>
      <c r="CX30" s="517"/>
      <c r="CY30" s="517"/>
      <c r="CZ30" s="517"/>
      <c r="DA30" s="517"/>
      <c r="DB30" s="517"/>
      <c r="DC30" s="517"/>
      <c r="DD30" s="517"/>
      <c r="DE30" s="517"/>
      <c r="DF30" s="517"/>
      <c r="DG30" s="517"/>
      <c r="DH30" s="517"/>
      <c r="DI30" s="517"/>
      <c r="DJ30" s="517"/>
      <c r="DK30" s="517"/>
      <c r="DL30" s="517"/>
      <c r="DM30" s="517"/>
      <c r="DN30" s="517"/>
      <c r="DO30" s="517"/>
      <c r="DP30" s="517"/>
      <c r="DQ30" s="517"/>
      <c r="DR30" s="517"/>
      <c r="DS30" s="517"/>
      <c r="DT30" s="517"/>
      <c r="DU30" s="517"/>
      <c r="DV30" s="517"/>
      <c r="DW30" s="517"/>
      <c r="DX30" s="517"/>
      <c r="DY30" s="517"/>
      <c r="DZ30" s="517"/>
      <c r="EA30" s="517"/>
      <c r="EB30" s="517"/>
      <c r="EC30" s="517"/>
      <c r="ED30" s="517"/>
      <c r="EE30" s="517"/>
      <c r="EF30" s="517"/>
      <c r="EG30" s="517"/>
      <c r="EH30" s="517"/>
      <c r="EI30" s="517"/>
      <c r="EJ30" s="517"/>
      <c r="EK30" s="517"/>
      <c r="EL30" s="517"/>
      <c r="EM30" s="517"/>
      <c r="EN30" s="517"/>
      <c r="EO30" s="517"/>
      <c r="EP30" s="517"/>
      <c r="EQ30" s="517"/>
      <c r="ER30" s="517"/>
      <c r="ES30" s="517"/>
      <c r="ET30" s="517"/>
      <c r="EU30" s="517"/>
      <c r="EV30" s="517"/>
      <c r="EW30" s="517"/>
      <c r="EX30" s="517"/>
      <c r="EY30" s="517"/>
      <c r="EZ30" s="517"/>
      <c r="FA30" s="517"/>
      <c r="FB30" s="517"/>
      <c r="FC30" s="517"/>
      <c r="FD30" s="517"/>
      <c r="FE30" s="517"/>
      <c r="FF30" s="517"/>
      <c r="FG30" s="517"/>
      <c r="FH30" s="517"/>
      <c r="FI30" s="517"/>
      <c r="FJ30" s="517"/>
      <c r="FK30" s="517"/>
      <c r="FL30" s="517"/>
      <c r="FM30" s="517"/>
      <c r="FN30" s="517"/>
      <c r="FO30" s="517"/>
      <c r="FP30" s="517"/>
      <c r="FQ30" s="517"/>
      <c r="FR30" s="517"/>
      <c r="FS30" s="517"/>
      <c r="FT30" s="517"/>
      <c r="FU30" s="517"/>
      <c r="FV30" s="517"/>
      <c r="FW30" s="517"/>
      <c r="FX30" s="517"/>
      <c r="FY30" s="517"/>
      <c r="FZ30" s="517"/>
      <c r="GA30" s="517"/>
      <c r="GB30" s="517"/>
      <c r="GC30" s="517"/>
      <c r="GD30" s="517"/>
      <c r="GE30" s="517"/>
      <c r="GF30" s="517"/>
      <c r="GG30" s="517"/>
      <c r="GH30" s="517"/>
      <c r="GI30" s="517"/>
      <c r="GJ30" s="517"/>
      <c r="GK30" s="517"/>
      <c r="GL30" s="517"/>
      <c r="GM30" s="517"/>
      <c r="GN30" s="517"/>
      <c r="GO30" s="517"/>
      <c r="GP30" s="517"/>
      <c r="GQ30" s="517"/>
      <c r="GR30" s="517"/>
      <c r="GS30" s="517"/>
      <c r="GT30" s="517"/>
      <c r="GU30" s="517"/>
      <c r="GV30" s="517"/>
      <c r="GW30" s="517"/>
      <c r="GX30" s="517"/>
      <c r="GY30" s="517"/>
      <c r="GZ30" s="517"/>
      <c r="HA30" s="517"/>
      <c r="HB30" s="517"/>
      <c r="HC30" s="517"/>
      <c r="HD30" s="517"/>
      <c r="HE30" s="517"/>
      <c r="HF30" s="517"/>
      <c r="HG30" s="517"/>
      <c r="HH30" s="517"/>
      <c r="HI30" s="517"/>
      <c r="HJ30" s="517"/>
      <c r="HK30" s="517"/>
      <c r="HL30" s="517"/>
      <c r="HM30" s="517"/>
      <c r="HN30" s="517"/>
      <c r="HO30" s="517"/>
      <c r="HP30" s="517"/>
      <c r="HQ30" s="517"/>
      <c r="HR30" s="517"/>
      <c r="HS30" s="517"/>
      <c r="HT30" s="517"/>
      <c r="HU30" s="517"/>
      <c r="HV30" s="517"/>
      <c r="HW30" s="517"/>
      <c r="HX30" s="517"/>
      <c r="HY30" s="517"/>
      <c r="HZ30" s="517"/>
      <c r="IA30" s="517"/>
      <c r="IB30" s="517"/>
      <c r="IC30" s="517"/>
      <c r="ID30" s="517"/>
      <c r="IE30" s="517"/>
      <c r="IF30" s="517"/>
      <c r="IG30" s="517"/>
      <c r="IH30" s="517"/>
      <c r="II30" s="517"/>
      <c r="IJ30" s="517"/>
      <c r="IK30" s="517"/>
      <c r="IL30" s="517"/>
      <c r="IM30" s="517"/>
      <c r="IN30" s="517"/>
      <c r="IO30" s="517"/>
      <c r="IP30" s="517"/>
      <c r="IQ30" s="517"/>
      <c r="IR30" s="517"/>
      <c r="IS30" s="517"/>
      <c r="IT30" s="517"/>
      <c r="IU30" s="517"/>
      <c r="IV30" s="517"/>
      <c r="IW30" s="517"/>
      <c r="IX30" s="517"/>
      <c r="IY30" s="517"/>
      <c r="IZ30" s="517"/>
      <c r="JA30" s="517"/>
      <c r="JB30" s="517"/>
      <c r="JC30" s="517"/>
      <c r="JD30" s="517"/>
      <c r="JE30" s="517"/>
      <c r="JF30" s="517"/>
      <c r="JG30" s="517"/>
      <c r="JH30" s="517"/>
      <c r="JI30" s="517"/>
      <c r="JJ30" s="517"/>
      <c r="JK30" s="517"/>
      <c r="JL30" s="517"/>
      <c r="JM30" s="517"/>
      <c r="JN30" s="517"/>
      <c r="JO30" s="517"/>
      <c r="JP30" s="517"/>
      <c r="JQ30" s="517"/>
      <c r="JR30" s="517"/>
      <c r="JS30" s="517"/>
      <c r="JT30" s="517"/>
      <c r="JU30" s="517"/>
      <c r="JV30" s="517"/>
      <c r="JW30" s="517"/>
      <c r="JX30" s="517"/>
      <c r="JY30" s="517"/>
      <c r="JZ30" s="517"/>
      <c r="KA30" s="517"/>
      <c r="KB30" s="517"/>
      <c r="KC30" s="517"/>
      <c r="KD30" s="517"/>
      <c r="KE30" s="517"/>
      <c r="KF30" s="517"/>
      <c r="KG30" s="517"/>
      <c r="KH30" s="517"/>
      <c r="KI30" s="517"/>
      <c r="KJ30" s="517"/>
      <c r="KK30" s="517"/>
      <c r="KL30" s="517"/>
      <c r="KM30" s="517"/>
      <c r="KN30" s="517"/>
      <c r="KO30" s="517"/>
      <c r="KP30" s="517"/>
      <c r="KQ30" s="517"/>
      <c r="KR30" s="517"/>
      <c r="KS30" s="517"/>
      <c r="KT30" s="517"/>
      <c r="KU30" s="517"/>
      <c r="KV30" s="517"/>
      <c r="KW30" s="517"/>
      <c r="KX30" s="517"/>
      <c r="KY30" s="517"/>
      <c r="KZ30" s="517"/>
      <c r="LA30" s="517"/>
      <c r="LB30" s="517"/>
      <c r="LC30" s="517"/>
      <c r="LD30" s="517"/>
      <c r="LE30" s="517"/>
      <c r="LF30" s="517"/>
      <c r="LG30" s="517"/>
      <c r="LH30" s="517"/>
      <c r="LI30" s="517"/>
      <c r="LJ30" s="517"/>
      <c r="LK30" s="517"/>
      <c r="LL30" s="517"/>
    </row>
    <row r="31" spans="1:324" s="518" customFormat="1" ht="99.95" customHeight="1">
      <c r="A31" s="515">
        <v>8</v>
      </c>
      <c r="B31" s="575" t="s">
        <v>307</v>
      </c>
      <c r="C31" s="575"/>
      <c r="D31" s="575"/>
      <c r="E31" s="575"/>
      <c r="F31" s="520" t="s">
        <v>452</v>
      </c>
      <c r="G31" s="517"/>
      <c r="H31" s="295"/>
      <c r="I31" s="517"/>
      <c r="J31" s="517"/>
      <c r="K31" s="517"/>
      <c r="L31" s="517"/>
      <c r="M31" s="517"/>
      <c r="N31" s="517"/>
      <c r="O31" s="517"/>
      <c r="P31" s="517"/>
      <c r="Q31" s="517"/>
      <c r="R31" s="517"/>
      <c r="S31" s="517"/>
      <c r="T31" s="517"/>
      <c r="U31" s="517"/>
      <c r="V31" s="517"/>
      <c r="W31" s="517"/>
      <c r="X31" s="517"/>
      <c r="Y31" s="517"/>
      <c r="Z31" s="517"/>
      <c r="AA31" s="517"/>
      <c r="AB31" s="517"/>
      <c r="AC31" s="517"/>
      <c r="AD31" s="517"/>
      <c r="AE31" s="517"/>
      <c r="AF31" s="517"/>
      <c r="AG31" s="517"/>
      <c r="AH31" s="517"/>
      <c r="AI31" s="517"/>
      <c r="AJ31" s="517"/>
      <c r="AK31" s="517"/>
      <c r="AL31" s="517"/>
      <c r="AM31" s="517"/>
      <c r="AN31" s="517"/>
      <c r="AO31" s="517"/>
      <c r="AP31" s="517"/>
      <c r="AQ31" s="517"/>
      <c r="AR31" s="517"/>
      <c r="AS31" s="517"/>
      <c r="AT31" s="517"/>
      <c r="AU31" s="517"/>
      <c r="AV31" s="517"/>
      <c r="AW31" s="517"/>
      <c r="AX31" s="517"/>
      <c r="AY31" s="517"/>
      <c r="AZ31" s="517"/>
      <c r="BA31" s="517"/>
      <c r="BB31" s="517"/>
      <c r="BC31" s="517"/>
      <c r="BD31" s="517"/>
      <c r="BE31" s="517"/>
      <c r="BF31" s="517"/>
      <c r="BG31" s="517"/>
      <c r="BH31" s="517"/>
      <c r="BI31" s="517"/>
      <c r="BJ31" s="517"/>
      <c r="BK31" s="517"/>
      <c r="BL31" s="517"/>
      <c r="BM31" s="517"/>
      <c r="BN31" s="517"/>
      <c r="BO31" s="517"/>
      <c r="BP31" s="517"/>
      <c r="BQ31" s="517"/>
      <c r="BR31" s="517"/>
      <c r="BS31" s="517"/>
      <c r="BT31" s="517"/>
      <c r="BU31" s="517"/>
      <c r="BV31" s="517"/>
      <c r="BW31" s="517"/>
      <c r="BX31" s="517"/>
      <c r="BY31" s="517"/>
      <c r="BZ31" s="517"/>
      <c r="CA31" s="517"/>
      <c r="CB31" s="517"/>
      <c r="CC31" s="517"/>
      <c r="CD31" s="517"/>
      <c r="CE31" s="517"/>
      <c r="CF31" s="517"/>
      <c r="CG31" s="517"/>
      <c r="CH31" s="517"/>
      <c r="CI31" s="517"/>
      <c r="CJ31" s="517"/>
      <c r="CK31" s="517"/>
      <c r="CL31" s="517"/>
      <c r="CM31" s="517"/>
      <c r="CN31" s="517"/>
      <c r="CO31" s="517"/>
      <c r="CP31" s="517"/>
      <c r="CQ31" s="517"/>
      <c r="CR31" s="517"/>
      <c r="CS31" s="517"/>
      <c r="CT31" s="517"/>
      <c r="CU31" s="517"/>
      <c r="CV31" s="517"/>
      <c r="CW31" s="517"/>
      <c r="CX31" s="517"/>
      <c r="CY31" s="517"/>
      <c r="CZ31" s="517"/>
      <c r="DA31" s="517"/>
      <c r="DB31" s="517"/>
      <c r="DC31" s="517"/>
      <c r="DD31" s="517"/>
      <c r="DE31" s="517"/>
      <c r="DF31" s="517"/>
      <c r="DG31" s="517"/>
      <c r="DH31" s="517"/>
      <c r="DI31" s="517"/>
      <c r="DJ31" s="517"/>
      <c r="DK31" s="517"/>
      <c r="DL31" s="517"/>
      <c r="DM31" s="517"/>
      <c r="DN31" s="517"/>
      <c r="DO31" s="517"/>
      <c r="DP31" s="517"/>
      <c r="DQ31" s="517"/>
      <c r="DR31" s="517"/>
      <c r="DS31" s="517"/>
      <c r="DT31" s="517"/>
      <c r="DU31" s="517"/>
      <c r="DV31" s="517"/>
      <c r="DW31" s="517"/>
      <c r="DX31" s="517"/>
      <c r="DY31" s="517"/>
      <c r="DZ31" s="517"/>
      <c r="EA31" s="517"/>
      <c r="EB31" s="517"/>
      <c r="EC31" s="517"/>
      <c r="ED31" s="517"/>
      <c r="EE31" s="517"/>
      <c r="EF31" s="517"/>
      <c r="EG31" s="517"/>
      <c r="EH31" s="517"/>
      <c r="EI31" s="517"/>
      <c r="EJ31" s="517"/>
      <c r="EK31" s="517"/>
      <c r="EL31" s="517"/>
      <c r="EM31" s="517"/>
      <c r="EN31" s="517"/>
      <c r="EO31" s="517"/>
      <c r="EP31" s="517"/>
      <c r="EQ31" s="517"/>
      <c r="ER31" s="517"/>
      <c r="ES31" s="517"/>
      <c r="ET31" s="517"/>
      <c r="EU31" s="517"/>
      <c r="EV31" s="517"/>
      <c r="EW31" s="517"/>
      <c r="EX31" s="517"/>
      <c r="EY31" s="517"/>
      <c r="EZ31" s="517"/>
      <c r="FA31" s="517"/>
      <c r="FB31" s="517"/>
      <c r="FC31" s="517"/>
      <c r="FD31" s="517"/>
      <c r="FE31" s="517"/>
      <c r="FF31" s="517"/>
      <c r="FG31" s="517"/>
      <c r="FH31" s="517"/>
      <c r="FI31" s="517"/>
      <c r="FJ31" s="517"/>
      <c r="FK31" s="517"/>
      <c r="FL31" s="517"/>
      <c r="FM31" s="517"/>
      <c r="FN31" s="517"/>
      <c r="FO31" s="517"/>
      <c r="FP31" s="517"/>
      <c r="FQ31" s="517"/>
      <c r="FR31" s="517"/>
      <c r="FS31" s="517"/>
      <c r="FT31" s="517"/>
      <c r="FU31" s="517"/>
      <c r="FV31" s="517"/>
      <c r="FW31" s="517"/>
      <c r="FX31" s="517"/>
      <c r="FY31" s="517"/>
      <c r="FZ31" s="517"/>
      <c r="GA31" s="517"/>
      <c r="GB31" s="517"/>
      <c r="GC31" s="517"/>
      <c r="GD31" s="517"/>
      <c r="GE31" s="517"/>
      <c r="GF31" s="517"/>
      <c r="GG31" s="517"/>
      <c r="GH31" s="517"/>
      <c r="GI31" s="517"/>
      <c r="GJ31" s="517"/>
      <c r="GK31" s="517"/>
      <c r="GL31" s="517"/>
      <c r="GM31" s="517"/>
      <c r="GN31" s="517"/>
      <c r="GO31" s="517"/>
      <c r="GP31" s="517"/>
      <c r="GQ31" s="517"/>
      <c r="GR31" s="517"/>
      <c r="GS31" s="517"/>
      <c r="GT31" s="517"/>
      <c r="GU31" s="517"/>
      <c r="GV31" s="517"/>
      <c r="GW31" s="517"/>
      <c r="GX31" s="517"/>
      <c r="GY31" s="517"/>
      <c r="GZ31" s="517"/>
      <c r="HA31" s="517"/>
      <c r="HB31" s="517"/>
      <c r="HC31" s="517"/>
      <c r="HD31" s="517"/>
      <c r="HE31" s="517"/>
      <c r="HF31" s="517"/>
      <c r="HG31" s="517"/>
      <c r="HH31" s="517"/>
      <c r="HI31" s="517"/>
      <c r="HJ31" s="517"/>
      <c r="HK31" s="517"/>
      <c r="HL31" s="517"/>
      <c r="HM31" s="517"/>
      <c r="HN31" s="517"/>
      <c r="HO31" s="517"/>
      <c r="HP31" s="517"/>
      <c r="HQ31" s="517"/>
      <c r="HR31" s="517"/>
      <c r="HS31" s="517"/>
      <c r="HT31" s="517"/>
      <c r="HU31" s="517"/>
      <c r="HV31" s="517"/>
      <c r="HW31" s="517"/>
      <c r="HX31" s="517"/>
      <c r="HY31" s="517"/>
      <c r="HZ31" s="517"/>
      <c r="IA31" s="517"/>
      <c r="IB31" s="517"/>
      <c r="IC31" s="517"/>
      <c r="ID31" s="517"/>
      <c r="IE31" s="517"/>
      <c r="IF31" s="517"/>
      <c r="IG31" s="517"/>
      <c r="IH31" s="517"/>
      <c r="II31" s="517"/>
      <c r="IJ31" s="517"/>
      <c r="IK31" s="517"/>
      <c r="IL31" s="517"/>
      <c r="IM31" s="517"/>
      <c r="IN31" s="517"/>
      <c r="IO31" s="517"/>
      <c r="IP31" s="517"/>
      <c r="IQ31" s="517"/>
      <c r="IR31" s="517"/>
      <c r="IS31" s="517"/>
      <c r="IT31" s="517"/>
      <c r="IU31" s="517"/>
      <c r="IV31" s="517"/>
      <c r="IW31" s="517"/>
      <c r="IX31" s="517"/>
      <c r="IY31" s="517"/>
      <c r="IZ31" s="517"/>
      <c r="JA31" s="517"/>
      <c r="JB31" s="517"/>
      <c r="JC31" s="517"/>
      <c r="JD31" s="517"/>
      <c r="JE31" s="517"/>
      <c r="JF31" s="517"/>
      <c r="JG31" s="517"/>
      <c r="JH31" s="517"/>
      <c r="JI31" s="517"/>
      <c r="JJ31" s="517"/>
      <c r="JK31" s="517"/>
      <c r="JL31" s="517"/>
      <c r="JM31" s="517"/>
      <c r="JN31" s="517"/>
      <c r="JO31" s="517"/>
      <c r="JP31" s="517"/>
      <c r="JQ31" s="517"/>
      <c r="JR31" s="517"/>
      <c r="JS31" s="517"/>
      <c r="JT31" s="517"/>
      <c r="JU31" s="517"/>
      <c r="JV31" s="517"/>
      <c r="JW31" s="517"/>
      <c r="JX31" s="517"/>
      <c r="JY31" s="517"/>
      <c r="JZ31" s="517"/>
      <c r="KA31" s="517"/>
      <c r="KB31" s="517"/>
      <c r="KC31" s="517"/>
      <c r="KD31" s="517"/>
      <c r="KE31" s="517"/>
      <c r="KF31" s="517"/>
      <c r="KG31" s="517"/>
      <c r="KH31" s="517"/>
      <c r="KI31" s="517"/>
      <c r="KJ31" s="517"/>
      <c r="KK31" s="517"/>
      <c r="KL31" s="517"/>
      <c r="KM31" s="517"/>
      <c r="KN31" s="517"/>
      <c r="KO31" s="517"/>
      <c r="KP31" s="517"/>
      <c r="KQ31" s="517"/>
      <c r="KR31" s="517"/>
      <c r="KS31" s="517"/>
      <c r="KT31" s="517"/>
      <c r="KU31" s="517"/>
      <c r="KV31" s="517"/>
      <c r="KW31" s="517"/>
      <c r="KX31" s="517"/>
      <c r="KY31" s="517"/>
      <c r="KZ31" s="517"/>
      <c r="LA31" s="517"/>
      <c r="LB31" s="517"/>
      <c r="LC31" s="517"/>
      <c r="LD31" s="517"/>
      <c r="LE31" s="517"/>
      <c r="LF31" s="517"/>
      <c r="LG31" s="517"/>
      <c r="LH31" s="517"/>
      <c r="LI31" s="517"/>
      <c r="LJ31" s="517"/>
      <c r="LK31" s="517"/>
      <c r="LL31" s="517"/>
    </row>
    <row r="32" spans="1:324" s="516" customFormat="1" ht="90" customHeight="1">
      <c r="A32" s="515">
        <v>9</v>
      </c>
      <c r="B32" s="575" t="s">
        <v>308</v>
      </c>
      <c r="C32" s="575"/>
      <c r="D32" s="575"/>
      <c r="E32" s="575"/>
      <c r="F32" s="520" t="s">
        <v>452</v>
      </c>
    </row>
    <row r="33" spans="1:324" s="518" customFormat="1" ht="99.95" customHeight="1">
      <c r="A33" s="517"/>
      <c r="B33" s="517"/>
      <c r="C33" s="517"/>
      <c r="D33" s="517"/>
      <c r="E33" s="517"/>
      <c r="F33" s="517"/>
      <c r="G33" s="517"/>
      <c r="H33" s="295"/>
      <c r="I33" s="517"/>
      <c r="J33" s="517"/>
      <c r="K33" s="517"/>
      <c r="L33" s="517"/>
      <c r="M33" s="517"/>
      <c r="N33" s="517"/>
      <c r="O33" s="517"/>
      <c r="P33" s="517"/>
      <c r="Q33" s="517"/>
      <c r="R33" s="517"/>
      <c r="S33" s="517"/>
      <c r="T33" s="517"/>
      <c r="U33" s="517"/>
      <c r="V33" s="517"/>
      <c r="W33" s="517"/>
      <c r="X33" s="517"/>
      <c r="Y33" s="517"/>
      <c r="Z33" s="517"/>
      <c r="AA33" s="517"/>
      <c r="AB33" s="517"/>
      <c r="AC33" s="517"/>
      <c r="AD33" s="517"/>
      <c r="AE33" s="517"/>
      <c r="AF33" s="517"/>
      <c r="AG33" s="517"/>
      <c r="AH33" s="517"/>
      <c r="AI33" s="517"/>
      <c r="AJ33" s="517"/>
      <c r="AK33" s="517"/>
      <c r="AL33" s="517"/>
      <c r="AM33" s="517"/>
      <c r="AN33" s="517"/>
      <c r="AO33" s="517"/>
      <c r="AP33" s="517"/>
      <c r="AQ33" s="517"/>
      <c r="AR33" s="517"/>
      <c r="AS33" s="517"/>
      <c r="AT33" s="517"/>
      <c r="AU33" s="517"/>
      <c r="AV33" s="517"/>
      <c r="AW33" s="517"/>
      <c r="AX33" s="517"/>
      <c r="AY33" s="517"/>
      <c r="AZ33" s="517"/>
      <c r="BA33" s="517"/>
      <c r="BB33" s="517"/>
      <c r="BC33" s="517"/>
      <c r="BD33" s="517"/>
      <c r="BE33" s="517"/>
      <c r="BF33" s="517"/>
      <c r="BG33" s="517"/>
      <c r="BH33" s="517"/>
      <c r="BI33" s="517"/>
      <c r="BJ33" s="517"/>
      <c r="BK33" s="517"/>
      <c r="BL33" s="517"/>
      <c r="BM33" s="517"/>
      <c r="BN33" s="517"/>
      <c r="BO33" s="517"/>
      <c r="BP33" s="517"/>
      <c r="BQ33" s="517"/>
      <c r="BR33" s="517"/>
      <c r="BS33" s="517"/>
      <c r="BT33" s="517"/>
      <c r="BU33" s="517"/>
      <c r="BV33" s="517"/>
      <c r="BW33" s="517"/>
      <c r="BX33" s="517"/>
      <c r="BY33" s="517"/>
      <c r="BZ33" s="517"/>
      <c r="CA33" s="517"/>
      <c r="CB33" s="517"/>
      <c r="CC33" s="517"/>
      <c r="CD33" s="517"/>
      <c r="CE33" s="517"/>
      <c r="CF33" s="517"/>
      <c r="CG33" s="517"/>
      <c r="CH33" s="517"/>
      <c r="CI33" s="517"/>
      <c r="CJ33" s="517"/>
      <c r="CK33" s="517"/>
      <c r="CL33" s="517"/>
      <c r="CM33" s="517"/>
      <c r="CN33" s="517"/>
      <c r="CO33" s="517"/>
      <c r="CP33" s="517"/>
      <c r="CQ33" s="517"/>
      <c r="CR33" s="517"/>
      <c r="CS33" s="517"/>
      <c r="CT33" s="517"/>
      <c r="CU33" s="517"/>
      <c r="CV33" s="517"/>
      <c r="CW33" s="517"/>
      <c r="CX33" s="517"/>
      <c r="CY33" s="517"/>
      <c r="CZ33" s="517"/>
      <c r="DA33" s="517"/>
      <c r="DB33" s="517"/>
      <c r="DC33" s="517"/>
      <c r="DD33" s="517"/>
      <c r="DE33" s="517"/>
      <c r="DF33" s="517"/>
      <c r="DG33" s="517"/>
      <c r="DH33" s="517"/>
      <c r="DI33" s="517"/>
      <c r="DJ33" s="517"/>
      <c r="DK33" s="517"/>
      <c r="DL33" s="517"/>
      <c r="DM33" s="517"/>
      <c r="DN33" s="517"/>
      <c r="DO33" s="517"/>
      <c r="DP33" s="517"/>
      <c r="DQ33" s="517"/>
      <c r="DR33" s="517"/>
      <c r="DS33" s="517"/>
      <c r="DT33" s="517"/>
      <c r="DU33" s="517"/>
      <c r="DV33" s="517"/>
      <c r="DW33" s="517"/>
      <c r="DX33" s="517"/>
      <c r="DY33" s="517"/>
      <c r="DZ33" s="517"/>
      <c r="EA33" s="517"/>
      <c r="EB33" s="517"/>
      <c r="EC33" s="517"/>
      <c r="ED33" s="517"/>
      <c r="EE33" s="517"/>
      <c r="EF33" s="517"/>
      <c r="EG33" s="517"/>
      <c r="EH33" s="517"/>
      <c r="EI33" s="517"/>
      <c r="EJ33" s="517"/>
      <c r="EK33" s="517"/>
      <c r="EL33" s="517"/>
      <c r="EM33" s="517"/>
      <c r="EN33" s="517"/>
      <c r="EO33" s="517"/>
      <c r="EP33" s="517"/>
      <c r="EQ33" s="517"/>
      <c r="ER33" s="517"/>
      <c r="ES33" s="517"/>
      <c r="ET33" s="517"/>
      <c r="EU33" s="517"/>
      <c r="EV33" s="517"/>
      <c r="EW33" s="517"/>
      <c r="EX33" s="517"/>
      <c r="EY33" s="517"/>
      <c r="EZ33" s="517"/>
      <c r="FA33" s="517"/>
      <c r="FB33" s="517"/>
      <c r="FC33" s="517"/>
      <c r="FD33" s="517"/>
      <c r="FE33" s="517"/>
      <c r="FF33" s="517"/>
      <c r="FG33" s="517"/>
      <c r="FH33" s="517"/>
      <c r="FI33" s="517"/>
      <c r="FJ33" s="517"/>
      <c r="FK33" s="517"/>
      <c r="FL33" s="517"/>
      <c r="FM33" s="517"/>
      <c r="FN33" s="517"/>
      <c r="FO33" s="517"/>
      <c r="FP33" s="517"/>
      <c r="FQ33" s="517"/>
      <c r="FR33" s="517"/>
      <c r="FS33" s="517"/>
      <c r="FT33" s="517"/>
      <c r="FU33" s="517"/>
      <c r="FV33" s="517"/>
      <c r="FW33" s="517"/>
      <c r="FX33" s="517"/>
      <c r="FY33" s="517"/>
      <c r="FZ33" s="517"/>
      <c r="GA33" s="517"/>
      <c r="GB33" s="517"/>
      <c r="GC33" s="517"/>
      <c r="GD33" s="517"/>
      <c r="GE33" s="517"/>
      <c r="GF33" s="517"/>
      <c r="GG33" s="517"/>
      <c r="GH33" s="517"/>
      <c r="GI33" s="517"/>
      <c r="GJ33" s="517"/>
      <c r="GK33" s="517"/>
      <c r="GL33" s="517"/>
      <c r="GM33" s="517"/>
      <c r="GN33" s="517"/>
      <c r="GO33" s="517"/>
      <c r="GP33" s="517"/>
      <c r="GQ33" s="517"/>
      <c r="GR33" s="517"/>
      <c r="GS33" s="517"/>
      <c r="GT33" s="517"/>
      <c r="GU33" s="517"/>
      <c r="GV33" s="517"/>
      <c r="GW33" s="517"/>
      <c r="GX33" s="517"/>
      <c r="GY33" s="517"/>
      <c r="GZ33" s="517"/>
      <c r="HA33" s="517"/>
      <c r="HB33" s="517"/>
      <c r="HC33" s="517"/>
      <c r="HD33" s="517"/>
      <c r="HE33" s="517"/>
      <c r="HF33" s="517"/>
      <c r="HG33" s="517"/>
      <c r="HH33" s="517"/>
      <c r="HI33" s="517"/>
      <c r="HJ33" s="517"/>
      <c r="HK33" s="517"/>
      <c r="HL33" s="517"/>
      <c r="HM33" s="517"/>
      <c r="HN33" s="517"/>
      <c r="HO33" s="517"/>
      <c r="HP33" s="517"/>
      <c r="HQ33" s="517"/>
      <c r="HR33" s="517"/>
      <c r="HS33" s="517"/>
      <c r="HT33" s="517"/>
      <c r="HU33" s="517"/>
      <c r="HV33" s="517"/>
      <c r="HW33" s="517"/>
      <c r="HX33" s="517"/>
      <c r="HY33" s="517"/>
      <c r="HZ33" s="517"/>
      <c r="IA33" s="517"/>
      <c r="IB33" s="517"/>
      <c r="IC33" s="517"/>
      <c r="ID33" s="517"/>
      <c r="IE33" s="517"/>
      <c r="IF33" s="517"/>
      <c r="IG33" s="517"/>
      <c r="IH33" s="517"/>
      <c r="II33" s="517"/>
      <c r="IJ33" s="517"/>
      <c r="IK33" s="517"/>
      <c r="IL33" s="517"/>
      <c r="IM33" s="517"/>
      <c r="IN33" s="517"/>
      <c r="IO33" s="517"/>
      <c r="IP33" s="517"/>
      <c r="IQ33" s="517"/>
      <c r="IR33" s="517"/>
      <c r="IS33" s="517"/>
      <c r="IT33" s="517"/>
      <c r="IU33" s="517"/>
      <c r="IV33" s="517"/>
      <c r="IW33" s="517"/>
      <c r="IX33" s="517"/>
      <c r="IY33" s="517"/>
      <c r="IZ33" s="517"/>
      <c r="JA33" s="517"/>
      <c r="JB33" s="517"/>
      <c r="JC33" s="517"/>
      <c r="JD33" s="517"/>
      <c r="JE33" s="517"/>
      <c r="JF33" s="517"/>
      <c r="JG33" s="517"/>
      <c r="JH33" s="517"/>
      <c r="JI33" s="517"/>
      <c r="JJ33" s="517"/>
      <c r="JK33" s="517"/>
      <c r="JL33" s="517"/>
      <c r="JM33" s="517"/>
      <c r="JN33" s="517"/>
      <c r="JO33" s="517"/>
      <c r="JP33" s="517"/>
      <c r="JQ33" s="517"/>
      <c r="JR33" s="517"/>
      <c r="JS33" s="517"/>
      <c r="JT33" s="517"/>
      <c r="JU33" s="517"/>
      <c r="JV33" s="517"/>
      <c r="JW33" s="517"/>
      <c r="JX33" s="517"/>
      <c r="JY33" s="517"/>
      <c r="JZ33" s="517"/>
      <c r="KA33" s="517"/>
      <c r="KB33" s="517"/>
      <c r="KC33" s="517"/>
      <c r="KD33" s="517"/>
      <c r="KE33" s="517"/>
      <c r="KF33" s="517"/>
      <c r="KG33" s="517"/>
      <c r="KH33" s="517"/>
      <c r="KI33" s="517"/>
      <c r="KJ33" s="517"/>
      <c r="KK33" s="517"/>
      <c r="KL33" s="517"/>
      <c r="KM33" s="517"/>
      <c r="KN33" s="517"/>
      <c r="KO33" s="517"/>
      <c r="KP33" s="517"/>
      <c r="KQ33" s="517"/>
      <c r="KR33" s="517"/>
      <c r="KS33" s="517"/>
      <c r="KT33" s="517"/>
      <c r="KU33" s="517"/>
      <c r="KV33" s="517"/>
      <c r="KW33" s="517"/>
      <c r="KX33" s="517"/>
      <c r="KY33" s="517"/>
      <c r="KZ33" s="517"/>
      <c r="LA33" s="517"/>
      <c r="LB33" s="517"/>
      <c r="LC33" s="517"/>
      <c r="LD33" s="517"/>
      <c r="LE33" s="517"/>
      <c r="LF33" s="517"/>
      <c r="LG33" s="517"/>
      <c r="LH33" s="517"/>
      <c r="LI33" s="517"/>
      <c r="LJ33" s="517"/>
      <c r="LK33" s="517"/>
      <c r="LL33" s="517"/>
    </row>
    <row r="34" spans="1:324" s="216" customFormat="1" ht="15" customHeight="1">
      <c r="B34" s="219"/>
      <c r="C34" s="219"/>
      <c r="D34" s="219"/>
      <c r="E34" s="219"/>
      <c r="F34" s="219"/>
      <c r="G34" s="516"/>
      <c r="H34" s="516"/>
      <c r="I34" s="516"/>
      <c r="J34" s="516"/>
      <c r="K34" s="516"/>
      <c r="L34" s="516"/>
      <c r="M34" s="516"/>
      <c r="N34" s="516"/>
      <c r="O34" s="516"/>
      <c r="P34" s="516"/>
      <c r="Q34" s="516"/>
      <c r="R34" s="516"/>
      <c r="S34" s="516"/>
      <c r="T34" s="516"/>
      <c r="U34" s="516"/>
      <c r="V34" s="516"/>
      <c r="W34" s="516"/>
      <c r="X34" s="516"/>
      <c r="Y34" s="516"/>
      <c r="Z34" s="516"/>
      <c r="AA34" s="516"/>
      <c r="AB34" s="516"/>
      <c r="AC34" s="516"/>
      <c r="AD34" s="516"/>
      <c r="AE34" s="516"/>
      <c r="AF34" s="516"/>
      <c r="AG34" s="516"/>
      <c r="AH34" s="516"/>
      <c r="AI34" s="516"/>
      <c r="AJ34" s="516"/>
      <c r="AK34" s="516"/>
      <c r="AL34" s="516"/>
      <c r="AM34" s="516"/>
      <c r="AN34" s="516"/>
      <c r="AO34" s="516"/>
      <c r="AP34" s="516"/>
      <c r="AQ34" s="516"/>
      <c r="AR34" s="516"/>
      <c r="AS34" s="516"/>
      <c r="AT34" s="516"/>
      <c r="AU34" s="516"/>
      <c r="AV34" s="516"/>
      <c r="AW34" s="516"/>
      <c r="AX34" s="516"/>
      <c r="AY34" s="516"/>
      <c r="AZ34" s="516"/>
      <c r="BA34" s="516"/>
      <c r="BB34" s="516"/>
      <c r="BC34" s="516"/>
      <c r="BD34" s="516"/>
      <c r="BE34" s="516"/>
      <c r="BF34" s="516"/>
      <c r="BG34" s="516"/>
      <c r="BH34" s="516"/>
      <c r="BI34" s="516"/>
      <c r="BJ34" s="516"/>
      <c r="BK34" s="516"/>
      <c r="BL34" s="516"/>
      <c r="BM34" s="516"/>
      <c r="BN34" s="516"/>
      <c r="BO34" s="516"/>
      <c r="BP34" s="516"/>
      <c r="BQ34" s="516"/>
      <c r="BR34" s="516"/>
      <c r="BS34" s="516"/>
      <c r="BT34" s="516"/>
      <c r="BU34" s="516"/>
      <c r="BV34" s="516"/>
      <c r="BW34" s="516"/>
      <c r="BX34" s="516"/>
      <c r="BY34" s="516"/>
      <c r="BZ34" s="516"/>
      <c r="CA34" s="516"/>
      <c r="CB34" s="516"/>
      <c r="CC34" s="516"/>
      <c r="CD34" s="516"/>
      <c r="CE34" s="516"/>
      <c r="CF34" s="516"/>
      <c r="CG34" s="516"/>
      <c r="CH34" s="516"/>
      <c r="CI34" s="516"/>
      <c r="CJ34" s="516"/>
      <c r="CK34" s="516"/>
      <c r="CL34" s="516"/>
      <c r="CM34" s="516"/>
      <c r="CN34" s="516"/>
      <c r="CO34" s="516"/>
      <c r="CP34" s="516"/>
      <c r="CQ34" s="516"/>
      <c r="CR34" s="516"/>
      <c r="CS34" s="516"/>
      <c r="CT34" s="516"/>
      <c r="CU34" s="516"/>
      <c r="CV34" s="516"/>
      <c r="CW34" s="516"/>
      <c r="CX34" s="516"/>
      <c r="CY34" s="516"/>
      <c r="CZ34" s="516"/>
      <c r="DA34" s="516"/>
      <c r="DB34" s="516"/>
      <c r="DC34" s="516"/>
      <c r="DD34" s="516"/>
      <c r="DE34" s="516"/>
      <c r="DF34" s="516"/>
      <c r="DG34" s="516"/>
      <c r="DH34" s="516"/>
      <c r="DI34" s="516"/>
      <c r="DJ34" s="516"/>
      <c r="DK34" s="516"/>
      <c r="DL34" s="516"/>
      <c r="DM34" s="516"/>
      <c r="DN34" s="516"/>
      <c r="DO34" s="516"/>
      <c r="DP34" s="516"/>
      <c r="DQ34" s="516"/>
      <c r="DR34" s="516"/>
      <c r="DS34" s="516"/>
      <c r="DT34" s="516"/>
      <c r="DU34" s="516"/>
      <c r="DV34" s="516"/>
      <c r="DW34" s="516"/>
      <c r="DX34" s="516"/>
      <c r="DY34" s="516"/>
      <c r="DZ34" s="516"/>
      <c r="EA34" s="516"/>
      <c r="EB34" s="516"/>
      <c r="EC34" s="516"/>
      <c r="ED34" s="516"/>
      <c r="EE34" s="516"/>
      <c r="EF34" s="516"/>
      <c r="EG34" s="516"/>
      <c r="EH34" s="516"/>
      <c r="EI34" s="516"/>
      <c r="EJ34" s="516"/>
      <c r="EK34" s="516"/>
      <c r="EL34" s="516"/>
      <c r="EM34" s="516"/>
      <c r="EN34" s="516"/>
      <c r="EO34" s="516"/>
      <c r="EP34" s="516"/>
      <c r="EQ34" s="516"/>
      <c r="ER34" s="516"/>
      <c r="ES34" s="516"/>
      <c r="ET34" s="516"/>
      <c r="EU34" s="516"/>
      <c r="EV34" s="516"/>
      <c r="EW34" s="516"/>
      <c r="EX34" s="516"/>
      <c r="EY34" s="516"/>
      <c r="EZ34" s="516"/>
      <c r="FA34" s="516"/>
      <c r="FB34" s="516"/>
      <c r="FC34" s="516"/>
      <c r="FD34" s="516"/>
      <c r="FE34" s="516"/>
      <c r="FF34" s="516"/>
      <c r="FG34" s="516"/>
      <c r="FH34" s="516"/>
      <c r="FI34" s="516"/>
      <c r="FJ34" s="516"/>
      <c r="FK34" s="516"/>
      <c r="FL34" s="516"/>
      <c r="FM34" s="516"/>
      <c r="FN34" s="516"/>
      <c r="FO34" s="516"/>
      <c r="FP34" s="516"/>
      <c r="FQ34" s="516"/>
      <c r="FR34" s="516"/>
      <c r="FS34" s="516"/>
      <c r="FT34" s="516"/>
      <c r="FU34" s="516"/>
      <c r="FV34" s="516"/>
      <c r="FW34" s="516"/>
      <c r="FX34" s="516"/>
      <c r="FY34" s="516"/>
      <c r="FZ34" s="516"/>
      <c r="GA34" s="516"/>
      <c r="GB34" s="516"/>
      <c r="GC34" s="516"/>
      <c r="GD34" s="516"/>
      <c r="GE34" s="516"/>
      <c r="GF34" s="516"/>
      <c r="GG34" s="516"/>
      <c r="GH34" s="516"/>
      <c r="GI34" s="516"/>
      <c r="GJ34" s="516"/>
      <c r="GK34" s="516"/>
      <c r="GL34" s="516"/>
      <c r="GM34" s="516"/>
      <c r="GN34" s="516"/>
      <c r="GO34" s="516"/>
      <c r="GP34" s="516"/>
      <c r="GQ34" s="516"/>
      <c r="GR34" s="516"/>
      <c r="GS34" s="516"/>
      <c r="GT34" s="516"/>
      <c r="GU34" s="516"/>
      <c r="GV34" s="516"/>
      <c r="GW34" s="516"/>
      <c r="GX34" s="516"/>
      <c r="GY34" s="516"/>
      <c r="GZ34" s="516"/>
      <c r="HA34" s="516"/>
      <c r="HB34" s="516"/>
      <c r="HC34" s="516"/>
      <c r="HD34" s="516"/>
      <c r="HE34" s="516"/>
      <c r="HF34" s="516"/>
      <c r="HG34" s="516"/>
      <c r="HH34" s="516"/>
      <c r="HI34" s="516"/>
      <c r="HJ34" s="516"/>
      <c r="HK34" s="516"/>
      <c r="HL34" s="516"/>
      <c r="HM34" s="516"/>
      <c r="HN34" s="516"/>
      <c r="HO34" s="516"/>
      <c r="HP34" s="516"/>
      <c r="HQ34" s="516"/>
      <c r="HR34" s="516"/>
      <c r="HS34" s="516"/>
      <c r="HT34" s="516"/>
      <c r="HU34" s="516"/>
      <c r="HV34" s="516"/>
      <c r="HW34" s="516"/>
      <c r="HX34" s="516"/>
      <c r="HY34" s="516"/>
      <c r="HZ34" s="516"/>
      <c r="IA34" s="516"/>
      <c r="IB34" s="516"/>
      <c r="IC34" s="516"/>
      <c r="ID34" s="516"/>
      <c r="IE34" s="516"/>
      <c r="IF34" s="516"/>
      <c r="IG34" s="516"/>
      <c r="IH34" s="516"/>
      <c r="II34" s="516"/>
      <c r="IJ34" s="516"/>
      <c r="IK34" s="516"/>
      <c r="IL34" s="516"/>
      <c r="IM34" s="516"/>
      <c r="IN34" s="516"/>
      <c r="IO34" s="516"/>
      <c r="IP34" s="516"/>
      <c r="IQ34" s="516"/>
      <c r="IR34" s="516"/>
      <c r="IS34" s="516"/>
      <c r="IT34" s="516"/>
      <c r="IU34" s="516"/>
      <c r="IV34" s="516"/>
      <c r="IW34" s="516"/>
      <c r="IX34" s="516"/>
      <c r="IY34" s="516"/>
      <c r="IZ34" s="516"/>
      <c r="JA34" s="516"/>
      <c r="JB34" s="516"/>
      <c r="JC34" s="516"/>
      <c r="JD34" s="516"/>
      <c r="JE34" s="516"/>
      <c r="JF34" s="516"/>
      <c r="JG34" s="516"/>
      <c r="JH34" s="516"/>
      <c r="JI34" s="516"/>
      <c r="JJ34" s="516"/>
      <c r="JK34" s="516"/>
      <c r="JL34" s="516"/>
      <c r="JM34" s="516"/>
      <c r="JN34" s="516"/>
      <c r="JO34" s="516"/>
      <c r="JP34" s="516"/>
      <c r="JQ34" s="516"/>
      <c r="JR34" s="516"/>
      <c r="JS34" s="516"/>
      <c r="JT34" s="516"/>
      <c r="JU34" s="516"/>
      <c r="JV34" s="516"/>
      <c r="JW34" s="516"/>
      <c r="JX34" s="516"/>
      <c r="JY34" s="516"/>
      <c r="JZ34" s="516"/>
      <c r="KA34" s="516"/>
      <c r="KB34" s="516"/>
      <c r="KC34" s="516"/>
      <c r="KD34" s="516"/>
      <c r="KE34" s="516"/>
      <c r="KF34" s="516"/>
      <c r="KG34" s="516"/>
      <c r="KH34" s="516"/>
      <c r="KI34" s="516"/>
      <c r="KJ34" s="516"/>
      <c r="KK34" s="516"/>
      <c r="KL34" s="516"/>
      <c r="KM34" s="516"/>
      <c r="KN34" s="516"/>
      <c r="KO34" s="516"/>
      <c r="KP34" s="516"/>
      <c r="KQ34" s="516"/>
      <c r="KR34" s="516"/>
      <c r="KS34" s="516"/>
      <c r="KT34" s="516"/>
      <c r="KU34" s="516"/>
      <c r="KV34" s="516"/>
      <c r="KW34" s="516"/>
      <c r="KX34" s="516"/>
      <c r="KY34" s="516"/>
      <c r="KZ34" s="516"/>
      <c r="LA34" s="516"/>
      <c r="LB34" s="516"/>
      <c r="LC34" s="516"/>
      <c r="LD34" s="516"/>
      <c r="LE34" s="516"/>
      <c r="LF34" s="516"/>
      <c r="LG34" s="516"/>
      <c r="LH34" s="516"/>
      <c r="LI34" s="516"/>
      <c r="LJ34" s="516"/>
      <c r="LK34" s="516"/>
      <c r="LL34" s="516"/>
    </row>
    <row r="35" spans="1:324" s="510" customFormat="1" ht="49.5" customHeight="1">
      <c r="A35" s="620" t="s">
        <v>273</v>
      </c>
      <c r="B35" s="620"/>
      <c r="C35" s="620"/>
      <c r="D35" s="620"/>
      <c r="E35" s="620"/>
      <c r="F35" s="620"/>
      <c r="H35" s="511"/>
    </row>
    <row r="36" spans="1:324" s="516" customFormat="1" ht="15" customHeight="1">
      <c r="H36" s="506"/>
    </row>
    <row r="37" spans="1:324" s="521" customFormat="1" ht="35.25">
      <c r="A37" s="521" t="s">
        <v>341</v>
      </c>
      <c r="B37" s="619" t="s">
        <v>349</v>
      </c>
      <c r="C37" s="619"/>
      <c r="D37" s="619"/>
      <c r="E37" s="619"/>
      <c r="F37" s="619"/>
      <c r="H37" s="509"/>
    </row>
    <row r="38" spans="1:324" s="516" customFormat="1" ht="15" customHeight="1">
      <c r="H38" s="506"/>
    </row>
    <row r="39" spans="1:324" s="164" customFormat="1" ht="99.95" customHeight="1">
      <c r="A39" s="515">
        <v>1</v>
      </c>
      <c r="B39" s="575" t="s">
        <v>310</v>
      </c>
      <c r="C39" s="575"/>
      <c r="D39" s="575"/>
      <c r="E39" s="575"/>
      <c r="F39" s="575"/>
      <c r="G39" s="278"/>
      <c r="H39" s="506"/>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78"/>
      <c r="AL39" s="278"/>
      <c r="AM39" s="278"/>
      <c r="AN39" s="278"/>
      <c r="AO39" s="278"/>
      <c r="AP39" s="278"/>
      <c r="AQ39" s="278"/>
      <c r="AR39" s="278"/>
      <c r="AS39" s="278"/>
      <c r="AT39" s="278"/>
      <c r="AU39" s="278"/>
      <c r="AV39" s="278"/>
      <c r="AW39" s="278"/>
      <c r="AX39" s="278"/>
      <c r="AY39" s="278"/>
      <c r="AZ39" s="278"/>
      <c r="BA39" s="278"/>
      <c r="BB39" s="278"/>
      <c r="BC39" s="278"/>
      <c r="BD39" s="278"/>
      <c r="BE39" s="278"/>
      <c r="BF39" s="278"/>
      <c r="BG39" s="278"/>
      <c r="BH39" s="278"/>
      <c r="BI39" s="278"/>
      <c r="BJ39" s="278"/>
      <c r="BK39" s="278"/>
      <c r="BL39" s="278"/>
      <c r="BM39" s="278"/>
      <c r="BN39" s="278"/>
      <c r="BO39" s="278"/>
      <c r="BP39" s="278"/>
      <c r="BQ39" s="278"/>
      <c r="BR39" s="278"/>
      <c r="BS39" s="278"/>
      <c r="BT39" s="278"/>
      <c r="BU39" s="278"/>
      <c r="BV39" s="278"/>
      <c r="BW39" s="278"/>
      <c r="BX39" s="278"/>
      <c r="BY39" s="278"/>
      <c r="BZ39" s="278"/>
      <c r="CA39" s="278"/>
      <c r="CB39" s="278"/>
      <c r="CC39" s="278"/>
      <c r="CD39" s="278"/>
      <c r="CE39" s="278"/>
      <c r="CF39" s="278"/>
      <c r="CG39" s="278"/>
      <c r="CH39" s="278"/>
      <c r="CI39" s="278"/>
      <c r="CJ39" s="278"/>
      <c r="CK39" s="278"/>
      <c r="CL39" s="278"/>
      <c r="CM39" s="278"/>
      <c r="CN39" s="278"/>
      <c r="CO39" s="278"/>
      <c r="CP39" s="278"/>
      <c r="CQ39" s="278"/>
      <c r="CR39" s="278"/>
      <c r="CS39" s="278"/>
      <c r="CT39" s="278"/>
      <c r="CU39" s="278"/>
      <c r="CV39" s="278"/>
      <c r="CW39" s="278"/>
      <c r="CX39" s="278"/>
      <c r="CY39" s="278"/>
      <c r="CZ39" s="278"/>
      <c r="DA39" s="278"/>
      <c r="DB39" s="278"/>
      <c r="DC39" s="278"/>
      <c r="DD39" s="278"/>
      <c r="DE39" s="278"/>
      <c r="DF39" s="278"/>
      <c r="DG39" s="278"/>
      <c r="DH39" s="278"/>
      <c r="DI39" s="278"/>
      <c r="DJ39" s="278"/>
      <c r="DK39" s="278"/>
      <c r="DL39" s="278"/>
      <c r="DM39" s="278"/>
      <c r="DN39" s="278"/>
      <c r="DO39" s="278"/>
      <c r="DP39" s="278"/>
      <c r="DQ39" s="278"/>
      <c r="DR39" s="278"/>
      <c r="DS39" s="278"/>
      <c r="DT39" s="278"/>
      <c r="DU39" s="278"/>
      <c r="DV39" s="278"/>
      <c r="DW39" s="278"/>
      <c r="DX39" s="278"/>
      <c r="DY39" s="278"/>
      <c r="DZ39" s="278"/>
      <c r="EA39" s="278"/>
      <c r="EB39" s="278"/>
      <c r="EC39" s="278"/>
      <c r="ED39" s="278"/>
      <c r="EE39" s="278"/>
      <c r="EF39" s="278"/>
      <c r="EG39" s="278"/>
      <c r="EH39" s="278"/>
      <c r="EI39" s="278"/>
      <c r="EJ39" s="278"/>
      <c r="EK39" s="278"/>
      <c r="EL39" s="278"/>
      <c r="EM39" s="278"/>
      <c r="EN39" s="278"/>
      <c r="EO39" s="278"/>
      <c r="EP39" s="278"/>
      <c r="EQ39" s="278"/>
      <c r="ER39" s="278"/>
      <c r="ES39" s="278"/>
      <c r="ET39" s="278"/>
      <c r="EU39" s="278"/>
      <c r="EV39" s="278"/>
      <c r="EW39" s="278"/>
      <c r="EX39" s="278"/>
      <c r="EY39" s="278"/>
      <c r="EZ39" s="278"/>
      <c r="FA39" s="278"/>
      <c r="FB39" s="278"/>
      <c r="FC39" s="278"/>
      <c r="FD39" s="278"/>
      <c r="FE39" s="278"/>
      <c r="FF39" s="278"/>
      <c r="FG39" s="278"/>
      <c r="FH39" s="278"/>
      <c r="FI39" s="278"/>
      <c r="FJ39" s="278"/>
      <c r="FK39" s="278"/>
      <c r="FL39" s="278"/>
      <c r="FM39" s="278"/>
      <c r="FN39" s="278"/>
      <c r="FO39" s="278"/>
      <c r="FP39" s="278"/>
      <c r="FQ39" s="278"/>
      <c r="FR39" s="278"/>
      <c r="FS39" s="278"/>
      <c r="FT39" s="278"/>
      <c r="FU39" s="278"/>
      <c r="FV39" s="278"/>
      <c r="FW39" s="278"/>
      <c r="FX39" s="278"/>
      <c r="FY39" s="278"/>
      <c r="FZ39" s="278"/>
      <c r="GA39" s="278"/>
      <c r="GB39" s="278"/>
      <c r="GC39" s="278"/>
      <c r="GD39" s="278"/>
      <c r="GE39" s="278"/>
      <c r="GF39" s="278"/>
      <c r="GG39" s="278"/>
      <c r="GH39" s="278"/>
      <c r="GI39" s="278"/>
      <c r="GJ39" s="278"/>
      <c r="GK39" s="278"/>
      <c r="GL39" s="278"/>
      <c r="GM39" s="278"/>
      <c r="GN39" s="278"/>
      <c r="GO39" s="278"/>
      <c r="GP39" s="278"/>
      <c r="GQ39" s="278"/>
      <c r="GR39" s="278"/>
      <c r="GS39" s="278"/>
      <c r="GT39" s="278"/>
      <c r="GU39" s="278"/>
      <c r="GV39" s="278"/>
      <c r="GW39" s="278"/>
      <c r="GX39" s="278"/>
      <c r="GY39" s="278"/>
      <c r="GZ39" s="278"/>
      <c r="HA39" s="278"/>
      <c r="HB39" s="278"/>
      <c r="HC39" s="278"/>
      <c r="HD39" s="278"/>
      <c r="HE39" s="278"/>
      <c r="HF39" s="278"/>
      <c r="HG39" s="278"/>
      <c r="HH39" s="278"/>
      <c r="HI39" s="278"/>
      <c r="HJ39" s="278"/>
      <c r="HK39" s="278"/>
      <c r="HL39" s="278"/>
      <c r="HM39" s="278"/>
      <c r="HN39" s="278"/>
      <c r="HO39" s="278"/>
      <c r="HP39" s="278"/>
      <c r="HQ39" s="278"/>
      <c r="HR39" s="278"/>
      <c r="HS39" s="278"/>
      <c r="HT39" s="278"/>
      <c r="HU39" s="278"/>
      <c r="HV39" s="278"/>
      <c r="HW39" s="278"/>
      <c r="HX39" s="278"/>
      <c r="HY39" s="278"/>
      <c r="HZ39" s="278"/>
      <c r="IA39" s="278"/>
      <c r="IB39" s="278"/>
      <c r="IC39" s="278"/>
      <c r="ID39" s="278"/>
      <c r="IE39" s="278"/>
      <c r="IF39" s="278"/>
      <c r="IG39" s="278"/>
      <c r="IH39" s="278"/>
      <c r="II39" s="278"/>
      <c r="IJ39" s="278"/>
      <c r="IK39" s="278"/>
      <c r="IL39" s="278"/>
      <c r="IM39" s="278"/>
      <c r="IN39" s="278"/>
      <c r="IO39" s="278"/>
      <c r="IP39" s="278"/>
      <c r="IQ39" s="278"/>
      <c r="IR39" s="278"/>
      <c r="IS39" s="278"/>
      <c r="IT39" s="278"/>
      <c r="IU39" s="278"/>
      <c r="IV39" s="278"/>
      <c r="IW39" s="278"/>
      <c r="IX39" s="278"/>
      <c r="IY39" s="278"/>
      <c r="IZ39" s="278"/>
      <c r="JA39" s="278"/>
      <c r="JB39" s="278"/>
      <c r="JC39" s="278"/>
      <c r="JD39" s="278"/>
      <c r="JE39" s="278"/>
      <c r="JF39" s="278"/>
      <c r="JG39" s="278"/>
      <c r="JH39" s="278"/>
      <c r="JI39" s="278"/>
      <c r="JJ39" s="278"/>
      <c r="JK39" s="278"/>
      <c r="JL39" s="278"/>
      <c r="JM39" s="278"/>
      <c r="JN39" s="278"/>
      <c r="JO39" s="278"/>
      <c r="JP39" s="278"/>
      <c r="JQ39" s="278"/>
      <c r="JR39" s="278"/>
      <c r="JS39" s="278"/>
      <c r="JT39" s="278"/>
      <c r="JU39" s="278"/>
      <c r="JV39" s="278"/>
      <c r="JW39" s="278"/>
      <c r="JX39" s="278"/>
      <c r="JY39" s="278"/>
      <c r="JZ39" s="278"/>
      <c r="KA39" s="278"/>
      <c r="KB39" s="278"/>
      <c r="KC39" s="278"/>
      <c r="KD39" s="278"/>
      <c r="KE39" s="278"/>
      <c r="KF39" s="278"/>
      <c r="KG39" s="278"/>
      <c r="KH39" s="278"/>
      <c r="KI39" s="278"/>
      <c r="KJ39" s="278"/>
      <c r="KK39" s="278"/>
      <c r="KL39" s="278"/>
      <c r="KM39" s="278"/>
      <c r="KN39" s="278"/>
      <c r="KO39" s="278"/>
      <c r="KP39" s="278"/>
      <c r="KQ39" s="278"/>
      <c r="KR39" s="278"/>
      <c r="KS39" s="278"/>
      <c r="KT39" s="278"/>
      <c r="KU39" s="278"/>
      <c r="KV39" s="278"/>
      <c r="KW39" s="278"/>
      <c r="KX39" s="278"/>
      <c r="KY39" s="278"/>
      <c r="KZ39" s="278"/>
      <c r="LA39" s="278"/>
      <c r="LB39" s="278"/>
      <c r="LC39" s="278"/>
      <c r="LD39" s="278"/>
      <c r="LE39" s="278"/>
      <c r="LF39" s="278"/>
      <c r="LG39" s="278"/>
      <c r="LH39" s="278"/>
      <c r="LI39" s="278"/>
      <c r="LJ39" s="278"/>
      <c r="LK39" s="278"/>
      <c r="LL39" s="278"/>
    </row>
    <row r="40" spans="1:324" s="518" customFormat="1" ht="99.95" customHeight="1">
      <c r="A40" s="515">
        <v>2</v>
      </c>
      <c r="B40" s="575" t="s">
        <v>311</v>
      </c>
      <c r="C40" s="575"/>
      <c r="D40" s="575"/>
      <c r="E40" s="575"/>
      <c r="F40" s="575"/>
      <c r="G40" s="517"/>
      <c r="H40" s="507"/>
      <c r="I40" s="517"/>
      <c r="J40" s="517"/>
      <c r="K40" s="517"/>
      <c r="L40" s="517"/>
      <c r="M40" s="517"/>
      <c r="N40" s="517"/>
      <c r="O40" s="517"/>
      <c r="P40" s="517"/>
      <c r="Q40" s="517"/>
      <c r="R40" s="517"/>
      <c r="S40" s="517"/>
      <c r="T40" s="517"/>
      <c r="U40" s="517"/>
      <c r="V40" s="517"/>
      <c r="W40" s="517"/>
      <c r="X40" s="517"/>
      <c r="Y40" s="517"/>
      <c r="Z40" s="517"/>
      <c r="AA40" s="517"/>
      <c r="AB40" s="517"/>
      <c r="AC40" s="517"/>
      <c r="AD40" s="517"/>
      <c r="AE40" s="517"/>
      <c r="AF40" s="517"/>
      <c r="AG40" s="517"/>
      <c r="AH40" s="517"/>
      <c r="AI40" s="517"/>
      <c r="AJ40" s="517"/>
      <c r="AK40" s="517"/>
      <c r="AL40" s="517"/>
      <c r="AM40" s="517"/>
      <c r="AN40" s="517"/>
      <c r="AO40" s="517"/>
      <c r="AP40" s="517"/>
      <c r="AQ40" s="517"/>
      <c r="AR40" s="517"/>
      <c r="AS40" s="517"/>
      <c r="AT40" s="517"/>
      <c r="AU40" s="517"/>
      <c r="AV40" s="517"/>
      <c r="AW40" s="517"/>
      <c r="AX40" s="517"/>
      <c r="AY40" s="517"/>
      <c r="AZ40" s="517"/>
      <c r="BA40" s="517"/>
      <c r="BB40" s="517"/>
      <c r="BC40" s="517"/>
      <c r="BD40" s="517"/>
      <c r="BE40" s="517"/>
      <c r="BF40" s="517"/>
      <c r="BG40" s="517"/>
      <c r="BH40" s="517"/>
      <c r="BI40" s="517"/>
      <c r="BJ40" s="517"/>
      <c r="BK40" s="517"/>
      <c r="BL40" s="517"/>
      <c r="BM40" s="517"/>
      <c r="BN40" s="517"/>
      <c r="BO40" s="517"/>
      <c r="BP40" s="517"/>
      <c r="BQ40" s="517"/>
      <c r="BR40" s="517"/>
      <c r="BS40" s="517"/>
      <c r="BT40" s="517"/>
      <c r="BU40" s="517"/>
      <c r="BV40" s="517"/>
      <c r="BW40" s="517"/>
      <c r="BX40" s="517"/>
      <c r="BY40" s="517"/>
      <c r="BZ40" s="517"/>
      <c r="CA40" s="517"/>
      <c r="CB40" s="517"/>
      <c r="CC40" s="517"/>
      <c r="CD40" s="517"/>
      <c r="CE40" s="517"/>
      <c r="CF40" s="517"/>
      <c r="CG40" s="517"/>
      <c r="CH40" s="517"/>
      <c r="CI40" s="517"/>
      <c r="CJ40" s="517"/>
      <c r="CK40" s="517"/>
      <c r="CL40" s="517"/>
      <c r="CM40" s="517"/>
      <c r="CN40" s="517"/>
      <c r="CO40" s="517"/>
      <c r="CP40" s="517"/>
      <c r="CQ40" s="517"/>
      <c r="CR40" s="517"/>
      <c r="CS40" s="517"/>
      <c r="CT40" s="517"/>
      <c r="CU40" s="517"/>
      <c r="CV40" s="517"/>
      <c r="CW40" s="517"/>
      <c r="CX40" s="517"/>
      <c r="CY40" s="517"/>
      <c r="CZ40" s="517"/>
      <c r="DA40" s="517"/>
      <c r="DB40" s="517"/>
      <c r="DC40" s="517"/>
      <c r="DD40" s="517"/>
      <c r="DE40" s="517"/>
      <c r="DF40" s="517"/>
      <c r="DG40" s="517"/>
      <c r="DH40" s="517"/>
      <c r="DI40" s="517"/>
      <c r="DJ40" s="517"/>
      <c r="DK40" s="517"/>
      <c r="DL40" s="517"/>
      <c r="DM40" s="517"/>
      <c r="DN40" s="517"/>
      <c r="DO40" s="517"/>
      <c r="DP40" s="517"/>
      <c r="DQ40" s="517"/>
      <c r="DR40" s="517"/>
      <c r="DS40" s="517"/>
      <c r="DT40" s="517"/>
      <c r="DU40" s="517"/>
      <c r="DV40" s="517"/>
      <c r="DW40" s="517"/>
      <c r="DX40" s="517"/>
      <c r="DY40" s="517"/>
      <c r="DZ40" s="517"/>
      <c r="EA40" s="517"/>
      <c r="EB40" s="517"/>
      <c r="EC40" s="517"/>
      <c r="ED40" s="517"/>
      <c r="EE40" s="517"/>
      <c r="EF40" s="517"/>
      <c r="EG40" s="517"/>
      <c r="EH40" s="517"/>
      <c r="EI40" s="517"/>
      <c r="EJ40" s="517"/>
      <c r="EK40" s="517"/>
      <c r="EL40" s="517"/>
      <c r="EM40" s="517"/>
      <c r="EN40" s="517"/>
      <c r="EO40" s="517"/>
      <c r="EP40" s="517"/>
      <c r="EQ40" s="517"/>
      <c r="ER40" s="517"/>
      <c r="ES40" s="517"/>
      <c r="ET40" s="517"/>
      <c r="EU40" s="517"/>
      <c r="EV40" s="517"/>
      <c r="EW40" s="517"/>
      <c r="EX40" s="517"/>
      <c r="EY40" s="517"/>
      <c r="EZ40" s="517"/>
      <c r="FA40" s="517"/>
      <c r="FB40" s="517"/>
      <c r="FC40" s="517"/>
      <c r="FD40" s="517"/>
      <c r="FE40" s="517"/>
      <c r="FF40" s="517"/>
      <c r="FG40" s="517"/>
      <c r="FH40" s="517"/>
      <c r="FI40" s="517"/>
      <c r="FJ40" s="517"/>
      <c r="FK40" s="517"/>
      <c r="FL40" s="517"/>
      <c r="FM40" s="517"/>
      <c r="FN40" s="517"/>
      <c r="FO40" s="517"/>
      <c r="FP40" s="517"/>
      <c r="FQ40" s="517"/>
      <c r="FR40" s="517"/>
      <c r="FS40" s="517"/>
      <c r="FT40" s="517"/>
      <c r="FU40" s="517"/>
      <c r="FV40" s="517"/>
      <c r="FW40" s="517"/>
      <c r="FX40" s="517"/>
      <c r="FY40" s="517"/>
      <c r="FZ40" s="517"/>
      <c r="GA40" s="517"/>
      <c r="GB40" s="517"/>
      <c r="GC40" s="517"/>
      <c r="GD40" s="517"/>
      <c r="GE40" s="517"/>
      <c r="GF40" s="517"/>
      <c r="GG40" s="517"/>
      <c r="GH40" s="517"/>
      <c r="GI40" s="517"/>
      <c r="GJ40" s="517"/>
      <c r="GK40" s="517"/>
      <c r="GL40" s="517"/>
      <c r="GM40" s="517"/>
      <c r="GN40" s="517"/>
      <c r="GO40" s="517"/>
      <c r="GP40" s="517"/>
      <c r="GQ40" s="517"/>
      <c r="GR40" s="517"/>
      <c r="GS40" s="517"/>
      <c r="GT40" s="517"/>
      <c r="GU40" s="517"/>
      <c r="GV40" s="517"/>
      <c r="GW40" s="517"/>
      <c r="GX40" s="517"/>
      <c r="GY40" s="517"/>
      <c r="GZ40" s="517"/>
      <c r="HA40" s="517"/>
      <c r="HB40" s="517"/>
      <c r="HC40" s="517"/>
      <c r="HD40" s="517"/>
      <c r="HE40" s="517"/>
      <c r="HF40" s="517"/>
      <c r="HG40" s="517"/>
      <c r="HH40" s="517"/>
      <c r="HI40" s="517"/>
      <c r="HJ40" s="517"/>
      <c r="HK40" s="517"/>
      <c r="HL40" s="517"/>
      <c r="HM40" s="517"/>
      <c r="HN40" s="517"/>
      <c r="HO40" s="517"/>
      <c r="HP40" s="517"/>
      <c r="HQ40" s="517"/>
      <c r="HR40" s="517"/>
      <c r="HS40" s="517"/>
      <c r="HT40" s="517"/>
      <c r="HU40" s="517"/>
      <c r="HV40" s="517"/>
      <c r="HW40" s="517"/>
      <c r="HX40" s="517"/>
      <c r="HY40" s="517"/>
      <c r="HZ40" s="517"/>
      <c r="IA40" s="517"/>
      <c r="IB40" s="517"/>
      <c r="IC40" s="517"/>
      <c r="ID40" s="517"/>
      <c r="IE40" s="517"/>
      <c r="IF40" s="517"/>
      <c r="IG40" s="517"/>
      <c r="IH40" s="517"/>
      <c r="II40" s="517"/>
      <c r="IJ40" s="517"/>
      <c r="IK40" s="517"/>
      <c r="IL40" s="517"/>
      <c r="IM40" s="517"/>
      <c r="IN40" s="517"/>
      <c r="IO40" s="517"/>
      <c r="IP40" s="517"/>
      <c r="IQ40" s="517"/>
      <c r="IR40" s="517"/>
      <c r="IS40" s="517"/>
      <c r="IT40" s="517"/>
      <c r="IU40" s="517"/>
      <c r="IV40" s="517"/>
      <c r="IW40" s="517"/>
      <c r="IX40" s="517"/>
      <c r="IY40" s="517"/>
      <c r="IZ40" s="517"/>
      <c r="JA40" s="517"/>
      <c r="JB40" s="517"/>
      <c r="JC40" s="517"/>
      <c r="JD40" s="517"/>
      <c r="JE40" s="517"/>
      <c r="JF40" s="517"/>
      <c r="JG40" s="517"/>
      <c r="JH40" s="517"/>
      <c r="JI40" s="517"/>
      <c r="JJ40" s="517"/>
      <c r="JK40" s="517"/>
      <c r="JL40" s="517"/>
      <c r="JM40" s="517"/>
      <c r="JN40" s="517"/>
      <c r="JO40" s="517"/>
      <c r="JP40" s="517"/>
      <c r="JQ40" s="517"/>
      <c r="JR40" s="517"/>
      <c r="JS40" s="517"/>
      <c r="JT40" s="517"/>
      <c r="JU40" s="517"/>
      <c r="JV40" s="517"/>
      <c r="JW40" s="517"/>
      <c r="JX40" s="517"/>
      <c r="JY40" s="517"/>
      <c r="JZ40" s="517"/>
      <c r="KA40" s="517"/>
      <c r="KB40" s="517"/>
      <c r="KC40" s="517"/>
      <c r="KD40" s="517"/>
      <c r="KE40" s="517"/>
      <c r="KF40" s="517"/>
      <c r="KG40" s="517"/>
      <c r="KH40" s="517"/>
      <c r="KI40" s="517"/>
      <c r="KJ40" s="517"/>
      <c r="KK40" s="517"/>
      <c r="KL40" s="517"/>
      <c r="KM40" s="517"/>
      <c r="KN40" s="517"/>
      <c r="KO40" s="517"/>
      <c r="KP40" s="517"/>
      <c r="KQ40" s="517"/>
      <c r="KR40" s="517"/>
      <c r="KS40" s="517"/>
      <c r="KT40" s="517"/>
      <c r="KU40" s="517"/>
      <c r="KV40" s="517"/>
      <c r="KW40" s="517"/>
      <c r="KX40" s="517"/>
      <c r="KY40" s="517"/>
      <c r="KZ40" s="517"/>
      <c r="LA40" s="517"/>
      <c r="LB40" s="517"/>
      <c r="LC40" s="517"/>
      <c r="LD40" s="517"/>
      <c r="LE40" s="517"/>
      <c r="LF40" s="517"/>
      <c r="LG40" s="517"/>
      <c r="LH40" s="517"/>
      <c r="LI40" s="517"/>
      <c r="LJ40" s="517"/>
      <c r="LK40" s="517"/>
      <c r="LL40" s="517"/>
    </row>
    <row r="41" spans="1:324" ht="99.95" customHeight="1">
      <c r="A41" s="515">
        <v>3</v>
      </c>
      <c r="B41" s="575" t="s">
        <v>312</v>
      </c>
      <c r="C41" s="575"/>
      <c r="D41" s="575"/>
      <c r="E41" s="575"/>
      <c r="F41" s="575"/>
    </row>
    <row r="42" spans="1:324" ht="99.95" customHeight="1">
      <c r="A42" s="515">
        <v>4</v>
      </c>
      <c r="B42" s="575" t="s">
        <v>313</v>
      </c>
      <c r="C42" s="575"/>
      <c r="D42" s="575"/>
      <c r="E42" s="575"/>
      <c r="F42" s="575"/>
    </row>
    <row r="43" spans="1:324" ht="99.95" customHeight="1">
      <c r="A43" s="515">
        <v>5</v>
      </c>
      <c r="B43" s="575" t="s">
        <v>314</v>
      </c>
      <c r="C43" s="575"/>
      <c r="D43" s="575"/>
      <c r="E43" s="575"/>
      <c r="F43" s="575"/>
    </row>
    <row r="44" spans="1:324" ht="99.95" customHeight="1">
      <c r="A44" s="515">
        <v>6</v>
      </c>
      <c r="B44" s="575" t="s">
        <v>315</v>
      </c>
      <c r="C44" s="575"/>
      <c r="D44" s="575"/>
      <c r="E44" s="575"/>
      <c r="F44" s="575"/>
    </row>
    <row r="45" spans="1:324" ht="99.95" customHeight="1">
      <c r="A45" s="515">
        <v>7</v>
      </c>
      <c r="B45" s="575" t="s">
        <v>316</v>
      </c>
      <c r="C45" s="575"/>
      <c r="D45" s="575"/>
      <c r="E45" s="575"/>
      <c r="F45" s="575"/>
    </row>
    <row r="46" spans="1:324" ht="99.95" customHeight="1">
      <c r="A46" s="515">
        <v>8</v>
      </c>
      <c r="B46" s="575" t="s">
        <v>317</v>
      </c>
      <c r="C46" s="575"/>
      <c r="D46" s="575"/>
      <c r="E46" s="575"/>
      <c r="F46" s="575"/>
    </row>
    <row r="47" spans="1:324" ht="99.95" customHeight="1">
      <c r="A47" s="515">
        <v>9</v>
      </c>
      <c r="B47" s="575" t="s">
        <v>318</v>
      </c>
      <c r="C47" s="575"/>
      <c r="D47" s="575"/>
      <c r="E47" s="575"/>
      <c r="F47" s="575"/>
    </row>
    <row r="48" spans="1:324" ht="99.95" customHeight="1">
      <c r="A48" s="515">
        <v>10</v>
      </c>
      <c r="B48" s="575" t="s">
        <v>319</v>
      </c>
      <c r="C48" s="575"/>
      <c r="D48" s="575"/>
      <c r="E48" s="575"/>
      <c r="F48" s="575"/>
    </row>
    <row r="49" spans="1:6" ht="99.95" customHeight="1">
      <c r="A49" s="515">
        <v>11</v>
      </c>
      <c r="B49" s="575" t="s">
        <v>320</v>
      </c>
      <c r="C49" s="575"/>
      <c r="D49" s="575"/>
      <c r="E49" s="575"/>
      <c r="F49" s="575"/>
    </row>
    <row r="50" spans="1:6" ht="99.95" customHeight="1">
      <c r="A50" s="515">
        <v>12</v>
      </c>
      <c r="B50" s="575" t="s">
        <v>321</v>
      </c>
      <c r="C50" s="575"/>
      <c r="D50" s="575"/>
      <c r="E50" s="575"/>
      <c r="F50" s="575"/>
    </row>
    <row r="51" spans="1:6" ht="99.95" customHeight="1">
      <c r="A51" s="515">
        <v>13</v>
      </c>
      <c r="B51" s="575" t="s">
        <v>360</v>
      </c>
      <c r="C51" s="575"/>
      <c r="D51" s="575"/>
      <c r="E51" s="575"/>
      <c r="F51" s="575"/>
    </row>
    <row r="52" spans="1:6" ht="99.95" customHeight="1">
      <c r="A52" s="515">
        <v>14</v>
      </c>
      <c r="B52" s="575" t="s">
        <v>322</v>
      </c>
      <c r="C52" s="575"/>
      <c r="D52" s="575"/>
      <c r="E52" s="575"/>
      <c r="F52" s="575"/>
    </row>
    <row r="53" spans="1:6" ht="99.95" customHeight="1">
      <c r="A53" s="515">
        <v>15</v>
      </c>
      <c r="B53" s="575" t="s">
        <v>323</v>
      </c>
      <c r="C53" s="575"/>
      <c r="D53" s="575"/>
      <c r="E53" s="575"/>
      <c r="F53" s="575"/>
    </row>
    <row r="54" spans="1:6" ht="99.95" customHeight="1">
      <c r="A54" s="515">
        <v>16</v>
      </c>
      <c r="B54" s="575" t="s">
        <v>324</v>
      </c>
      <c r="C54" s="575"/>
      <c r="D54" s="575"/>
      <c r="E54" s="575"/>
      <c r="F54" s="575"/>
    </row>
    <row r="55" spans="1:6" ht="99.95" customHeight="1">
      <c r="A55" s="515">
        <v>17</v>
      </c>
      <c r="B55" s="575" t="s">
        <v>325</v>
      </c>
      <c r="C55" s="575"/>
      <c r="D55" s="575"/>
      <c r="E55" s="575"/>
      <c r="F55" s="575"/>
    </row>
    <row r="56" spans="1:6" ht="99.95" customHeight="1">
      <c r="A56" s="515">
        <v>18</v>
      </c>
      <c r="B56" s="575" t="s">
        <v>326</v>
      </c>
      <c r="C56" s="575"/>
      <c r="D56" s="575"/>
      <c r="E56" s="575"/>
      <c r="F56" s="575"/>
    </row>
    <row r="57" spans="1:6" ht="99.95" customHeight="1">
      <c r="A57" s="515">
        <v>19</v>
      </c>
      <c r="B57" s="575" t="s">
        <v>327</v>
      </c>
      <c r="C57" s="575"/>
      <c r="D57" s="575"/>
      <c r="E57" s="575"/>
      <c r="F57" s="575"/>
    </row>
    <row r="58" spans="1:6" ht="99.95" customHeight="1">
      <c r="A58" s="515">
        <v>20</v>
      </c>
      <c r="B58" s="575" t="s">
        <v>328</v>
      </c>
      <c r="C58" s="575"/>
      <c r="D58" s="575"/>
      <c r="E58" s="575"/>
      <c r="F58" s="575"/>
    </row>
    <row r="59" spans="1:6" ht="99.95" customHeight="1">
      <c r="A59" s="515">
        <v>21</v>
      </c>
      <c r="B59" s="575" t="s">
        <v>329</v>
      </c>
      <c r="C59" s="575"/>
      <c r="D59" s="575"/>
      <c r="E59" s="575"/>
      <c r="F59" s="575"/>
    </row>
    <row r="60" spans="1:6" ht="99.95" customHeight="1">
      <c r="A60" s="515">
        <v>22</v>
      </c>
      <c r="B60" s="575" t="s">
        <v>330</v>
      </c>
      <c r="C60" s="575"/>
      <c r="D60" s="575"/>
      <c r="E60" s="575"/>
      <c r="F60" s="575"/>
    </row>
    <row r="61" spans="1:6" ht="99.95" customHeight="1">
      <c r="A61" s="515">
        <v>23</v>
      </c>
      <c r="B61" s="575" t="s">
        <v>331</v>
      </c>
      <c r="C61" s="575"/>
      <c r="D61" s="575"/>
      <c r="E61" s="575"/>
      <c r="F61" s="575"/>
    </row>
    <row r="62" spans="1:6" ht="99.95" customHeight="1">
      <c r="A62" s="515">
        <v>24</v>
      </c>
      <c r="B62" s="575" t="s">
        <v>332</v>
      </c>
      <c r="C62" s="575"/>
      <c r="D62" s="575"/>
      <c r="E62" s="575"/>
      <c r="F62" s="575"/>
    </row>
    <row r="63" spans="1:6" ht="99.95" customHeight="1">
      <c r="A63" s="515">
        <v>25</v>
      </c>
      <c r="B63" s="575" t="s">
        <v>333</v>
      </c>
      <c r="C63" s="575"/>
      <c r="D63" s="575"/>
      <c r="E63" s="575"/>
      <c r="F63" s="575"/>
    </row>
    <row r="64" spans="1:6" ht="99.95" customHeight="1">
      <c r="A64" s="515">
        <v>26</v>
      </c>
      <c r="B64" s="575" t="s">
        <v>334</v>
      </c>
      <c r="C64" s="575"/>
      <c r="D64" s="575"/>
      <c r="E64" s="575"/>
      <c r="F64" s="575"/>
    </row>
    <row r="65" spans="1:6" ht="99.95" customHeight="1">
      <c r="A65" s="515">
        <v>27</v>
      </c>
      <c r="B65" s="575" t="s">
        <v>335</v>
      </c>
      <c r="C65" s="575"/>
      <c r="D65" s="575"/>
      <c r="E65" s="575"/>
      <c r="F65" s="575"/>
    </row>
    <row r="66" spans="1:6" ht="99.95" customHeight="1">
      <c r="A66" s="515">
        <v>28</v>
      </c>
      <c r="B66" s="575" t="s">
        <v>336</v>
      </c>
      <c r="C66" s="575"/>
      <c r="D66" s="575"/>
      <c r="E66" s="575"/>
      <c r="F66" s="575"/>
    </row>
    <row r="67" spans="1:6" ht="99.95" customHeight="1">
      <c r="A67" s="515">
        <v>29</v>
      </c>
      <c r="B67" s="575" t="s">
        <v>337</v>
      </c>
      <c r="C67" s="575"/>
      <c r="D67" s="575"/>
      <c r="E67" s="575"/>
      <c r="F67" s="575"/>
    </row>
    <row r="68" spans="1:6" ht="99.95" customHeight="1">
      <c r="A68" s="515">
        <v>30</v>
      </c>
      <c r="B68" s="575" t="s">
        <v>338</v>
      </c>
      <c r="C68" s="575"/>
      <c r="D68" s="575"/>
      <c r="E68" s="575"/>
      <c r="F68" s="575"/>
    </row>
    <row r="69" spans="1:6" ht="99.95" customHeight="1">
      <c r="A69" s="515">
        <v>31</v>
      </c>
      <c r="B69" s="575" t="s">
        <v>345</v>
      </c>
      <c r="C69" s="575"/>
      <c r="D69" s="575"/>
      <c r="E69" s="575"/>
      <c r="F69" s="575"/>
    </row>
    <row r="70" spans="1:6" ht="99.95" customHeight="1">
      <c r="A70" s="515">
        <v>32</v>
      </c>
      <c r="B70" s="575" t="s">
        <v>339</v>
      </c>
      <c r="C70" s="575"/>
      <c r="D70" s="575"/>
      <c r="E70" s="575"/>
      <c r="F70" s="575"/>
    </row>
    <row r="71" spans="1:6" ht="99.95" customHeight="1">
      <c r="A71" s="515">
        <v>33</v>
      </c>
      <c r="B71" s="575" t="s">
        <v>340</v>
      </c>
      <c r="C71" s="575"/>
      <c r="D71" s="575"/>
      <c r="E71" s="575"/>
      <c r="F71" s="575"/>
    </row>
    <row r="72" spans="1:6" ht="99.95" customHeight="1">
      <c r="A72" s="515">
        <v>34</v>
      </c>
      <c r="B72" s="575" t="s">
        <v>293</v>
      </c>
      <c r="C72" s="575"/>
      <c r="D72" s="575"/>
      <c r="E72" s="575"/>
      <c r="F72" s="575"/>
    </row>
    <row r="73" spans="1:6" s="516" customFormat="1" ht="90" customHeight="1">
      <c r="A73" s="515">
        <v>35</v>
      </c>
      <c r="B73" s="575" t="s">
        <v>298</v>
      </c>
      <c r="C73" s="575"/>
      <c r="D73" s="575"/>
      <c r="E73" s="575"/>
      <c r="F73" s="575"/>
    </row>
    <row r="74" spans="1:6" ht="90" customHeight="1">
      <c r="A74" s="515">
        <v>36</v>
      </c>
      <c r="B74" s="575" t="s">
        <v>294</v>
      </c>
      <c r="C74" s="575"/>
      <c r="D74" s="575"/>
      <c r="E74" s="575"/>
      <c r="F74" s="575"/>
    </row>
    <row r="75" spans="1:6" ht="90" customHeight="1">
      <c r="A75" s="515">
        <v>37</v>
      </c>
      <c r="B75" s="575" t="s">
        <v>292</v>
      </c>
      <c r="C75" s="575"/>
      <c r="D75" s="575"/>
      <c r="E75" s="575"/>
      <c r="F75" s="575"/>
    </row>
    <row r="76" spans="1:6" s="516" customFormat="1" ht="90" customHeight="1">
      <c r="A76" s="519">
        <v>38</v>
      </c>
      <c r="B76" s="575" t="s">
        <v>297</v>
      </c>
      <c r="C76" s="575"/>
      <c r="D76" s="575"/>
      <c r="E76" s="575"/>
      <c r="F76" s="575"/>
    </row>
  </sheetData>
  <mergeCells count="63">
    <mergeCell ref="B74:F74"/>
    <mergeCell ref="B75:F75"/>
    <mergeCell ref="B76:F76"/>
    <mergeCell ref="B68:F68"/>
    <mergeCell ref="B69:F69"/>
    <mergeCell ref="B70:F70"/>
    <mergeCell ref="B71:F71"/>
    <mergeCell ref="B72:F72"/>
    <mergeCell ref="B73:F73"/>
    <mergeCell ref="B67:F67"/>
    <mergeCell ref="B56:F56"/>
    <mergeCell ref="B57:F57"/>
    <mergeCell ref="B58:F58"/>
    <mergeCell ref="B59:F59"/>
    <mergeCell ref="B60:F60"/>
    <mergeCell ref="B61:F61"/>
    <mergeCell ref="B62:F62"/>
    <mergeCell ref="B63:F63"/>
    <mergeCell ref="B64:F64"/>
    <mergeCell ref="B65:F65"/>
    <mergeCell ref="B66:F66"/>
    <mergeCell ref="B55:F55"/>
    <mergeCell ref="B44:F44"/>
    <mergeCell ref="B45:F45"/>
    <mergeCell ref="B46:F46"/>
    <mergeCell ref="B47:F47"/>
    <mergeCell ref="B48:F48"/>
    <mergeCell ref="B49:F49"/>
    <mergeCell ref="B50:F50"/>
    <mergeCell ref="B51:F51"/>
    <mergeCell ref="B52:F52"/>
    <mergeCell ref="B53:F53"/>
    <mergeCell ref="B54:F54"/>
    <mergeCell ref="B43:F43"/>
    <mergeCell ref="B28:E28"/>
    <mergeCell ref="B29:E29"/>
    <mergeCell ref="B30:E30"/>
    <mergeCell ref="B31:E31"/>
    <mergeCell ref="B32:E32"/>
    <mergeCell ref="A35:F35"/>
    <mergeCell ref="B37:F37"/>
    <mergeCell ref="B39:F39"/>
    <mergeCell ref="B40:F40"/>
    <mergeCell ref="B41:F41"/>
    <mergeCell ref="B42:F42"/>
    <mergeCell ref="B27:E27"/>
    <mergeCell ref="A8:F8"/>
    <mergeCell ref="A10:F10"/>
    <mergeCell ref="B12:E12"/>
    <mergeCell ref="B14:E14"/>
    <mergeCell ref="B15:E15"/>
    <mergeCell ref="B16:E16"/>
    <mergeCell ref="A20:F20"/>
    <mergeCell ref="B22:E22"/>
    <mergeCell ref="B24:E24"/>
    <mergeCell ref="B25:E25"/>
    <mergeCell ref="B26:E26"/>
    <mergeCell ref="A6:F6"/>
    <mergeCell ref="A1:E1"/>
    <mergeCell ref="A2:F2"/>
    <mergeCell ref="A3:F3"/>
    <mergeCell ref="A4:F4"/>
    <mergeCell ref="A5:E5"/>
  </mergeCells>
  <printOptions horizontalCentered="1"/>
  <pageMargins left="0" right="0" top="0.19685039370078741" bottom="0.19685039370078741" header="0.31496062992125984" footer="0.31496062992125984"/>
  <pageSetup scale="42" fitToHeight="0" orientation="portrait" r:id="rId1"/>
  <rowBreaks count="2" manualBreakCount="2">
    <brk id="17" max="7" man="1"/>
    <brk id="33" max="7"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33CCFF"/>
  </sheetPr>
  <dimension ref="A1:S455"/>
  <sheetViews>
    <sheetView view="pageBreakPreview" topLeftCell="A43" zoomScale="30" zoomScaleSheetLayoutView="30" workbookViewId="0">
      <selection activeCell="L52" sqref="L52"/>
    </sheetView>
  </sheetViews>
  <sheetFormatPr baseColWidth="10" defaultColWidth="11.42578125" defaultRowHeight="16.5"/>
  <cols>
    <col min="1" max="1" width="12.5703125" style="1" customWidth="1"/>
    <col min="2" max="2" width="75.42578125" style="1" customWidth="1"/>
    <col min="3" max="3" width="36" style="1" customWidth="1"/>
    <col min="4" max="4" width="53.42578125" style="1" customWidth="1"/>
    <col min="5" max="5" width="86.7109375" style="1" customWidth="1"/>
    <col min="6" max="6" width="49.7109375" style="1" hidden="1" customWidth="1"/>
    <col min="7" max="7" width="53.140625" style="1" customWidth="1"/>
    <col min="8" max="8" width="35.42578125" style="1" customWidth="1"/>
    <col min="9" max="9" width="11.42578125" style="1" customWidth="1"/>
    <col min="10" max="16384" width="11.42578125" style="1"/>
  </cols>
  <sheetData>
    <row r="1" spans="1:6" s="322" customFormat="1" ht="16.5" customHeight="1">
      <c r="A1" s="655"/>
      <c r="B1" s="655"/>
      <c r="C1" s="655"/>
      <c r="D1" s="364"/>
      <c r="E1" s="364"/>
    </row>
    <row r="2" spans="1:6" s="322" customFormat="1" ht="32.25" customHeight="1">
      <c r="A2" s="544" t="s">
        <v>32</v>
      </c>
      <c r="B2" s="544"/>
      <c r="C2" s="544"/>
      <c r="D2" s="544"/>
      <c r="E2" s="544"/>
      <c r="F2" s="544"/>
    </row>
    <row r="3" spans="1:6" s="322" customFormat="1" ht="51" customHeight="1">
      <c r="A3" s="656" t="s">
        <v>28</v>
      </c>
      <c r="B3" s="656"/>
      <c r="C3" s="656"/>
      <c r="D3" s="656"/>
      <c r="E3" s="656"/>
      <c r="F3" s="656"/>
    </row>
    <row r="4" spans="1:6" s="322" customFormat="1" ht="53.25" customHeight="1">
      <c r="A4" s="657" t="s">
        <v>290</v>
      </c>
      <c r="B4" s="657"/>
      <c r="C4" s="657"/>
      <c r="D4" s="657"/>
      <c r="E4" s="657"/>
      <c r="F4" s="657"/>
    </row>
    <row r="5" spans="1:6" s="322" customFormat="1" ht="5.25" customHeight="1">
      <c r="A5" s="658"/>
      <c r="B5" s="658"/>
      <c r="C5" s="658"/>
      <c r="D5" s="365"/>
      <c r="E5" s="365"/>
    </row>
    <row r="6" spans="1:6" s="237" customFormat="1" ht="42.75" customHeight="1">
      <c r="A6" s="548" t="s">
        <v>31</v>
      </c>
      <c r="B6" s="548"/>
      <c r="C6" s="548"/>
      <c r="D6" s="548"/>
      <c r="E6" s="548"/>
      <c r="F6" s="548"/>
    </row>
    <row r="7" spans="1:6" s="237" customFormat="1" ht="51.75" hidden="1" customHeight="1" thickBot="1">
      <c r="A7" s="539"/>
      <c r="B7" s="539"/>
      <c r="C7" s="539"/>
      <c r="D7" s="357"/>
      <c r="E7" s="357"/>
    </row>
    <row r="8" spans="1:6" s="237" customFormat="1" ht="51" hidden="1" customHeight="1" thickBot="1">
      <c r="A8" s="540" t="s">
        <v>93</v>
      </c>
      <c r="B8" s="540"/>
      <c r="C8" s="540"/>
      <c r="D8" s="235"/>
      <c r="E8" s="235"/>
    </row>
    <row r="9" spans="1:6" s="364" customFormat="1" ht="15" customHeight="1"/>
    <row r="10" spans="1:6" s="324" customFormat="1" ht="50.1" customHeight="1">
      <c r="A10" s="629" t="s">
        <v>273</v>
      </c>
      <c r="B10" s="629"/>
      <c r="C10" s="629"/>
      <c r="D10" s="629"/>
      <c r="E10" s="629"/>
      <c r="F10" s="629"/>
    </row>
    <row r="11" spans="1:6" s="325" customFormat="1" ht="15" customHeight="1">
      <c r="B11" s="326"/>
      <c r="C11" s="326"/>
      <c r="D11" s="326"/>
      <c r="E11" s="326"/>
    </row>
    <row r="12" spans="1:6" s="327" customFormat="1" ht="49.5" hidden="1" customHeight="1">
      <c r="A12" s="626" t="s">
        <v>343</v>
      </c>
      <c r="B12" s="626"/>
      <c r="C12" s="626"/>
      <c r="D12" s="626"/>
      <c r="E12" s="626"/>
      <c r="F12" s="626"/>
    </row>
    <row r="13" spans="1:6" s="325" customFormat="1" ht="15" customHeight="1"/>
    <row r="14" spans="1:6" s="329" customFormat="1" ht="37.5">
      <c r="A14" s="362" t="s">
        <v>341</v>
      </c>
      <c r="B14" s="630" t="s">
        <v>349</v>
      </c>
      <c r="C14" s="630"/>
      <c r="D14" s="630"/>
      <c r="E14" s="630"/>
      <c r="F14" s="362" t="s">
        <v>342</v>
      </c>
    </row>
    <row r="15" spans="1:6" s="217" customFormat="1" ht="15" customHeight="1"/>
    <row r="16" spans="1:6" s="278" customFormat="1" ht="75" customHeight="1">
      <c r="A16" s="359">
        <v>1</v>
      </c>
      <c r="B16" s="623" t="s">
        <v>96</v>
      </c>
      <c r="C16" s="624"/>
      <c r="D16" s="624"/>
      <c r="E16" s="625"/>
      <c r="F16" s="284">
        <v>122434996.81</v>
      </c>
    </row>
    <row r="17" spans="1:6" s="10" customFormat="1" ht="75" customHeight="1">
      <c r="A17" s="210">
        <v>2</v>
      </c>
      <c r="B17" s="623" t="s">
        <v>29</v>
      </c>
      <c r="C17" s="624"/>
      <c r="D17" s="624"/>
      <c r="E17" s="625"/>
      <c r="F17" s="284">
        <v>251563525.24000001</v>
      </c>
    </row>
    <row r="18" spans="1:6" ht="75" customHeight="1">
      <c r="A18" s="358">
        <v>3</v>
      </c>
      <c r="B18" s="623" t="s">
        <v>275</v>
      </c>
      <c r="C18" s="624"/>
      <c r="D18" s="624"/>
      <c r="E18" s="625"/>
      <c r="F18" s="284">
        <v>88167234.120000005</v>
      </c>
    </row>
    <row r="19" spans="1:6" ht="75" customHeight="1">
      <c r="A19" s="358">
        <v>4</v>
      </c>
      <c r="B19" s="623" t="s">
        <v>276</v>
      </c>
      <c r="C19" s="624"/>
      <c r="D19" s="624"/>
      <c r="E19" s="625"/>
      <c r="F19" s="284">
        <v>54215537.420000002</v>
      </c>
    </row>
    <row r="20" spans="1:6" ht="75" customHeight="1">
      <c r="A20" s="358">
        <v>5</v>
      </c>
      <c r="B20" s="623" t="s">
        <v>277</v>
      </c>
      <c r="C20" s="624"/>
      <c r="D20" s="624"/>
      <c r="E20" s="625"/>
      <c r="F20" s="284">
        <v>61111222.289999999</v>
      </c>
    </row>
    <row r="21" spans="1:6" ht="75" customHeight="1">
      <c r="A21" s="358">
        <v>6</v>
      </c>
      <c r="B21" s="623" t="s">
        <v>278</v>
      </c>
      <c r="C21" s="624"/>
      <c r="D21" s="624"/>
      <c r="E21" s="625"/>
      <c r="F21" s="284">
        <v>119873897.45</v>
      </c>
    </row>
    <row r="22" spans="1:6" ht="75" customHeight="1">
      <c r="A22" s="358">
        <v>7</v>
      </c>
      <c r="B22" s="623" t="s">
        <v>279</v>
      </c>
      <c r="C22" s="624"/>
      <c r="D22" s="624"/>
      <c r="E22" s="625"/>
      <c r="F22" s="284">
        <v>124075299.43000001</v>
      </c>
    </row>
    <row r="23" spans="1:6" ht="75" customHeight="1">
      <c r="A23" s="358">
        <v>8</v>
      </c>
      <c r="B23" s="623" t="s">
        <v>280</v>
      </c>
      <c r="C23" s="624"/>
      <c r="D23" s="624"/>
      <c r="E23" s="625"/>
      <c r="F23" s="284">
        <v>105737579.70999999</v>
      </c>
    </row>
    <row r="24" spans="1:6" ht="75" customHeight="1">
      <c r="A24" s="358">
        <v>9</v>
      </c>
      <c r="B24" s="623" t="s">
        <v>282</v>
      </c>
      <c r="C24" s="624"/>
      <c r="D24" s="624"/>
      <c r="E24" s="625"/>
      <c r="F24" s="284">
        <v>148144383.85703194</v>
      </c>
    </row>
    <row r="25" spans="1:6" ht="75" customHeight="1">
      <c r="A25" s="358">
        <v>10</v>
      </c>
      <c r="B25" s="623" t="s">
        <v>283</v>
      </c>
      <c r="C25" s="624"/>
      <c r="D25" s="624"/>
      <c r="E25" s="625"/>
      <c r="F25" s="284">
        <v>392912149.30000001</v>
      </c>
    </row>
    <row r="26" spans="1:6" ht="75" customHeight="1">
      <c r="A26" s="358">
        <v>11</v>
      </c>
      <c r="B26" s="623" t="s">
        <v>284</v>
      </c>
      <c r="C26" s="624"/>
      <c r="D26" s="624"/>
      <c r="E26" s="625"/>
      <c r="F26" s="284">
        <v>179668573.96000001</v>
      </c>
    </row>
    <row r="27" spans="1:6" ht="75" customHeight="1">
      <c r="A27" s="358">
        <v>12</v>
      </c>
      <c r="B27" s="623" t="s">
        <v>285</v>
      </c>
      <c r="C27" s="624"/>
      <c r="D27" s="624"/>
      <c r="E27" s="625"/>
      <c r="F27" s="284">
        <v>58832299.07</v>
      </c>
    </row>
    <row r="28" spans="1:6" s="217" customFormat="1" ht="75" customHeight="1">
      <c r="A28" s="404">
        <v>13</v>
      </c>
      <c r="B28" s="649" t="s">
        <v>164</v>
      </c>
      <c r="C28" s="649"/>
      <c r="D28" s="649"/>
      <c r="E28" s="649"/>
      <c r="F28" s="413">
        <v>280439238.02999997</v>
      </c>
    </row>
    <row r="29" spans="1:6" s="217" customFormat="1" ht="75" customHeight="1">
      <c r="A29" s="404">
        <v>14</v>
      </c>
      <c r="B29" s="649" t="s">
        <v>156</v>
      </c>
      <c r="C29" s="649"/>
      <c r="D29" s="649"/>
      <c r="E29" s="649"/>
      <c r="F29" s="366"/>
    </row>
    <row r="30" spans="1:6" s="401" customFormat="1" ht="75" customHeight="1">
      <c r="A30" s="411">
        <v>15</v>
      </c>
      <c r="B30" s="649" t="s">
        <v>155</v>
      </c>
      <c r="C30" s="649"/>
      <c r="D30" s="649"/>
      <c r="E30" s="649"/>
      <c r="F30" s="366"/>
    </row>
    <row r="31" spans="1:6" s="402" customFormat="1" ht="75" customHeight="1">
      <c r="A31" s="411">
        <v>16</v>
      </c>
      <c r="B31" s="649" t="s">
        <v>157</v>
      </c>
      <c r="C31" s="649"/>
      <c r="D31" s="649"/>
      <c r="E31" s="649"/>
      <c r="F31" s="366"/>
    </row>
    <row r="32" spans="1:6" s="409" customFormat="1" ht="75" customHeight="1">
      <c r="A32" s="411">
        <v>17</v>
      </c>
      <c r="B32" s="649" t="s">
        <v>161</v>
      </c>
      <c r="C32" s="649"/>
      <c r="D32" s="649"/>
      <c r="E32" s="649"/>
      <c r="F32" s="366"/>
    </row>
    <row r="33" spans="1:6" s="410" customFormat="1" ht="75" customHeight="1">
      <c r="A33" s="411">
        <v>18</v>
      </c>
      <c r="B33" s="649" t="s">
        <v>165</v>
      </c>
      <c r="C33" s="649"/>
      <c r="D33" s="649"/>
      <c r="E33" s="649"/>
      <c r="F33" s="366"/>
    </row>
    <row r="34" spans="1:6" s="410" customFormat="1" ht="75" customHeight="1">
      <c r="A34" s="411">
        <v>19</v>
      </c>
      <c r="B34" s="649" t="s">
        <v>162</v>
      </c>
      <c r="C34" s="649"/>
      <c r="D34" s="649"/>
      <c r="E34" s="649"/>
      <c r="F34" s="366"/>
    </row>
    <row r="35" spans="1:6" s="414" customFormat="1" ht="75" customHeight="1">
      <c r="A35" s="411">
        <v>20</v>
      </c>
      <c r="B35" s="649" t="s">
        <v>160</v>
      </c>
      <c r="C35" s="649"/>
      <c r="D35" s="649"/>
      <c r="E35" s="649"/>
      <c r="F35" s="366"/>
    </row>
    <row r="36" spans="1:6" s="414" customFormat="1" ht="75" customHeight="1">
      <c r="A36" s="415">
        <v>21</v>
      </c>
      <c r="B36" s="646" t="s">
        <v>424</v>
      </c>
      <c r="C36" s="648"/>
      <c r="D36" s="648"/>
      <c r="E36" s="647"/>
      <c r="F36" s="366"/>
    </row>
    <row r="37" spans="1:6" s="422" customFormat="1" ht="75" customHeight="1">
      <c r="A37" s="423">
        <v>22</v>
      </c>
      <c r="B37" s="650" t="s">
        <v>153</v>
      </c>
      <c r="C37" s="650"/>
      <c r="D37" s="650"/>
      <c r="E37" s="650"/>
      <c r="F37" s="366"/>
    </row>
    <row r="38" spans="1:6" s="424" customFormat="1" ht="75" customHeight="1">
      <c r="A38" s="425">
        <v>23</v>
      </c>
      <c r="B38" s="623" t="s">
        <v>159</v>
      </c>
      <c r="C38" s="624"/>
      <c r="D38" s="624"/>
      <c r="E38" s="624"/>
      <c r="F38" s="366"/>
    </row>
    <row r="39" spans="1:6" s="424" customFormat="1" ht="75" customHeight="1">
      <c r="A39" s="425">
        <v>24</v>
      </c>
      <c r="B39" s="646" t="s">
        <v>238</v>
      </c>
      <c r="C39" s="648"/>
      <c r="D39" s="648"/>
      <c r="E39" s="648"/>
      <c r="F39" s="366"/>
    </row>
    <row r="40" spans="1:6" s="426" customFormat="1" ht="75" customHeight="1">
      <c r="A40" s="419">
        <v>25</v>
      </c>
      <c r="B40" s="651" t="s">
        <v>236</v>
      </c>
      <c r="C40" s="652"/>
      <c r="D40" s="652"/>
      <c r="E40" s="652"/>
      <c r="F40" s="366"/>
    </row>
    <row r="41" spans="1:6" s="426" customFormat="1" ht="75" customHeight="1">
      <c r="A41" s="427">
        <v>26</v>
      </c>
      <c r="B41" s="623" t="s">
        <v>418</v>
      </c>
      <c r="C41" s="624"/>
      <c r="D41" s="624"/>
      <c r="E41" s="624"/>
      <c r="F41" s="366"/>
    </row>
    <row r="42" spans="1:6" ht="18.75" customHeight="1">
      <c r="A42" s="18"/>
      <c r="B42" s="18"/>
      <c r="C42" s="18"/>
      <c r="D42" s="18"/>
      <c r="E42" s="18"/>
      <c r="F42" s="292">
        <f>SUM(F16:F27)</f>
        <v>1706736698.657032</v>
      </c>
    </row>
    <row r="43" spans="1:6" s="364" customFormat="1" ht="15" customHeight="1"/>
    <row r="44" spans="1:6" s="338" customFormat="1" ht="50.1" customHeight="1">
      <c r="A44" s="629" t="s">
        <v>402</v>
      </c>
      <c r="B44" s="629"/>
      <c r="C44" s="629"/>
      <c r="D44" s="629"/>
      <c r="E44" s="629"/>
      <c r="F44" s="629"/>
    </row>
    <row r="45" spans="1:6" s="325" customFormat="1" ht="15" customHeight="1">
      <c r="B45" s="326"/>
      <c r="C45" s="326"/>
      <c r="D45" s="326"/>
      <c r="E45" s="326"/>
    </row>
    <row r="46" spans="1:6" s="327" customFormat="1" ht="49.5" customHeight="1">
      <c r="A46" s="626" t="s">
        <v>154</v>
      </c>
      <c r="B46" s="626"/>
      <c r="C46" s="626"/>
      <c r="D46" s="626"/>
      <c r="E46" s="626"/>
      <c r="F46" s="626"/>
    </row>
    <row r="47" spans="1:6" s="325" customFormat="1" ht="15" customHeight="1"/>
    <row r="48" spans="1:6" s="329" customFormat="1" ht="52.5" customHeight="1">
      <c r="A48" s="362" t="s">
        <v>341</v>
      </c>
      <c r="B48" s="630" t="s">
        <v>349</v>
      </c>
      <c r="C48" s="630"/>
      <c r="D48" s="630" t="s">
        <v>369</v>
      </c>
      <c r="E48" s="630"/>
      <c r="F48" s="362" t="s">
        <v>342</v>
      </c>
    </row>
    <row r="49" spans="1:19" s="325" customFormat="1" ht="15" customHeight="1"/>
    <row r="50" spans="1:19" s="407" customFormat="1" ht="90" customHeight="1">
      <c r="A50" s="405">
        <v>1</v>
      </c>
      <c r="B50" s="646" t="s">
        <v>163</v>
      </c>
      <c r="C50" s="647"/>
      <c r="D50" s="646" t="s">
        <v>425</v>
      </c>
      <c r="E50" s="647"/>
      <c r="F50" s="406">
        <v>308613970.99000001</v>
      </c>
    </row>
    <row r="51" spans="1:19" s="407" customFormat="1" ht="90" customHeight="1">
      <c r="A51" s="418">
        <v>2</v>
      </c>
      <c r="B51" s="646" t="s">
        <v>237</v>
      </c>
      <c r="C51" s="647"/>
      <c r="D51" s="646" t="s">
        <v>425</v>
      </c>
      <c r="E51" s="647"/>
      <c r="F51" s="408"/>
    </row>
    <row r="52" spans="1:19" s="407" customFormat="1" ht="90" customHeight="1">
      <c r="A52" s="418">
        <v>3</v>
      </c>
      <c r="B52" s="646" t="s">
        <v>242</v>
      </c>
      <c r="C52" s="647"/>
      <c r="D52" s="646"/>
      <c r="E52" s="647"/>
      <c r="F52" s="408"/>
    </row>
    <row r="53" spans="1:19" s="407" customFormat="1" ht="90" customHeight="1">
      <c r="A53" s="405">
        <v>4</v>
      </c>
      <c r="B53" s="623" t="s">
        <v>158</v>
      </c>
      <c r="C53" s="625"/>
      <c r="D53" s="642" t="s">
        <v>421</v>
      </c>
      <c r="E53" s="643"/>
    </row>
    <row r="54" spans="1:19" s="407" customFormat="1" ht="93.75" customHeight="1">
      <c r="A54" s="405">
        <v>5</v>
      </c>
      <c r="B54" s="623" t="s">
        <v>235</v>
      </c>
      <c r="C54" s="625"/>
      <c r="D54" s="636" t="s">
        <v>398</v>
      </c>
      <c r="E54" s="637"/>
      <c r="F54" s="406">
        <v>74068143.810000002</v>
      </c>
    </row>
    <row r="55" spans="1:19" s="330" customFormat="1" ht="137.25" customHeight="1">
      <c r="A55" s="381">
        <v>6</v>
      </c>
      <c r="B55" s="623" t="s">
        <v>240</v>
      </c>
      <c r="C55" s="625"/>
      <c r="D55" s="636" t="s">
        <v>399</v>
      </c>
      <c r="E55" s="637"/>
      <c r="F55" s="333">
        <v>244592171.69999999</v>
      </c>
    </row>
    <row r="56" spans="1:19" s="330" customFormat="1" ht="99.75" customHeight="1">
      <c r="A56" s="381">
        <v>7</v>
      </c>
      <c r="B56" s="623" t="s">
        <v>239</v>
      </c>
      <c r="C56" s="625"/>
      <c r="D56" s="642" t="s">
        <v>422</v>
      </c>
      <c r="E56" s="643"/>
      <c r="F56" s="333">
        <v>221698586.31999999</v>
      </c>
    </row>
    <row r="57" spans="1:19" s="330" customFormat="1" ht="282.75" customHeight="1">
      <c r="A57" s="403">
        <v>8</v>
      </c>
      <c r="B57" s="635" t="s">
        <v>243</v>
      </c>
      <c r="C57" s="635"/>
      <c r="D57" s="642" t="s">
        <v>420</v>
      </c>
      <c r="E57" s="643"/>
      <c r="F57" s="341"/>
    </row>
    <row r="58" spans="1:19" s="330" customFormat="1" ht="120.75" customHeight="1">
      <c r="A58" s="381">
        <v>9</v>
      </c>
      <c r="B58" s="623" t="s">
        <v>241</v>
      </c>
      <c r="C58" s="625"/>
      <c r="D58" s="642" t="s">
        <v>419</v>
      </c>
      <c r="E58" s="643"/>
      <c r="F58" s="333">
        <v>297983041.80000001</v>
      </c>
      <c r="G58" s="653" t="s">
        <v>423</v>
      </c>
      <c r="H58" s="654"/>
      <c r="I58" s="654"/>
      <c r="J58" s="654"/>
      <c r="K58" s="654"/>
      <c r="L58" s="654"/>
      <c r="M58" s="654"/>
      <c r="N58" s="654"/>
      <c r="O58" s="654"/>
      <c r="P58" s="654"/>
      <c r="Q58" s="654"/>
      <c r="R58" s="654"/>
      <c r="S58" s="654"/>
    </row>
    <row r="59" spans="1:19" s="334" customFormat="1" ht="15" customHeight="1"/>
    <row r="60" spans="1:19" s="338" customFormat="1" ht="50.1" customHeight="1">
      <c r="A60" s="629" t="s">
        <v>402</v>
      </c>
      <c r="B60" s="629"/>
      <c r="C60" s="629"/>
      <c r="D60" s="629"/>
      <c r="E60" s="629"/>
      <c r="F60" s="629"/>
      <c r="M60" s="338" t="s">
        <v>351</v>
      </c>
    </row>
    <row r="61" spans="1:19" s="325" customFormat="1" ht="15" customHeight="1">
      <c r="B61" s="326"/>
      <c r="C61" s="326"/>
      <c r="D61" s="326"/>
      <c r="E61" s="326"/>
    </row>
    <row r="62" spans="1:19" s="327" customFormat="1" ht="49.5" customHeight="1">
      <c r="A62" s="626" t="s">
        <v>154</v>
      </c>
      <c r="B62" s="626"/>
      <c r="C62" s="626"/>
      <c r="D62" s="626"/>
      <c r="E62" s="626"/>
      <c r="F62" s="626"/>
    </row>
    <row r="63" spans="1:19" s="325" customFormat="1" ht="15" customHeight="1"/>
    <row r="64" spans="1:19" s="329" customFormat="1" ht="37.5">
      <c r="A64" s="362" t="s">
        <v>341</v>
      </c>
      <c r="B64" s="630" t="s">
        <v>349</v>
      </c>
      <c r="C64" s="630"/>
      <c r="D64" s="630" t="s">
        <v>369</v>
      </c>
      <c r="E64" s="630"/>
      <c r="F64" s="362" t="s">
        <v>342</v>
      </c>
    </row>
    <row r="65" spans="1:6" s="325" customFormat="1" ht="15" customHeight="1"/>
    <row r="66" spans="1:6" s="337" customFormat="1" ht="99.95" customHeight="1">
      <c r="A66" s="363">
        <v>1</v>
      </c>
      <c r="B66" s="623" t="s">
        <v>245</v>
      </c>
      <c r="C66" s="625"/>
      <c r="D66" s="636" t="s">
        <v>378</v>
      </c>
      <c r="E66" s="637"/>
      <c r="F66" s="341">
        <v>81857440.680000007</v>
      </c>
    </row>
    <row r="67" spans="1:6" s="330" customFormat="1" ht="150" customHeight="1">
      <c r="A67" s="342">
        <v>2</v>
      </c>
      <c r="B67" s="623" t="s">
        <v>246</v>
      </c>
      <c r="C67" s="625"/>
      <c r="D67" s="636" t="s">
        <v>381</v>
      </c>
      <c r="E67" s="637"/>
      <c r="F67" s="343">
        <v>232716597.74000001</v>
      </c>
    </row>
    <row r="68" spans="1:6" s="330" customFormat="1" ht="114.75" customHeight="1">
      <c r="A68" s="381">
        <v>3</v>
      </c>
      <c r="B68" s="627" t="s">
        <v>248</v>
      </c>
      <c r="C68" s="628"/>
      <c r="D68" s="636" t="s">
        <v>376</v>
      </c>
      <c r="E68" s="637"/>
      <c r="F68" s="333">
        <v>82878244.019999996</v>
      </c>
    </row>
    <row r="69" spans="1:6" s="330" customFormat="1" ht="187.5" customHeight="1">
      <c r="A69" s="342">
        <v>4</v>
      </c>
      <c r="B69" s="640" t="s">
        <v>251</v>
      </c>
      <c r="C69" s="641"/>
      <c r="D69" s="644" t="s">
        <v>380</v>
      </c>
      <c r="E69" s="645"/>
      <c r="F69" s="333">
        <v>223230059.09999999</v>
      </c>
    </row>
    <row r="70" spans="1:6" s="337" customFormat="1" ht="99.95" customHeight="1">
      <c r="A70" s="381">
        <v>5</v>
      </c>
      <c r="B70" s="635" t="s">
        <v>253</v>
      </c>
      <c r="C70" s="635"/>
      <c r="D70" s="636" t="s">
        <v>401</v>
      </c>
      <c r="E70" s="637"/>
      <c r="F70" s="341">
        <v>294294380.06999999</v>
      </c>
    </row>
    <row r="71" spans="1:6" s="348" customFormat="1" ht="126" customHeight="1">
      <c r="A71" s="342">
        <v>6</v>
      </c>
      <c r="B71" s="638" t="s">
        <v>254</v>
      </c>
      <c r="C71" s="639"/>
      <c r="D71" s="636" t="s">
        <v>377</v>
      </c>
      <c r="E71" s="637"/>
      <c r="F71" s="343">
        <v>231071640.88999999</v>
      </c>
    </row>
    <row r="72" spans="1:6" s="330" customFormat="1" ht="99.95" customHeight="1">
      <c r="A72" s="381">
        <v>7</v>
      </c>
      <c r="B72" s="627" t="s">
        <v>247</v>
      </c>
      <c r="C72" s="628"/>
      <c r="D72" s="636" t="s">
        <v>0</v>
      </c>
      <c r="E72" s="637"/>
      <c r="F72" s="333">
        <v>347974721.06</v>
      </c>
    </row>
    <row r="73" spans="1:6" s="330" customFormat="1" ht="99.95" customHeight="1">
      <c r="A73" s="342">
        <v>8</v>
      </c>
      <c r="B73" s="640" t="s">
        <v>249</v>
      </c>
      <c r="C73" s="641"/>
      <c r="D73" s="633" t="s">
        <v>0</v>
      </c>
      <c r="E73" s="634"/>
      <c r="F73" s="333">
        <v>109643726.56</v>
      </c>
    </row>
    <row r="74" spans="1:6" s="330" customFormat="1" ht="99.95" customHeight="1">
      <c r="A74" s="381">
        <v>9</v>
      </c>
      <c r="B74" s="640" t="s">
        <v>250</v>
      </c>
      <c r="C74" s="641"/>
      <c r="D74" s="633" t="s">
        <v>0</v>
      </c>
      <c r="E74" s="634"/>
      <c r="F74" s="333">
        <v>193141062.84999999</v>
      </c>
    </row>
    <row r="75" spans="1:6" s="330" customFormat="1" ht="99.95" customHeight="1">
      <c r="A75" s="342">
        <v>10</v>
      </c>
      <c r="B75" s="631" t="s">
        <v>252</v>
      </c>
      <c r="C75" s="632"/>
      <c r="D75" s="633" t="s">
        <v>0</v>
      </c>
      <c r="E75" s="634"/>
      <c r="F75" s="345">
        <v>227120063.56999999</v>
      </c>
    </row>
    <row r="76" spans="1:6" s="348" customFormat="1" ht="99.95" customHeight="1">
      <c r="A76" s="381">
        <v>11</v>
      </c>
      <c r="B76" s="627" t="s">
        <v>257</v>
      </c>
      <c r="C76" s="628"/>
      <c r="D76" s="623" t="s">
        <v>0</v>
      </c>
      <c r="E76" s="625"/>
      <c r="F76" s="333">
        <v>181104513.59</v>
      </c>
    </row>
    <row r="77" spans="1:6" s="348" customFormat="1" ht="99.95" customHeight="1">
      <c r="A77" s="342">
        <v>12</v>
      </c>
      <c r="B77" s="627" t="s">
        <v>258</v>
      </c>
      <c r="C77" s="628"/>
      <c r="D77" s="623" t="s">
        <v>0</v>
      </c>
      <c r="E77" s="625"/>
      <c r="F77" s="333">
        <v>171865113.97</v>
      </c>
    </row>
    <row r="78" spans="1:6" s="348" customFormat="1" ht="99.95" customHeight="1">
      <c r="A78" s="381">
        <v>13</v>
      </c>
      <c r="B78" s="627" t="s">
        <v>256</v>
      </c>
      <c r="C78" s="628"/>
      <c r="D78" s="623" t="s">
        <v>0</v>
      </c>
      <c r="E78" s="625"/>
      <c r="F78" s="333">
        <v>427080757.10000002</v>
      </c>
    </row>
    <row r="79" spans="1:6" s="348" customFormat="1" ht="99.95" customHeight="1">
      <c r="A79" s="342">
        <v>14</v>
      </c>
      <c r="B79" s="627" t="s">
        <v>261</v>
      </c>
      <c r="C79" s="628"/>
      <c r="D79" s="623" t="s">
        <v>0</v>
      </c>
      <c r="E79" s="625"/>
      <c r="F79" s="333">
        <v>135967029.71000001</v>
      </c>
    </row>
    <row r="80" spans="1:6" s="348" customFormat="1" ht="99.95" customHeight="1">
      <c r="A80" s="381">
        <v>15</v>
      </c>
      <c r="B80" s="627" t="s">
        <v>255</v>
      </c>
      <c r="C80" s="628"/>
      <c r="D80" s="623" t="s">
        <v>0</v>
      </c>
      <c r="E80" s="625"/>
      <c r="F80" s="333">
        <v>156163166.84</v>
      </c>
    </row>
    <row r="81" spans="1:6" s="348" customFormat="1" ht="99.95" customHeight="1">
      <c r="A81" s="342">
        <v>16</v>
      </c>
      <c r="B81" s="627" t="s">
        <v>259</v>
      </c>
      <c r="C81" s="628"/>
      <c r="D81" s="623" t="s">
        <v>0</v>
      </c>
      <c r="E81" s="625"/>
      <c r="F81" s="333">
        <v>169799831.34999999</v>
      </c>
    </row>
    <row r="82" spans="1:6" s="348" customFormat="1" ht="88.5" customHeight="1">
      <c r="A82" s="381">
        <v>17</v>
      </c>
      <c r="B82" s="627" t="s">
        <v>260</v>
      </c>
      <c r="C82" s="628"/>
      <c r="D82" s="623" t="s">
        <v>0</v>
      </c>
      <c r="E82" s="625"/>
      <c r="F82" s="333">
        <v>247995133.09999999</v>
      </c>
    </row>
    <row r="83" spans="1:6" s="348" customFormat="1" ht="37.5">
      <c r="A83" s="337"/>
      <c r="B83" s="339"/>
      <c r="C83" s="339"/>
      <c r="D83" s="339"/>
      <c r="E83" s="339"/>
      <c r="F83" s="340">
        <f>SUM(F66:F82)</f>
        <v>3513903482.1999993</v>
      </c>
    </row>
    <row r="84" spans="1:6" s="334" customFormat="1" ht="15" customHeight="1"/>
    <row r="85" spans="1:6" s="338" customFormat="1" ht="50.1" customHeight="1">
      <c r="A85" s="629" t="s">
        <v>361</v>
      </c>
      <c r="B85" s="629"/>
      <c r="C85" s="629"/>
      <c r="D85" s="629"/>
      <c r="E85" s="629"/>
      <c r="F85" s="629"/>
    </row>
    <row r="86" spans="1:6" s="325" customFormat="1" ht="15" customHeight="1">
      <c r="B86" s="326"/>
      <c r="C86" s="326"/>
      <c r="D86" s="326"/>
      <c r="E86" s="326"/>
    </row>
    <row r="87" spans="1:6" s="327" customFormat="1" ht="50.1" customHeight="1">
      <c r="A87" s="626" t="s">
        <v>263</v>
      </c>
      <c r="B87" s="626"/>
      <c r="C87" s="626"/>
      <c r="D87" s="626"/>
      <c r="E87" s="626"/>
      <c r="F87" s="626"/>
    </row>
    <row r="88" spans="1:6" s="325" customFormat="1" ht="15" customHeight="1"/>
    <row r="89" spans="1:6" s="329" customFormat="1" ht="37.5">
      <c r="A89" s="362" t="s">
        <v>341</v>
      </c>
      <c r="B89" s="630" t="s">
        <v>349</v>
      </c>
      <c r="C89" s="630"/>
      <c r="D89" s="630"/>
      <c r="E89" s="362"/>
      <c r="F89" s="362" t="s">
        <v>342</v>
      </c>
    </row>
    <row r="90" spans="1:6" s="325" customFormat="1" ht="15" customHeight="1"/>
    <row r="91" spans="1:6" s="337" customFormat="1" ht="99.95" customHeight="1">
      <c r="A91" s="363">
        <v>1</v>
      </c>
      <c r="B91" s="623" t="s">
        <v>153</v>
      </c>
      <c r="C91" s="624"/>
      <c r="D91" s="624"/>
      <c r="E91" s="625"/>
      <c r="F91" s="341">
        <v>1700485691.0799999</v>
      </c>
    </row>
    <row r="92" spans="1:6" s="337" customFormat="1" ht="99.95" customHeight="1">
      <c r="A92" s="342">
        <v>2</v>
      </c>
      <c r="B92" s="623" t="s">
        <v>281</v>
      </c>
      <c r="C92" s="624"/>
      <c r="D92" s="624"/>
      <c r="E92" s="625"/>
      <c r="F92" s="343">
        <v>1305000000</v>
      </c>
    </row>
    <row r="93" spans="1:6" s="330" customFormat="1" ht="99.95" customHeight="1">
      <c r="A93" s="363">
        <v>3</v>
      </c>
      <c r="B93" s="623" t="s">
        <v>264</v>
      </c>
      <c r="C93" s="624"/>
      <c r="D93" s="624"/>
      <c r="E93" s="625"/>
      <c r="F93" s="333">
        <v>1887928665.9100001</v>
      </c>
    </row>
    <row r="94" spans="1:6" s="330" customFormat="1" ht="99.95" customHeight="1">
      <c r="A94" s="339"/>
      <c r="B94" s="339"/>
      <c r="C94" s="339"/>
      <c r="D94" s="339"/>
      <c r="E94" s="339"/>
      <c r="F94" s="340">
        <f>SUM(F91:F93)</f>
        <v>4893414356.9899998</v>
      </c>
    </row>
    <row r="95" spans="1:6" s="325" customFormat="1" ht="15" customHeight="1">
      <c r="B95" s="326"/>
      <c r="C95" s="326"/>
      <c r="D95" s="326"/>
      <c r="E95" s="326"/>
      <c r="F95" s="329"/>
    </row>
    <row r="96" spans="1:6" s="327" customFormat="1" ht="50.1" customHeight="1">
      <c r="A96" s="626" t="s">
        <v>265</v>
      </c>
      <c r="B96" s="626"/>
      <c r="C96" s="626"/>
      <c r="D96" s="626"/>
      <c r="E96" s="626"/>
      <c r="F96" s="626"/>
    </row>
    <row r="97" spans="1:6" s="325" customFormat="1" ht="15" customHeight="1"/>
    <row r="98" spans="1:6" s="330" customFormat="1" ht="99.95" customHeight="1">
      <c r="A98" s="363">
        <v>3</v>
      </c>
      <c r="B98" s="623" t="s">
        <v>266</v>
      </c>
      <c r="C98" s="624"/>
      <c r="D98" s="625"/>
      <c r="E98" s="323" t="s">
        <v>0</v>
      </c>
      <c r="F98" s="333">
        <v>6993757025.2799997</v>
      </c>
    </row>
    <row r="99" spans="1:6" s="330" customFormat="1" ht="99.95" customHeight="1">
      <c r="A99" s="363">
        <v>4</v>
      </c>
      <c r="B99" s="623" t="s">
        <v>267</v>
      </c>
      <c r="C99" s="624"/>
      <c r="D99" s="625"/>
      <c r="E99" s="323" t="s">
        <v>0</v>
      </c>
      <c r="F99" s="333">
        <v>2231023365.8699999</v>
      </c>
    </row>
    <row r="100" spans="1:6" s="330" customFormat="1" ht="99.95" customHeight="1">
      <c r="A100" s="339"/>
      <c r="B100" s="339"/>
      <c r="C100" s="339"/>
      <c r="D100" s="339"/>
      <c r="E100" s="339"/>
      <c r="F100" s="340">
        <f>SUM(F98:F99)</f>
        <v>9224780391.1499996</v>
      </c>
    </row>
    <row r="101" spans="1:6" s="334" customFormat="1" ht="15" hidden="1" customHeight="1"/>
    <row r="102" spans="1:6" s="334" customFormat="1" ht="33.75" hidden="1" customHeight="1">
      <c r="B102" s="590" t="s">
        <v>347</v>
      </c>
      <c r="C102" s="590"/>
      <c r="D102" s="360"/>
      <c r="E102" s="360"/>
      <c r="F102" s="350" t="e">
        <f>SUM(F94+F100+F83+#REF!+F42)</f>
        <v>#REF!</v>
      </c>
    </row>
    <row r="103" spans="1:6" s="334" customFormat="1" ht="15" hidden="1" customHeight="1"/>
    <row r="104" spans="1:6" s="334" customFormat="1" ht="15" hidden="1" customHeight="1"/>
    <row r="105" spans="1:6" s="334" customFormat="1" ht="15" hidden="1" customHeight="1"/>
    <row r="106" spans="1:6" s="334" customFormat="1" ht="15" hidden="1" customHeight="1"/>
    <row r="107" spans="1:6" s="334" customFormat="1" ht="15" hidden="1" customHeight="1"/>
    <row r="108" spans="1:6" s="334" customFormat="1" ht="15" hidden="1" customHeight="1"/>
    <row r="109" spans="1:6" s="334" customFormat="1" ht="15" hidden="1" customHeight="1"/>
    <row r="110" spans="1:6" s="334" customFormat="1" ht="15" hidden="1" customHeight="1"/>
    <row r="111" spans="1:6" s="334" customFormat="1" ht="15" hidden="1" customHeight="1"/>
    <row r="112" spans="1:6" s="334" customFormat="1" ht="15" hidden="1" customHeight="1"/>
    <row r="113" s="334" customFormat="1" ht="15" hidden="1" customHeight="1"/>
    <row r="114" s="334" customFormat="1" ht="15" hidden="1" customHeight="1"/>
    <row r="115" s="334" customFormat="1" ht="15" hidden="1" customHeight="1"/>
    <row r="116" s="334" customFormat="1" ht="15" hidden="1" customHeight="1"/>
    <row r="117" s="334" customFormat="1" ht="15" hidden="1" customHeight="1"/>
    <row r="118" s="334" customFormat="1" ht="15" hidden="1" customHeight="1"/>
    <row r="119" s="334" customFormat="1" ht="15" hidden="1" customHeight="1"/>
    <row r="120" s="334" customFormat="1" ht="15" hidden="1" customHeight="1"/>
    <row r="121" s="334" customFormat="1" ht="15" hidden="1" customHeight="1"/>
    <row r="122" s="334" customFormat="1" ht="15" hidden="1" customHeight="1"/>
    <row r="123" s="334" customFormat="1" ht="15" hidden="1" customHeight="1"/>
    <row r="124" s="334" customFormat="1" ht="15" hidden="1" customHeight="1"/>
    <row r="125" s="334" customFormat="1" ht="15" hidden="1" customHeight="1"/>
    <row r="126" s="334" customFormat="1" ht="15" hidden="1" customHeight="1"/>
    <row r="127" s="334" customFormat="1" ht="15" hidden="1" customHeight="1"/>
    <row r="128" s="334" customFormat="1" ht="15" hidden="1" customHeight="1"/>
    <row r="129" s="334" customFormat="1" ht="15" hidden="1" customHeight="1"/>
    <row r="130" s="334" customFormat="1" ht="15" hidden="1" customHeight="1"/>
    <row r="131" s="334" customFormat="1" ht="15" hidden="1" customHeight="1"/>
    <row r="132" s="334" customFormat="1" ht="15" hidden="1" customHeight="1"/>
    <row r="133" s="334" customFormat="1" ht="15" hidden="1" customHeight="1"/>
    <row r="134" s="334" customFormat="1" ht="15" hidden="1" customHeight="1"/>
    <row r="135" s="334" customFormat="1" ht="15" hidden="1" customHeight="1"/>
    <row r="136" s="334" customFormat="1" ht="15" hidden="1" customHeight="1"/>
    <row r="137" s="334" customFormat="1" ht="15" hidden="1" customHeight="1"/>
    <row r="138" s="334" customFormat="1" ht="15" hidden="1" customHeight="1"/>
    <row r="139" s="334" customFormat="1" ht="15" hidden="1" customHeight="1"/>
    <row r="140" s="334" customFormat="1" ht="15" hidden="1" customHeight="1"/>
    <row r="141" s="334" customFormat="1" ht="15" hidden="1" customHeight="1"/>
    <row r="142" s="334" customFormat="1" ht="15" hidden="1" customHeight="1"/>
    <row r="143" s="334" customFormat="1" ht="15" hidden="1" customHeight="1"/>
    <row r="144" s="334" customFormat="1" ht="15" hidden="1" customHeight="1"/>
    <row r="145" spans="2:6" s="334" customFormat="1" ht="15" hidden="1" customHeight="1"/>
    <row r="146" spans="2:6" s="334" customFormat="1" ht="15" hidden="1" customHeight="1"/>
    <row r="147" spans="2:6" s="334" customFormat="1" ht="15" hidden="1" customHeight="1"/>
    <row r="148" spans="2:6" s="348" customFormat="1" ht="37.5" hidden="1"/>
    <row r="149" spans="2:6" s="348" customFormat="1" ht="37.5" hidden="1"/>
    <row r="150" spans="2:6" s="348" customFormat="1" ht="37.5" hidden="1"/>
    <row r="151" spans="2:6" s="348" customFormat="1" ht="37.5" hidden="1"/>
    <row r="152" spans="2:6" s="348" customFormat="1" ht="37.5" hidden="1"/>
    <row r="153" spans="2:6" s="348" customFormat="1" ht="37.5" hidden="1">
      <c r="B153" s="590" t="s">
        <v>347</v>
      </c>
      <c r="C153" s="590"/>
      <c r="D153" s="360"/>
      <c r="E153" s="360"/>
      <c r="F153" s="350">
        <v>23949606797.037033</v>
      </c>
    </row>
    <row r="154" spans="2:6" s="348" customFormat="1" ht="37.5" hidden="1"/>
    <row r="155" spans="2:6" s="348" customFormat="1" ht="37.5" hidden="1">
      <c r="B155" s="590" t="s">
        <v>348</v>
      </c>
      <c r="C155" s="590"/>
      <c r="D155" s="360"/>
      <c r="E155" s="360"/>
      <c r="F155" s="351">
        <v>4239685506.8299999</v>
      </c>
    </row>
    <row r="156" spans="2:6" s="348" customFormat="1" ht="37.5" hidden="1">
      <c r="B156" s="360"/>
      <c r="C156" s="360"/>
      <c r="D156" s="360"/>
      <c r="E156" s="360"/>
      <c r="F156" s="351"/>
    </row>
    <row r="157" spans="2:6" s="348" customFormat="1" ht="37.5" hidden="1"/>
    <row r="158" spans="2:6" s="348" customFormat="1" ht="37.5" hidden="1">
      <c r="B158" s="622" t="s">
        <v>350</v>
      </c>
      <c r="C158" s="622"/>
      <c r="D158" s="361"/>
      <c r="E158" s="361"/>
      <c r="F158" s="353">
        <f>SUM(F153+F155)</f>
        <v>28189292303.867035</v>
      </c>
    </row>
    <row r="159" spans="2:6" s="348" customFormat="1" ht="37.5" hidden="1"/>
    <row r="160" spans="2:6" s="348" customFormat="1" ht="37.5" hidden="1"/>
    <row r="161" s="348" customFormat="1" ht="37.5" hidden="1"/>
    <row r="162" s="348" customFormat="1" ht="37.5" hidden="1"/>
    <row r="163" s="348" customFormat="1" ht="37.5" hidden="1"/>
    <row r="164" s="348" customFormat="1" ht="37.5" hidden="1"/>
    <row r="165" s="348" customFormat="1" ht="37.5" hidden="1"/>
    <row r="166" s="348" customFormat="1" ht="37.5" hidden="1"/>
    <row r="167" s="348" customFormat="1" ht="37.5" hidden="1"/>
    <row r="168" s="348" customFormat="1" ht="37.5" hidden="1"/>
    <row r="169" s="348" customFormat="1" ht="37.5" hidden="1"/>
    <row r="170" s="348" customFormat="1" ht="37.5" hidden="1"/>
    <row r="171" s="348" customFormat="1" ht="37.5" hidden="1"/>
    <row r="172" s="348" customFormat="1" ht="37.5" hidden="1"/>
    <row r="173" s="348" customFormat="1" ht="37.5" hidden="1"/>
    <row r="174" s="348" customFormat="1" ht="37.5" hidden="1"/>
    <row r="175" s="348" customFormat="1" ht="37.5" hidden="1"/>
    <row r="176" s="348" customFormat="1" ht="37.5" hidden="1"/>
    <row r="177" s="348" customFormat="1" ht="37.5" hidden="1"/>
    <row r="178" s="348" customFormat="1" ht="37.5" hidden="1"/>
    <row r="179" s="348" customFormat="1" ht="37.5" hidden="1"/>
    <row r="180" s="348" customFormat="1" ht="37.5" hidden="1"/>
    <row r="181" s="348" customFormat="1" ht="37.5" hidden="1"/>
    <row r="182" s="348" customFormat="1" ht="37.5" hidden="1"/>
    <row r="183" s="348" customFormat="1" ht="37.5" hidden="1"/>
    <row r="184" s="348" customFormat="1" ht="37.5" hidden="1"/>
    <row r="185" s="348" customFormat="1" ht="37.5" hidden="1"/>
    <row r="186" s="348" customFormat="1" ht="37.5" hidden="1"/>
    <row r="187" s="348" customFormat="1" ht="37.5" hidden="1"/>
    <row r="188" s="348" customFormat="1" ht="37.5" hidden="1"/>
    <row r="189" s="348" customFormat="1" ht="37.5" hidden="1"/>
    <row r="190" s="348" customFormat="1" ht="37.5" hidden="1"/>
    <row r="191" s="348" customFormat="1" ht="37.5" hidden="1"/>
    <row r="192" s="348" customFormat="1" ht="37.5" hidden="1"/>
    <row r="193" s="348" customFormat="1" ht="37.5" hidden="1"/>
    <row r="194" s="348" customFormat="1" ht="37.5" hidden="1"/>
    <row r="195" s="348" customFormat="1" ht="37.5" hidden="1"/>
    <row r="196" s="348" customFormat="1" ht="37.5" hidden="1"/>
    <row r="197" s="348" customFormat="1" ht="37.5" hidden="1"/>
    <row r="198" s="348" customFormat="1" ht="37.5" hidden="1"/>
    <row r="199" s="348" customFormat="1" ht="37.5" hidden="1"/>
    <row r="200" s="348" customFormat="1" ht="37.5" hidden="1"/>
    <row r="201" s="348" customFormat="1" ht="37.5" hidden="1"/>
    <row r="202" s="348" customFormat="1" ht="37.5" hidden="1"/>
    <row r="203" s="348" customFormat="1" ht="37.5" hidden="1"/>
    <row r="204" s="348" customFormat="1" ht="37.5" hidden="1"/>
    <row r="205" s="348" customFormat="1" ht="37.5" hidden="1"/>
    <row r="206" s="348" customFormat="1" ht="37.5" hidden="1"/>
    <row r="207" s="348" customFormat="1" ht="37.5" hidden="1"/>
    <row r="208" s="348" customFormat="1" ht="37.5" hidden="1"/>
    <row r="209" s="348" customFormat="1" ht="37.5" hidden="1"/>
    <row r="210" s="348" customFormat="1" ht="37.5" hidden="1"/>
    <row r="211" s="348" customFormat="1" ht="37.5" hidden="1"/>
    <row r="212" s="348" customFormat="1" ht="37.5" hidden="1"/>
    <row r="213" s="348" customFormat="1" ht="37.5" hidden="1"/>
    <row r="214" s="348" customFormat="1" ht="37.5" hidden="1"/>
    <row r="215" s="348" customFormat="1" ht="37.5" hidden="1"/>
    <row r="216" s="348" customFormat="1" ht="37.5" hidden="1"/>
    <row r="217" s="348" customFormat="1" ht="37.5" hidden="1"/>
    <row r="218" s="348" customFormat="1" ht="37.5" hidden="1"/>
    <row r="219" s="348" customFormat="1" ht="37.5" hidden="1"/>
    <row r="220" s="348" customFormat="1" ht="37.5" hidden="1"/>
    <row r="221" s="348" customFormat="1" ht="37.5" hidden="1"/>
    <row r="222" s="348" customFormat="1" ht="37.5" hidden="1"/>
    <row r="223" s="348" customFormat="1" ht="37.5" hidden="1"/>
    <row r="224" s="348" customFormat="1" ht="37.5" hidden="1"/>
    <row r="225" s="348" customFormat="1" ht="37.5" hidden="1"/>
    <row r="226" s="348" customFormat="1" ht="37.5" hidden="1"/>
    <row r="227" s="348" customFormat="1" ht="37.5" hidden="1"/>
    <row r="228" s="348" customFormat="1" ht="37.5" hidden="1"/>
    <row r="229" s="348" customFormat="1" ht="37.5" hidden="1"/>
    <row r="230" s="348" customFormat="1" ht="37.5" hidden="1"/>
    <row r="231" s="348" customFormat="1" ht="37.5" hidden="1"/>
    <row r="232" s="348" customFormat="1" ht="37.5" hidden="1"/>
    <row r="233" s="348" customFormat="1" ht="37.5" hidden="1"/>
    <row r="234" s="348" customFormat="1" ht="37.5" hidden="1"/>
    <row r="235" s="348" customFormat="1" ht="37.5" hidden="1"/>
    <row r="236" s="348" customFormat="1" ht="37.5" hidden="1"/>
    <row r="237" s="348" customFormat="1" ht="37.5" hidden="1"/>
    <row r="238" s="348" customFormat="1" ht="37.5" hidden="1"/>
    <row r="239" s="348" customFormat="1" ht="37.5" hidden="1"/>
    <row r="240" s="348" customFormat="1" ht="37.5" hidden="1"/>
    <row r="241" s="348" customFormat="1" ht="37.5" hidden="1"/>
    <row r="242" s="348" customFormat="1" ht="37.5" hidden="1"/>
    <row r="243" s="348" customFormat="1" ht="37.5" hidden="1"/>
    <row r="244" s="348" customFormat="1" ht="37.5" hidden="1"/>
    <row r="245" s="348" customFormat="1" ht="37.5" hidden="1"/>
    <row r="246" s="348" customFormat="1" ht="37.5" hidden="1"/>
    <row r="247" s="348" customFormat="1" ht="37.5" hidden="1"/>
    <row r="248" s="348" customFormat="1" ht="37.5" hidden="1"/>
    <row r="249" s="348" customFormat="1" ht="37.5" hidden="1"/>
    <row r="250" s="348" customFormat="1" ht="37.5" hidden="1"/>
    <row r="251" s="348" customFormat="1" ht="37.5" hidden="1"/>
    <row r="252" s="348" customFormat="1" ht="37.5" hidden="1"/>
    <row r="253" s="348" customFormat="1" ht="37.5" hidden="1"/>
    <row r="254" s="348" customFormat="1" ht="37.5" hidden="1"/>
    <row r="255" s="348" customFormat="1" ht="37.5" hidden="1"/>
    <row r="256" s="348" customFormat="1" ht="37.5" hidden="1"/>
    <row r="257" s="348" customFormat="1" ht="37.5" hidden="1"/>
    <row r="258" s="348" customFormat="1" ht="37.5" hidden="1"/>
    <row r="259" s="348" customFormat="1" ht="37.5" hidden="1"/>
    <row r="260" s="348" customFormat="1" ht="37.5" hidden="1"/>
    <row r="261" s="348" customFormat="1" ht="37.5" hidden="1"/>
    <row r="262" s="348" customFormat="1" ht="37.5" hidden="1"/>
    <row r="263" s="348" customFormat="1" ht="37.5" hidden="1"/>
    <row r="264" s="348" customFormat="1" ht="37.5" hidden="1"/>
    <row r="265" s="348" customFormat="1" ht="37.5" hidden="1"/>
    <row r="266" s="348" customFormat="1" ht="37.5" hidden="1"/>
    <row r="267" s="348" customFormat="1" ht="37.5" hidden="1"/>
    <row r="268" s="348" customFormat="1" ht="37.5" hidden="1"/>
    <row r="269" s="348" customFormat="1" ht="37.5" hidden="1"/>
    <row r="270" s="348" customFormat="1" ht="37.5" hidden="1"/>
    <row r="271" s="348" customFormat="1" ht="37.5" hidden="1"/>
    <row r="272" s="348" customFormat="1" ht="37.5" hidden="1"/>
    <row r="273" s="348" customFormat="1" ht="37.5" hidden="1"/>
    <row r="274" s="348" customFormat="1" ht="37.5" hidden="1"/>
    <row r="275" s="348" customFormat="1" ht="37.5" hidden="1"/>
    <row r="276" s="348" customFormat="1" ht="37.5" hidden="1"/>
    <row r="277" s="348" customFormat="1" ht="37.5" hidden="1"/>
    <row r="278" s="348" customFormat="1" ht="37.5" hidden="1"/>
    <row r="279" s="348" customFormat="1" ht="37.5" hidden="1"/>
    <row r="280" s="348" customFormat="1" ht="37.5" hidden="1"/>
    <row r="281" s="348" customFormat="1" ht="37.5" hidden="1"/>
    <row r="282" s="348" customFormat="1" ht="37.5" hidden="1"/>
    <row r="283" s="348" customFormat="1" ht="37.5" hidden="1"/>
    <row r="284" s="348" customFormat="1" ht="37.5" hidden="1"/>
    <row r="285" s="348" customFormat="1" ht="37.5" hidden="1"/>
    <row r="286" s="348" customFormat="1" ht="37.5" hidden="1"/>
    <row r="287" s="348" customFormat="1" ht="37.5" hidden="1"/>
    <row r="288" s="348" customFormat="1" ht="37.5" hidden="1"/>
    <row r="289" s="348" customFormat="1" ht="37.5" hidden="1"/>
    <row r="290" s="348" customFormat="1" ht="37.5" hidden="1"/>
    <row r="291" s="348" customFormat="1" ht="37.5" hidden="1"/>
    <row r="292" s="348" customFormat="1" ht="37.5" hidden="1"/>
    <row r="293" s="348" customFormat="1" ht="37.5" hidden="1"/>
    <row r="294" s="348" customFormat="1" ht="37.5" hidden="1"/>
    <row r="295" s="348" customFormat="1" ht="37.5" hidden="1"/>
    <row r="296" s="348" customFormat="1" ht="37.5" hidden="1"/>
    <row r="297" s="348" customFormat="1" ht="37.5" hidden="1"/>
    <row r="298" s="348" customFormat="1" ht="37.5" hidden="1"/>
    <row r="299" s="348" customFormat="1" ht="37.5" hidden="1"/>
    <row r="300" s="348" customFormat="1" ht="37.5" hidden="1"/>
    <row r="301" s="348" customFormat="1" ht="37.5" hidden="1"/>
    <row r="302" s="348" customFormat="1" ht="37.5" hidden="1"/>
    <row r="303" s="348" customFormat="1" ht="37.5" hidden="1"/>
    <row r="304" s="348" customFormat="1" ht="37.5" hidden="1"/>
    <row r="305" s="348" customFormat="1" ht="37.5" hidden="1"/>
    <row r="306" s="348" customFormat="1" ht="37.5" hidden="1"/>
    <row r="307" s="348" customFormat="1" ht="37.5" hidden="1"/>
    <row r="308" s="348" customFormat="1" ht="37.5" hidden="1"/>
    <row r="309" s="348" customFormat="1" ht="37.5" hidden="1"/>
    <row r="310" s="348" customFormat="1" ht="37.5" hidden="1"/>
    <row r="311" s="348" customFormat="1" ht="37.5" hidden="1"/>
    <row r="312" s="348" customFormat="1" ht="37.5" hidden="1"/>
    <row r="313" s="348" customFormat="1" ht="37.5" hidden="1"/>
    <row r="314" s="348" customFormat="1" ht="37.5" hidden="1"/>
    <row r="315" s="348" customFormat="1" ht="37.5" hidden="1"/>
    <row r="316" s="348" customFormat="1" ht="37.5" hidden="1"/>
    <row r="317" s="348" customFormat="1" ht="37.5" hidden="1"/>
    <row r="318" s="348" customFormat="1" ht="37.5" hidden="1"/>
    <row r="319" s="348" customFormat="1" ht="37.5" hidden="1"/>
    <row r="320" s="348" customFormat="1" ht="37.5" hidden="1"/>
    <row r="321" s="348" customFormat="1" ht="37.5" hidden="1"/>
    <row r="322" s="348" customFormat="1" ht="37.5" hidden="1"/>
    <row r="323" s="348" customFormat="1" ht="37.5" hidden="1"/>
    <row r="324" s="348" customFormat="1" ht="37.5" hidden="1"/>
    <row r="325" s="348" customFormat="1" ht="37.5" hidden="1"/>
    <row r="326" s="348" customFormat="1" ht="37.5" hidden="1"/>
    <row r="327" s="348" customFormat="1" ht="37.5" hidden="1"/>
    <row r="328" s="348" customFormat="1" ht="37.5" hidden="1"/>
    <row r="329" s="348" customFormat="1" ht="37.5" hidden="1"/>
    <row r="330" s="348" customFormat="1" ht="37.5" hidden="1"/>
    <row r="331" s="348" customFormat="1" ht="37.5" hidden="1"/>
    <row r="332" s="348" customFormat="1" ht="37.5" hidden="1"/>
    <row r="333" s="348" customFormat="1" ht="37.5" hidden="1"/>
    <row r="334" s="348" customFormat="1" ht="37.5" hidden="1"/>
    <row r="335" s="348" customFormat="1" ht="37.5" hidden="1"/>
    <row r="336" s="348" customFormat="1" ht="37.5" hidden="1"/>
    <row r="337" s="348" customFormat="1" ht="37.5" hidden="1"/>
    <row r="338" s="348" customFormat="1" ht="37.5" hidden="1"/>
    <row r="339" s="348" customFormat="1" ht="37.5" hidden="1"/>
    <row r="340" s="348" customFormat="1" ht="37.5" hidden="1"/>
    <row r="341" s="348" customFormat="1" ht="37.5" hidden="1"/>
    <row r="342" s="348" customFormat="1" ht="37.5" hidden="1"/>
    <row r="343" s="348" customFormat="1" ht="37.5" hidden="1"/>
    <row r="344" s="348" customFormat="1" ht="37.5" hidden="1"/>
    <row r="345" s="348" customFormat="1" ht="37.5" hidden="1"/>
    <row r="346" s="348" customFormat="1" ht="37.5" hidden="1"/>
    <row r="347" s="348" customFormat="1" ht="37.5" hidden="1"/>
    <row r="348" s="348" customFormat="1" ht="37.5" hidden="1"/>
    <row r="349" s="348" customFormat="1" ht="37.5" hidden="1"/>
    <row r="350" s="348" customFormat="1" ht="37.5" hidden="1"/>
    <row r="351" s="348" customFormat="1" ht="37.5" hidden="1"/>
    <row r="352" s="348" customFormat="1" ht="37.5" hidden="1"/>
    <row r="353" s="348" customFormat="1" ht="37.5" hidden="1"/>
    <row r="354" s="348" customFormat="1" ht="37.5" hidden="1"/>
    <row r="355" s="348" customFormat="1" ht="37.5" hidden="1"/>
    <row r="356" s="348" customFormat="1" ht="37.5" hidden="1"/>
    <row r="357" s="348" customFormat="1" ht="37.5" hidden="1"/>
    <row r="358" s="348" customFormat="1" ht="37.5" hidden="1"/>
    <row r="359" s="348" customFormat="1" ht="37.5" hidden="1"/>
    <row r="360" s="348" customFormat="1" ht="37.5" hidden="1"/>
    <row r="361" s="348" customFormat="1" ht="37.5" hidden="1"/>
    <row r="362" s="348" customFormat="1" ht="37.5" hidden="1"/>
    <row r="363" s="348" customFormat="1" ht="37.5" hidden="1"/>
    <row r="364" s="348" customFormat="1" ht="37.5" hidden="1"/>
    <row r="365" s="348" customFormat="1" ht="37.5" hidden="1"/>
    <row r="366" s="348" customFormat="1" ht="37.5" hidden="1"/>
    <row r="367" s="348" customFormat="1" ht="37.5" hidden="1"/>
    <row r="368" s="348" customFormat="1" ht="37.5" hidden="1"/>
    <row r="369" s="348" customFormat="1" ht="37.5" hidden="1"/>
    <row r="370" s="348" customFormat="1" ht="37.5" hidden="1"/>
    <row r="371" s="348" customFormat="1" ht="37.5" hidden="1"/>
    <row r="372" s="348" customFormat="1" ht="37.5" hidden="1"/>
    <row r="373" s="348" customFormat="1" ht="37.5" hidden="1"/>
    <row r="374" s="348" customFormat="1" ht="37.5" hidden="1"/>
    <row r="375" s="348" customFormat="1" ht="37.5" hidden="1"/>
    <row r="376" s="348" customFormat="1" ht="37.5" hidden="1"/>
    <row r="377" s="348" customFormat="1" ht="37.5" hidden="1"/>
    <row r="378" s="348" customFormat="1" ht="37.5" hidden="1"/>
    <row r="379" s="348" customFormat="1" ht="37.5" hidden="1"/>
    <row r="380" s="348" customFormat="1" ht="37.5" hidden="1"/>
    <row r="381" s="348" customFormat="1" ht="37.5" hidden="1"/>
    <row r="382" s="348" customFormat="1" ht="37.5" hidden="1"/>
    <row r="383" s="348" customFormat="1" ht="37.5" hidden="1"/>
    <row r="384" s="348" customFormat="1" ht="37.5" hidden="1"/>
    <row r="385" s="348" customFormat="1" ht="37.5" hidden="1"/>
    <row r="386" s="348" customFormat="1" ht="37.5"/>
    <row r="387" s="348" customFormat="1" ht="37.5"/>
    <row r="388" s="348" customFormat="1" ht="37.5"/>
    <row r="389" s="348" customFormat="1" ht="37.5"/>
    <row r="390" s="348" customFormat="1" ht="37.5"/>
    <row r="391" s="348" customFormat="1" ht="37.5"/>
    <row r="392" s="348" customFormat="1" ht="37.5"/>
    <row r="393" s="348" customFormat="1" ht="37.5"/>
    <row r="394" s="348" customFormat="1" ht="37.5"/>
    <row r="395" s="348" customFormat="1" ht="37.5"/>
    <row r="396" s="348" customFormat="1" ht="37.5"/>
    <row r="397" s="348" customFormat="1" ht="37.5"/>
    <row r="398" s="348" customFormat="1" ht="37.5"/>
    <row r="399" s="348" customFormat="1" ht="37.5"/>
    <row r="400" s="348" customFormat="1" ht="37.5"/>
    <row r="401" s="348" customFormat="1" ht="37.5"/>
    <row r="402" s="348" customFormat="1" ht="37.5"/>
    <row r="403" s="348" customFormat="1" ht="37.5"/>
    <row r="404" s="348" customFormat="1" ht="37.5"/>
    <row r="405" s="348" customFormat="1" ht="37.5"/>
    <row r="406" s="348" customFormat="1" ht="37.5"/>
    <row r="407" s="348" customFormat="1" ht="37.5"/>
    <row r="408" s="348" customFormat="1" ht="37.5"/>
    <row r="409" s="348" customFormat="1" ht="37.5"/>
    <row r="410" s="348" customFormat="1" ht="37.5"/>
    <row r="411" s="348" customFormat="1" ht="37.5"/>
    <row r="412" s="348" customFormat="1" ht="37.5"/>
    <row r="413" s="348" customFormat="1" ht="37.5"/>
    <row r="414" s="348" customFormat="1" ht="37.5"/>
    <row r="415" s="348" customFormat="1" ht="37.5"/>
    <row r="416" s="348" customFormat="1" ht="37.5"/>
    <row r="417" s="348" customFormat="1" ht="37.5"/>
    <row r="418" s="348" customFormat="1" ht="37.5"/>
    <row r="419" s="348" customFormat="1" ht="37.5"/>
    <row r="420" s="348" customFormat="1" ht="37.5"/>
    <row r="421" s="348" customFormat="1" ht="37.5"/>
    <row r="422" s="348" customFormat="1" ht="37.5"/>
    <row r="423" s="348" customFormat="1" ht="37.5"/>
    <row r="424" s="348" customFormat="1" ht="37.5"/>
    <row r="425" s="348" customFormat="1" ht="37.5"/>
    <row r="426" s="348" customFormat="1" ht="37.5"/>
    <row r="427" s="348" customFormat="1" ht="37.5"/>
    <row r="428" s="348" customFormat="1" ht="37.5"/>
    <row r="429" s="348" customFormat="1" ht="37.5"/>
    <row r="430" s="348" customFormat="1" ht="37.5"/>
    <row r="431" s="348" customFormat="1" ht="37.5"/>
    <row r="432" s="348" customFormat="1" ht="37.5"/>
    <row r="433" s="348" customFormat="1" ht="37.5"/>
    <row r="434" s="348" customFormat="1" ht="37.5"/>
    <row r="435" s="348" customFormat="1" ht="37.5"/>
    <row r="436" s="348" customFormat="1" ht="37.5"/>
    <row r="437" s="348" customFormat="1" ht="37.5"/>
    <row r="438" s="348" customFormat="1" ht="37.5"/>
    <row r="439" s="348" customFormat="1" ht="37.5"/>
    <row r="440" s="348" customFormat="1" ht="37.5"/>
    <row r="441" s="348" customFormat="1" ht="37.5"/>
    <row r="442" s="348" customFormat="1" ht="37.5"/>
    <row r="443" s="348" customFormat="1" ht="37.5"/>
    <row r="444" s="348" customFormat="1" ht="37.5"/>
    <row r="445" s="348" customFormat="1" ht="37.5"/>
    <row r="446" s="348" customFormat="1" ht="37.5"/>
    <row r="447" s="348" customFormat="1" ht="37.5"/>
    <row r="448" s="348" customFormat="1" ht="37.5"/>
    <row r="449" s="348" customFormat="1" ht="37.5"/>
    <row r="450" s="348" customFormat="1" ht="37.5"/>
    <row r="451" s="348" customFormat="1" ht="37.5"/>
    <row r="452" s="348" customFormat="1" ht="37.5"/>
    <row r="453" s="348" customFormat="1" ht="37.5"/>
    <row r="454" s="348" customFormat="1" ht="37.5"/>
    <row r="455" s="348" customFormat="1" ht="37.5"/>
  </sheetData>
  <mergeCells count="111">
    <mergeCell ref="G58:S58"/>
    <mergeCell ref="A1:C1"/>
    <mergeCell ref="A2:F2"/>
    <mergeCell ref="A3:F3"/>
    <mergeCell ref="A4:F4"/>
    <mergeCell ref="A5:C5"/>
    <mergeCell ref="A6:F6"/>
    <mergeCell ref="B23:E23"/>
    <mergeCell ref="B24:E24"/>
    <mergeCell ref="B25:E25"/>
    <mergeCell ref="B17:E17"/>
    <mergeCell ref="B18:E18"/>
    <mergeCell ref="B19:E19"/>
    <mergeCell ref="A7:C7"/>
    <mergeCell ref="A8:C8"/>
    <mergeCell ref="A10:F10"/>
    <mergeCell ref="A12:F12"/>
    <mergeCell ref="B14:E14"/>
    <mergeCell ref="B16:E16"/>
    <mergeCell ref="B32:E32"/>
    <mergeCell ref="B29:E29"/>
    <mergeCell ref="B26:E26"/>
    <mergeCell ref="B27:E27"/>
    <mergeCell ref="B28:E28"/>
    <mergeCell ref="B20:E20"/>
    <mergeCell ref="B21:E21"/>
    <mergeCell ref="B22:E22"/>
    <mergeCell ref="B31:E31"/>
    <mergeCell ref="B50:C50"/>
    <mergeCell ref="A44:F44"/>
    <mergeCell ref="A46:F46"/>
    <mergeCell ref="B48:C48"/>
    <mergeCell ref="D48:E48"/>
    <mergeCell ref="B33:E33"/>
    <mergeCell ref="B34:E34"/>
    <mergeCell ref="B36:E36"/>
    <mergeCell ref="B37:E37"/>
    <mergeCell ref="B41:E41"/>
    <mergeCell ref="B40:E40"/>
    <mergeCell ref="B35:E35"/>
    <mergeCell ref="B30:E30"/>
    <mergeCell ref="B53:C53"/>
    <mergeCell ref="D53:E53"/>
    <mergeCell ref="B52:C52"/>
    <mergeCell ref="D51:E51"/>
    <mergeCell ref="B38:E38"/>
    <mergeCell ref="D50:E50"/>
    <mergeCell ref="B39:E39"/>
    <mergeCell ref="B57:C57"/>
    <mergeCell ref="D57:E57"/>
    <mergeCell ref="B56:C56"/>
    <mergeCell ref="D56:E56"/>
    <mergeCell ref="B55:C55"/>
    <mergeCell ref="D55:E55"/>
    <mergeCell ref="B51:C51"/>
    <mergeCell ref="D52:E52"/>
    <mergeCell ref="B58:C58"/>
    <mergeCell ref="D58:E58"/>
    <mergeCell ref="B54:C54"/>
    <mergeCell ref="D54:E54"/>
    <mergeCell ref="B69:C69"/>
    <mergeCell ref="D69:E69"/>
    <mergeCell ref="B67:C67"/>
    <mergeCell ref="D67:E67"/>
    <mergeCell ref="B72:C72"/>
    <mergeCell ref="D72:E72"/>
    <mergeCell ref="B68:C68"/>
    <mergeCell ref="D68:E68"/>
    <mergeCell ref="A60:F60"/>
    <mergeCell ref="A62:F62"/>
    <mergeCell ref="B64:C64"/>
    <mergeCell ref="D64:E64"/>
    <mergeCell ref="B66:C66"/>
    <mergeCell ref="D66:E66"/>
    <mergeCell ref="B76:C76"/>
    <mergeCell ref="D76:E76"/>
    <mergeCell ref="B77:C77"/>
    <mergeCell ref="D77:E77"/>
    <mergeCell ref="B78:C78"/>
    <mergeCell ref="D78:E78"/>
    <mergeCell ref="B75:C75"/>
    <mergeCell ref="D75:E75"/>
    <mergeCell ref="B70:C70"/>
    <mergeCell ref="D70:E70"/>
    <mergeCell ref="B71:C71"/>
    <mergeCell ref="D71:E71"/>
    <mergeCell ref="B73:C73"/>
    <mergeCell ref="D73:E73"/>
    <mergeCell ref="B74:C74"/>
    <mergeCell ref="D74:E74"/>
    <mergeCell ref="B82:C82"/>
    <mergeCell ref="D82:E82"/>
    <mergeCell ref="A85:F85"/>
    <mergeCell ref="A87:F87"/>
    <mergeCell ref="B89:D89"/>
    <mergeCell ref="B91:E91"/>
    <mergeCell ref="B79:C79"/>
    <mergeCell ref="D79:E79"/>
    <mergeCell ref="B80:C80"/>
    <mergeCell ref="D80:E80"/>
    <mergeCell ref="B81:C81"/>
    <mergeCell ref="D81:E81"/>
    <mergeCell ref="B153:C153"/>
    <mergeCell ref="B155:C155"/>
    <mergeCell ref="B158:C158"/>
    <mergeCell ref="B92:E92"/>
    <mergeCell ref="B93:E93"/>
    <mergeCell ref="A96:F96"/>
    <mergeCell ref="B98:D98"/>
    <mergeCell ref="B99:D99"/>
    <mergeCell ref="B102:C102"/>
  </mergeCells>
  <printOptions horizontalCentered="1"/>
  <pageMargins left="0" right="0" top="0.19685039370078741" bottom="0.19685039370078741" header="0.31496062992125984" footer="0.31496062992125984"/>
  <pageSetup scale="38" fitToHeight="0" orientation="portrait" r:id="rId1"/>
  <rowBreaks count="3" manualBreakCount="3">
    <brk id="42" max="16383" man="1"/>
    <brk id="59" max="4" man="1"/>
    <brk id="83"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99FF"/>
  </sheetPr>
  <dimension ref="A1:M476"/>
  <sheetViews>
    <sheetView view="pageBreakPreview" topLeftCell="A79" zoomScale="40" zoomScaleSheetLayoutView="40" workbookViewId="0">
      <selection activeCell="G117" sqref="G117"/>
    </sheetView>
  </sheetViews>
  <sheetFormatPr baseColWidth="10" defaultColWidth="11.42578125" defaultRowHeight="16.5"/>
  <cols>
    <col min="1" max="1" width="12.5703125" style="1" customWidth="1"/>
    <col min="2" max="2" width="70" style="1" customWidth="1"/>
    <col min="3" max="3" width="54.5703125" style="1" customWidth="1"/>
    <col min="4" max="4" width="90.7109375" style="1" customWidth="1"/>
    <col min="5" max="5" width="63.42578125" style="1" customWidth="1"/>
    <col min="6" max="6" width="49.7109375" style="1" hidden="1" customWidth="1"/>
    <col min="7" max="7" width="53.140625" style="1" customWidth="1"/>
    <col min="8" max="8" width="35.42578125" style="1" customWidth="1"/>
    <col min="9" max="9" width="11.42578125" style="1" customWidth="1"/>
    <col min="10" max="16384" width="11.42578125" style="1"/>
  </cols>
  <sheetData>
    <row r="1" spans="1:6" s="322" customFormat="1" ht="16.5" customHeight="1">
      <c r="A1" s="655"/>
      <c r="B1" s="655"/>
      <c r="C1" s="655"/>
      <c r="D1" s="220"/>
      <c r="E1" s="220"/>
    </row>
    <row r="2" spans="1:6" s="322" customFormat="1" ht="32.25" customHeight="1">
      <c r="A2" s="544" t="s">
        <v>32</v>
      </c>
      <c r="B2" s="544"/>
      <c r="C2" s="544"/>
      <c r="D2" s="544"/>
      <c r="E2" s="544"/>
      <c r="F2" s="544"/>
    </row>
    <row r="3" spans="1:6" s="322" customFormat="1" ht="51" customHeight="1">
      <c r="A3" s="656" t="s">
        <v>28</v>
      </c>
      <c r="B3" s="656"/>
      <c r="C3" s="656"/>
      <c r="D3" s="656"/>
      <c r="E3" s="656"/>
      <c r="F3" s="656"/>
    </row>
    <row r="4" spans="1:6" s="322" customFormat="1" ht="53.25" customHeight="1">
      <c r="A4" s="657" t="s">
        <v>290</v>
      </c>
      <c r="B4" s="657"/>
      <c r="C4" s="657"/>
      <c r="D4" s="657"/>
      <c r="E4" s="657"/>
      <c r="F4" s="657"/>
    </row>
    <row r="5" spans="1:6" s="322" customFormat="1" ht="5.25" customHeight="1">
      <c r="A5" s="658"/>
      <c r="B5" s="658"/>
      <c r="C5" s="658"/>
      <c r="D5" s="308"/>
      <c r="E5" s="308"/>
    </row>
    <row r="6" spans="1:6" s="237" customFormat="1" ht="42.75" customHeight="1">
      <c r="A6" s="548" t="s">
        <v>31</v>
      </c>
      <c r="B6" s="548"/>
      <c r="C6" s="548"/>
      <c r="D6" s="548"/>
      <c r="E6" s="548"/>
      <c r="F6" s="548"/>
    </row>
    <row r="7" spans="1:6" s="237" customFormat="1" ht="51.75" hidden="1" customHeight="1" thickBot="1">
      <c r="A7" s="539"/>
      <c r="B7" s="539"/>
      <c r="C7" s="539"/>
      <c r="D7" s="319"/>
      <c r="E7" s="319"/>
    </row>
    <row r="8" spans="1:6" s="237" customFormat="1" ht="51" hidden="1" customHeight="1" thickBot="1">
      <c r="A8" s="540" t="s">
        <v>93</v>
      </c>
      <c r="B8" s="540"/>
      <c r="C8" s="540"/>
      <c r="D8" s="235"/>
      <c r="E8" s="235"/>
    </row>
    <row r="9" spans="1:6" s="220" customFormat="1" ht="15" customHeight="1"/>
    <row r="10" spans="1:6" s="324" customFormat="1" ht="50.1" customHeight="1">
      <c r="A10" s="629" t="s">
        <v>273</v>
      </c>
      <c r="B10" s="629"/>
      <c r="C10" s="629"/>
      <c r="D10" s="629"/>
      <c r="E10" s="629"/>
      <c r="F10" s="629"/>
    </row>
    <row r="11" spans="1:6" s="325" customFormat="1" ht="15" customHeight="1">
      <c r="B11" s="326"/>
      <c r="C11" s="326"/>
      <c r="D11" s="326"/>
      <c r="E11" s="326"/>
    </row>
    <row r="12" spans="1:6" s="327" customFormat="1" ht="49.5" customHeight="1">
      <c r="A12" s="626" t="s">
        <v>343</v>
      </c>
      <c r="B12" s="626"/>
      <c r="C12" s="626"/>
      <c r="D12" s="626"/>
      <c r="E12" s="626"/>
      <c r="F12" s="626"/>
    </row>
    <row r="13" spans="1:6" s="325" customFormat="1" ht="15" customHeight="1"/>
    <row r="14" spans="1:6" s="329" customFormat="1" ht="37.5">
      <c r="A14" s="328" t="s">
        <v>341</v>
      </c>
      <c r="B14" s="630" t="s">
        <v>349</v>
      </c>
      <c r="C14" s="630"/>
      <c r="D14" s="630"/>
      <c r="E14" s="630"/>
      <c r="F14" s="328" t="s">
        <v>342</v>
      </c>
    </row>
    <row r="15" spans="1:6" s="217" customFormat="1" ht="15" customHeight="1"/>
    <row r="16" spans="1:6" s="278" customFormat="1" ht="75" customHeight="1">
      <c r="A16" s="321">
        <v>1</v>
      </c>
      <c r="B16" s="623" t="s">
        <v>96</v>
      </c>
      <c r="C16" s="624"/>
      <c r="D16" s="624"/>
      <c r="E16" s="625"/>
      <c r="F16" s="284">
        <v>122434996.81</v>
      </c>
    </row>
    <row r="17" spans="1:6" s="10" customFormat="1" ht="75" customHeight="1">
      <c r="A17" s="210">
        <v>2</v>
      </c>
      <c r="B17" s="623" t="s">
        <v>29</v>
      </c>
      <c r="C17" s="624"/>
      <c r="D17" s="624"/>
      <c r="E17" s="625"/>
      <c r="F17" s="284">
        <v>251563525.24000001</v>
      </c>
    </row>
    <row r="18" spans="1:6" ht="75" customHeight="1">
      <c r="A18" s="320">
        <v>3</v>
      </c>
      <c r="B18" s="623" t="s">
        <v>275</v>
      </c>
      <c r="C18" s="624"/>
      <c r="D18" s="624"/>
      <c r="E18" s="625"/>
      <c r="F18" s="284">
        <v>88167234.120000005</v>
      </c>
    </row>
    <row r="19" spans="1:6" ht="75" customHeight="1">
      <c r="A19" s="320">
        <v>4</v>
      </c>
      <c r="B19" s="623" t="s">
        <v>276</v>
      </c>
      <c r="C19" s="624"/>
      <c r="D19" s="624"/>
      <c r="E19" s="625"/>
      <c r="F19" s="284">
        <v>54215537.420000002</v>
      </c>
    </row>
    <row r="20" spans="1:6" ht="75" customHeight="1">
      <c r="A20" s="320">
        <v>5</v>
      </c>
      <c r="B20" s="623" t="s">
        <v>277</v>
      </c>
      <c r="C20" s="624"/>
      <c r="D20" s="624"/>
      <c r="E20" s="625"/>
      <c r="F20" s="284">
        <v>61111222.289999999</v>
      </c>
    </row>
    <row r="21" spans="1:6" ht="75" customHeight="1">
      <c r="A21" s="320">
        <v>6</v>
      </c>
      <c r="B21" s="623" t="s">
        <v>278</v>
      </c>
      <c r="C21" s="624"/>
      <c r="D21" s="624"/>
      <c r="E21" s="625"/>
      <c r="F21" s="284">
        <v>119873897.45</v>
      </c>
    </row>
    <row r="22" spans="1:6" ht="75" customHeight="1">
      <c r="A22" s="320">
        <v>7</v>
      </c>
      <c r="B22" s="623" t="s">
        <v>279</v>
      </c>
      <c r="C22" s="624"/>
      <c r="D22" s="624"/>
      <c r="E22" s="625"/>
      <c r="F22" s="284">
        <v>124075299.43000001</v>
      </c>
    </row>
    <row r="23" spans="1:6" ht="75" customHeight="1">
      <c r="A23" s="320">
        <v>8</v>
      </c>
      <c r="B23" s="623" t="s">
        <v>280</v>
      </c>
      <c r="C23" s="624"/>
      <c r="D23" s="624"/>
      <c r="E23" s="625"/>
      <c r="F23" s="284">
        <v>105737579.70999999</v>
      </c>
    </row>
    <row r="24" spans="1:6" ht="75" customHeight="1">
      <c r="A24" s="320">
        <v>9</v>
      </c>
      <c r="B24" s="623" t="s">
        <v>282</v>
      </c>
      <c r="C24" s="624"/>
      <c r="D24" s="624"/>
      <c r="E24" s="625"/>
      <c r="F24" s="284">
        <v>148144383.85703194</v>
      </c>
    </row>
    <row r="25" spans="1:6" ht="75" customHeight="1">
      <c r="A25" s="320">
        <v>10</v>
      </c>
      <c r="B25" s="623" t="s">
        <v>283</v>
      </c>
      <c r="C25" s="624"/>
      <c r="D25" s="624"/>
      <c r="E25" s="625"/>
      <c r="F25" s="284">
        <v>392912149.30000001</v>
      </c>
    </row>
    <row r="26" spans="1:6" ht="75" customHeight="1">
      <c r="A26" s="320">
        <v>11</v>
      </c>
      <c r="B26" s="623" t="s">
        <v>284</v>
      </c>
      <c r="C26" s="624"/>
      <c r="D26" s="624"/>
      <c r="E26" s="625"/>
      <c r="F26" s="284">
        <v>179668573.96000001</v>
      </c>
    </row>
    <row r="27" spans="1:6" ht="75" customHeight="1">
      <c r="A27" s="320">
        <v>12</v>
      </c>
      <c r="B27" s="623" t="s">
        <v>285</v>
      </c>
      <c r="C27" s="624"/>
      <c r="D27" s="624"/>
      <c r="E27" s="625"/>
      <c r="F27" s="284">
        <v>58832299.07</v>
      </c>
    </row>
    <row r="28" spans="1:6" s="217" customFormat="1" ht="75" customHeight="1">
      <c r="A28" s="320">
        <v>13</v>
      </c>
      <c r="B28" s="636" t="s">
        <v>164</v>
      </c>
      <c r="C28" s="659"/>
      <c r="D28" s="659"/>
      <c r="E28" s="637"/>
      <c r="F28" s="284">
        <v>280439238.02999997</v>
      </c>
    </row>
    <row r="29" spans="1:6" s="217" customFormat="1" ht="75" customHeight="1">
      <c r="A29" s="354">
        <v>14</v>
      </c>
      <c r="B29" s="623" t="s">
        <v>156</v>
      </c>
      <c r="C29" s="624"/>
      <c r="D29" s="624"/>
      <c r="E29" s="624"/>
      <c r="F29" s="366"/>
    </row>
    <row r="30" spans="1:6" s="325" customFormat="1" ht="90" customHeight="1">
      <c r="A30" s="331">
        <v>15</v>
      </c>
      <c r="B30" s="623" t="s">
        <v>155</v>
      </c>
      <c r="C30" s="624"/>
      <c r="D30" s="624"/>
      <c r="E30" s="625"/>
      <c r="F30" s="333">
        <v>74736376.670000002</v>
      </c>
    </row>
    <row r="31" spans="1:6" ht="9" customHeight="1">
      <c r="A31" s="18"/>
      <c r="B31" s="18"/>
      <c r="C31" s="18"/>
      <c r="D31" s="18"/>
      <c r="E31" s="18"/>
      <c r="F31" s="292">
        <f>SUM(F16:F27)</f>
        <v>1706736698.657032</v>
      </c>
    </row>
    <row r="32" spans="1:6" s="220" customFormat="1" ht="10.5" customHeight="1">
      <c r="A32" s="217"/>
      <c r="B32" s="217"/>
      <c r="C32" s="217"/>
      <c r="D32" s="217"/>
      <c r="E32" s="217"/>
      <c r="F32" s="291"/>
    </row>
    <row r="33" spans="1:7" s="330" customFormat="1" ht="37.5">
      <c r="A33" s="629" t="s">
        <v>286</v>
      </c>
      <c r="B33" s="629"/>
      <c r="C33" s="629"/>
      <c r="D33" s="629"/>
      <c r="E33" s="629"/>
      <c r="F33" s="629"/>
    </row>
    <row r="34" spans="1:7" s="330" customFormat="1" ht="12.75" customHeight="1">
      <c r="A34" s="325"/>
      <c r="B34" s="326"/>
      <c r="C34" s="326"/>
      <c r="D34" s="326"/>
      <c r="E34" s="326"/>
      <c r="F34" s="325"/>
    </row>
    <row r="35" spans="1:7" s="330" customFormat="1" ht="136.5" customHeight="1">
      <c r="A35" s="626" t="s">
        <v>355</v>
      </c>
      <c r="B35" s="626"/>
      <c r="C35" s="626"/>
      <c r="D35" s="626"/>
      <c r="E35" s="626"/>
      <c r="F35" s="626"/>
    </row>
    <row r="36" spans="1:7" s="325" customFormat="1" ht="15" customHeight="1"/>
    <row r="37" spans="1:7" s="329" customFormat="1" ht="50.1" customHeight="1">
      <c r="A37" s="328" t="s">
        <v>341</v>
      </c>
      <c r="B37" s="630" t="s">
        <v>349</v>
      </c>
      <c r="C37" s="630"/>
      <c r="D37" s="630"/>
      <c r="E37" s="630"/>
      <c r="F37" s="328" t="s">
        <v>342</v>
      </c>
    </row>
    <row r="38" spans="1:7" s="325" customFormat="1" ht="15" customHeight="1"/>
    <row r="39" spans="1:7" s="330" customFormat="1" ht="75" customHeight="1">
      <c r="A39" s="331">
        <v>1</v>
      </c>
      <c r="B39" s="623" t="s">
        <v>288</v>
      </c>
      <c r="C39" s="624"/>
      <c r="D39" s="624"/>
      <c r="E39" s="625"/>
      <c r="F39" s="332" t="s">
        <v>0</v>
      </c>
    </row>
    <row r="40" spans="1:7" s="330" customFormat="1" ht="75" customHeight="1">
      <c r="A40" s="331">
        <v>2</v>
      </c>
      <c r="B40" s="623" t="s">
        <v>272</v>
      </c>
      <c r="C40" s="624"/>
      <c r="D40" s="624"/>
      <c r="E40" s="625"/>
      <c r="F40" s="332" t="s">
        <v>0</v>
      </c>
    </row>
    <row r="41" spans="1:7" s="330" customFormat="1" ht="75" customHeight="1">
      <c r="A41" s="331">
        <v>3</v>
      </c>
      <c r="B41" s="623" t="s">
        <v>270</v>
      </c>
      <c r="C41" s="624"/>
      <c r="D41" s="624"/>
      <c r="E41" s="625"/>
      <c r="F41" s="332" t="s">
        <v>0</v>
      </c>
    </row>
    <row r="42" spans="1:7" s="327" customFormat="1" ht="75" customHeight="1">
      <c r="A42" s="331">
        <v>4</v>
      </c>
      <c r="B42" s="623" t="s">
        <v>268</v>
      </c>
      <c r="C42" s="624"/>
      <c r="D42" s="624"/>
      <c r="E42" s="625"/>
      <c r="F42" s="332" t="s">
        <v>0</v>
      </c>
      <c r="G42" s="333">
        <v>463998343.69</v>
      </c>
    </row>
    <row r="43" spans="1:7" s="330" customFormat="1" ht="75" customHeight="1">
      <c r="A43" s="331">
        <v>5</v>
      </c>
      <c r="B43" s="623" t="s">
        <v>271</v>
      </c>
      <c r="C43" s="624"/>
      <c r="D43" s="624"/>
      <c r="E43" s="625"/>
      <c r="F43" s="332" t="s">
        <v>0</v>
      </c>
    </row>
    <row r="44" spans="1:7" s="334" customFormat="1" ht="15" customHeight="1">
      <c r="A44" s="325"/>
      <c r="B44" s="326"/>
      <c r="C44" s="326"/>
      <c r="D44" s="326"/>
      <c r="E44" s="326"/>
      <c r="F44" s="325"/>
    </row>
    <row r="45" spans="1:7" s="324" customFormat="1" ht="50.1" customHeight="1">
      <c r="A45" s="626" t="s">
        <v>265</v>
      </c>
      <c r="B45" s="626"/>
      <c r="C45" s="626"/>
      <c r="D45" s="626"/>
      <c r="E45" s="626"/>
      <c r="F45" s="626"/>
    </row>
    <row r="46" spans="1:7" s="325" customFormat="1" ht="15" customHeight="1"/>
    <row r="47" spans="1:7" s="327" customFormat="1" ht="75" customHeight="1">
      <c r="A47" s="331">
        <v>1</v>
      </c>
      <c r="B47" s="623" t="s">
        <v>268</v>
      </c>
      <c r="C47" s="624"/>
      <c r="D47" s="625"/>
      <c r="E47" s="335" t="s">
        <v>356</v>
      </c>
      <c r="F47" s="333">
        <v>463998343.69</v>
      </c>
      <c r="G47" s="333">
        <v>463998343.69</v>
      </c>
    </row>
    <row r="48" spans="1:7" s="325" customFormat="1" ht="75" customHeight="1">
      <c r="A48" s="331">
        <v>2</v>
      </c>
      <c r="B48" s="623" t="s">
        <v>271</v>
      </c>
      <c r="C48" s="624"/>
      <c r="D48" s="625"/>
      <c r="E48" s="323">
        <v>0.15</v>
      </c>
      <c r="F48" s="333">
        <v>722908395.69000006</v>
      </c>
      <c r="G48" s="336">
        <v>1062716359.4518349</v>
      </c>
    </row>
    <row r="49" spans="1:7" s="337" customFormat="1" ht="10.5" customHeight="1">
      <c r="A49" s="325"/>
      <c r="B49" s="326"/>
      <c r="C49" s="326"/>
      <c r="D49" s="326"/>
      <c r="E49" s="326"/>
      <c r="F49" s="325"/>
    </row>
    <row r="50" spans="1:7" s="330" customFormat="1" ht="37.5">
      <c r="A50" s="626" t="s">
        <v>269</v>
      </c>
      <c r="B50" s="626"/>
      <c r="C50" s="626"/>
      <c r="D50" s="626"/>
      <c r="E50" s="626"/>
      <c r="F50" s="626"/>
    </row>
    <row r="51" spans="1:7" s="330" customFormat="1" ht="9.75" customHeight="1">
      <c r="A51" s="325"/>
      <c r="B51" s="325"/>
      <c r="C51" s="325"/>
      <c r="D51" s="325"/>
      <c r="E51" s="325"/>
      <c r="F51" s="325"/>
    </row>
    <row r="52" spans="1:7" s="330" customFormat="1" ht="111" customHeight="1">
      <c r="A52" s="331">
        <v>3</v>
      </c>
      <c r="B52" s="623" t="s">
        <v>270</v>
      </c>
      <c r="C52" s="624"/>
      <c r="D52" s="625"/>
      <c r="E52" s="331" t="s">
        <v>358</v>
      </c>
      <c r="F52" s="333">
        <v>440248586.51999998</v>
      </c>
    </row>
    <row r="53" spans="1:7" s="330" customFormat="1" ht="99.95" customHeight="1">
      <c r="A53" s="331">
        <v>4</v>
      </c>
      <c r="B53" s="623" t="s">
        <v>272</v>
      </c>
      <c r="C53" s="624"/>
      <c r="D53" s="625"/>
      <c r="E53" s="331" t="s">
        <v>357</v>
      </c>
      <c r="F53" s="333">
        <v>3062998707.0500002</v>
      </c>
      <c r="G53" s="333">
        <v>2253590771.7800002</v>
      </c>
    </row>
    <row r="54" spans="1:7" s="220" customFormat="1" ht="15" customHeight="1"/>
    <row r="55" spans="1:7" s="338" customFormat="1" ht="50.1" customHeight="1">
      <c r="A55" s="629" t="s">
        <v>359</v>
      </c>
      <c r="B55" s="629"/>
      <c r="C55" s="629"/>
      <c r="D55" s="629"/>
      <c r="E55" s="629"/>
      <c r="F55" s="629"/>
    </row>
    <row r="56" spans="1:7" s="325" customFormat="1" ht="15" customHeight="1">
      <c r="B56" s="326"/>
      <c r="C56" s="326"/>
      <c r="D56" s="326"/>
      <c r="E56" s="326"/>
    </row>
    <row r="57" spans="1:7" s="327" customFormat="1" ht="49.5" customHeight="1">
      <c r="A57" s="626" t="s">
        <v>154</v>
      </c>
      <c r="B57" s="626"/>
      <c r="C57" s="626"/>
      <c r="D57" s="626"/>
      <c r="E57" s="626"/>
      <c r="F57" s="626"/>
    </row>
    <row r="58" spans="1:7" s="325" customFormat="1" ht="15" customHeight="1"/>
    <row r="59" spans="1:7" s="329" customFormat="1" ht="52.5" customHeight="1">
      <c r="A59" s="328" t="s">
        <v>341</v>
      </c>
      <c r="B59" s="630" t="s">
        <v>349</v>
      </c>
      <c r="C59" s="630"/>
      <c r="D59" s="630" t="s">
        <v>369</v>
      </c>
      <c r="E59" s="630"/>
      <c r="F59" s="328" t="s">
        <v>342</v>
      </c>
    </row>
    <row r="60" spans="1:7" s="325" customFormat="1" ht="15" customHeight="1"/>
    <row r="62" spans="1:7" s="325" customFormat="1" ht="90" customHeight="1">
      <c r="A62" s="331">
        <v>1</v>
      </c>
      <c r="B62" s="623" t="s">
        <v>157</v>
      </c>
      <c r="C62" s="625"/>
      <c r="D62" s="623" t="s">
        <v>120</v>
      </c>
      <c r="E62" s="625"/>
      <c r="F62" s="333">
        <v>100914062.75</v>
      </c>
    </row>
    <row r="63" spans="1:7" s="325" customFormat="1" ht="90" customHeight="1">
      <c r="A63" s="331">
        <v>2</v>
      </c>
      <c r="B63" s="636" t="s">
        <v>165</v>
      </c>
      <c r="C63" s="637"/>
      <c r="D63" s="636" t="s">
        <v>363</v>
      </c>
      <c r="E63" s="637"/>
      <c r="F63" s="333">
        <v>97790443.829999998</v>
      </c>
    </row>
    <row r="64" spans="1:7" s="325" customFormat="1" ht="90" customHeight="1">
      <c r="A64" s="331">
        <v>3</v>
      </c>
      <c r="B64" s="636" t="s">
        <v>161</v>
      </c>
      <c r="C64" s="637"/>
      <c r="D64" s="636" t="s">
        <v>364</v>
      </c>
      <c r="E64" s="637"/>
      <c r="F64" s="333">
        <v>146886442.47</v>
      </c>
    </row>
    <row r="65" spans="1:6" s="325" customFormat="1" ht="90" customHeight="1">
      <c r="A65" s="331">
        <v>4</v>
      </c>
      <c r="B65" s="636" t="s">
        <v>162</v>
      </c>
      <c r="C65" s="637"/>
      <c r="D65" s="636" t="s">
        <v>364</v>
      </c>
      <c r="E65" s="637"/>
      <c r="F65" s="333">
        <v>209105394.36000001</v>
      </c>
    </row>
    <row r="66" spans="1:6" s="330" customFormat="1" ht="90" customHeight="1">
      <c r="A66" s="331">
        <v>5</v>
      </c>
      <c r="B66" s="636" t="s">
        <v>163</v>
      </c>
      <c r="C66" s="637"/>
      <c r="D66" s="636" t="s">
        <v>362</v>
      </c>
      <c r="E66" s="637"/>
      <c r="F66" s="333">
        <v>237011532.27000001</v>
      </c>
    </row>
    <row r="67" spans="1:6" s="330" customFormat="1" ht="90" customHeight="1">
      <c r="A67" s="331">
        <v>6</v>
      </c>
      <c r="B67" s="636" t="s">
        <v>238</v>
      </c>
      <c r="C67" s="637"/>
      <c r="D67" s="636" t="s">
        <v>368</v>
      </c>
      <c r="E67" s="637"/>
      <c r="F67" s="333">
        <v>297186802.93000001</v>
      </c>
    </row>
    <row r="68" spans="1:6" s="330" customFormat="1" ht="90" customHeight="1">
      <c r="A68" s="331">
        <v>7</v>
      </c>
      <c r="B68" s="636" t="s">
        <v>160</v>
      </c>
      <c r="C68" s="637"/>
      <c r="D68" s="636" t="s">
        <v>364</v>
      </c>
      <c r="E68" s="637"/>
      <c r="F68" s="333">
        <v>642245921.07000005</v>
      </c>
    </row>
    <row r="69" spans="1:6" s="330" customFormat="1" ht="137.25" customHeight="1">
      <c r="A69" s="331">
        <v>8</v>
      </c>
      <c r="B69" s="623" t="s">
        <v>158</v>
      </c>
      <c r="C69" s="625"/>
      <c r="D69" s="636" t="s">
        <v>370</v>
      </c>
      <c r="E69" s="637"/>
      <c r="F69" s="333">
        <v>244592171.69999999</v>
      </c>
    </row>
    <row r="70" spans="1:6" s="330" customFormat="1" ht="90" customHeight="1">
      <c r="A70" s="331">
        <v>9</v>
      </c>
      <c r="B70" s="623" t="s">
        <v>235</v>
      </c>
      <c r="C70" s="625"/>
      <c r="D70" s="636" t="s">
        <v>379</v>
      </c>
      <c r="E70" s="637"/>
      <c r="F70" s="333">
        <v>221698586.31999999</v>
      </c>
    </row>
    <row r="71" spans="1:6" s="330" customFormat="1" ht="90" customHeight="1">
      <c r="A71" s="331">
        <v>10</v>
      </c>
      <c r="B71" s="623" t="s">
        <v>236</v>
      </c>
      <c r="C71" s="625"/>
      <c r="D71" s="636" t="s">
        <v>366</v>
      </c>
      <c r="E71" s="637"/>
      <c r="F71" s="333">
        <v>308613970.99000001</v>
      </c>
    </row>
    <row r="72" spans="1:6" s="330" customFormat="1" ht="103.5" customHeight="1">
      <c r="A72" s="331">
        <v>11</v>
      </c>
      <c r="B72" s="623" t="s">
        <v>237</v>
      </c>
      <c r="C72" s="625"/>
      <c r="D72" s="636" t="s">
        <v>365</v>
      </c>
      <c r="E72" s="637"/>
      <c r="F72" s="333">
        <v>74068143.810000002</v>
      </c>
    </row>
    <row r="73" spans="1:6" s="330" customFormat="1" ht="90" customHeight="1">
      <c r="A73" s="331">
        <v>12</v>
      </c>
      <c r="B73" s="623" t="s">
        <v>239</v>
      </c>
      <c r="C73" s="625"/>
      <c r="D73" s="636" t="s">
        <v>371</v>
      </c>
      <c r="E73" s="637"/>
      <c r="F73" s="333">
        <v>297983041.80000001</v>
      </c>
    </row>
    <row r="74" spans="1:6" s="330" customFormat="1" ht="90" customHeight="1">
      <c r="A74" s="331">
        <v>13</v>
      </c>
      <c r="B74" s="623" t="s">
        <v>240</v>
      </c>
      <c r="C74" s="625"/>
      <c r="D74" s="636" t="s">
        <v>373</v>
      </c>
      <c r="E74" s="637"/>
      <c r="F74" s="333">
        <v>139447977.06</v>
      </c>
    </row>
    <row r="75" spans="1:6" s="330" customFormat="1" ht="90" customHeight="1">
      <c r="A75" s="331">
        <v>14</v>
      </c>
      <c r="B75" s="623" t="s">
        <v>241</v>
      </c>
      <c r="C75" s="625"/>
      <c r="D75" s="636" t="s">
        <v>367</v>
      </c>
      <c r="E75" s="637"/>
      <c r="F75" s="333">
        <v>276787046.86000001</v>
      </c>
    </row>
    <row r="76" spans="1:6" s="330" customFormat="1" ht="90" customHeight="1">
      <c r="A76" s="331">
        <v>15</v>
      </c>
      <c r="B76" s="623" t="s">
        <v>242</v>
      </c>
      <c r="C76" s="625"/>
      <c r="D76" s="636" t="s">
        <v>372</v>
      </c>
      <c r="E76" s="637"/>
      <c r="F76" s="333">
        <v>270383276.5</v>
      </c>
    </row>
    <row r="77" spans="1:6" s="330" customFormat="1" ht="90" customHeight="1">
      <c r="A77" s="331">
        <v>16</v>
      </c>
      <c r="B77" s="623" t="s">
        <v>159</v>
      </c>
      <c r="C77" s="625"/>
      <c r="D77" s="636" t="s">
        <v>375</v>
      </c>
      <c r="E77" s="660"/>
      <c r="F77" s="333">
        <v>241633004.72</v>
      </c>
    </row>
    <row r="78" spans="1:6" s="330" customFormat="1" ht="138.75" customHeight="1">
      <c r="A78" s="331">
        <v>17</v>
      </c>
      <c r="B78" s="635" t="s">
        <v>243</v>
      </c>
      <c r="C78" s="635"/>
      <c r="D78" s="636" t="s">
        <v>374</v>
      </c>
      <c r="E78" s="637"/>
      <c r="F78" s="333">
        <v>353382594.31999999</v>
      </c>
    </row>
    <row r="79" spans="1:6" s="330" customFormat="1" ht="26.25" customHeight="1">
      <c r="A79" s="339"/>
      <c r="B79" s="339"/>
      <c r="C79" s="339"/>
      <c r="D79" s="339"/>
      <c r="E79" s="339"/>
      <c r="F79" s="340">
        <f>SUM(F30:F78)</f>
        <v>10631357522.037031</v>
      </c>
    </row>
    <row r="80" spans="1:6" s="334" customFormat="1" ht="15" customHeight="1"/>
    <row r="81" spans="1:13" s="338" customFormat="1" ht="50.1" customHeight="1">
      <c r="A81" s="629" t="s">
        <v>244</v>
      </c>
      <c r="B81" s="629"/>
      <c r="C81" s="629"/>
      <c r="D81" s="629"/>
      <c r="E81" s="629"/>
      <c r="F81" s="629"/>
      <c r="M81" s="338" t="s">
        <v>351</v>
      </c>
    </row>
    <row r="82" spans="1:13" s="325" customFormat="1" ht="15" customHeight="1">
      <c r="B82" s="326"/>
      <c r="C82" s="326"/>
      <c r="D82" s="326"/>
      <c r="E82" s="326"/>
    </row>
    <row r="83" spans="1:13" s="327" customFormat="1" ht="49.5" customHeight="1">
      <c r="A83" s="626" t="s">
        <v>154</v>
      </c>
      <c r="B83" s="626"/>
      <c r="C83" s="626"/>
      <c r="D83" s="626"/>
      <c r="E83" s="626"/>
      <c r="F83" s="626"/>
    </row>
    <row r="84" spans="1:13" s="325" customFormat="1" ht="15" customHeight="1"/>
    <row r="85" spans="1:13" s="329" customFormat="1" ht="37.5">
      <c r="A85" s="328" t="s">
        <v>341</v>
      </c>
      <c r="B85" s="630" t="s">
        <v>349</v>
      </c>
      <c r="C85" s="630"/>
      <c r="D85" s="630" t="s">
        <v>369</v>
      </c>
      <c r="E85" s="630"/>
      <c r="F85" s="328" t="s">
        <v>342</v>
      </c>
    </row>
    <row r="86" spans="1:13" s="325" customFormat="1" ht="15" customHeight="1"/>
    <row r="87" spans="1:13" s="337" customFormat="1" ht="99.95" customHeight="1">
      <c r="A87" s="331">
        <v>1</v>
      </c>
      <c r="B87" s="623" t="s">
        <v>245</v>
      </c>
      <c r="C87" s="625"/>
      <c r="D87" s="636" t="s">
        <v>378</v>
      </c>
      <c r="E87" s="637"/>
      <c r="F87" s="341">
        <v>81857440.680000007</v>
      </c>
    </row>
    <row r="88" spans="1:13" s="330" customFormat="1" ht="150" customHeight="1">
      <c r="A88" s="342">
        <v>2</v>
      </c>
      <c r="B88" s="623" t="s">
        <v>246</v>
      </c>
      <c r="C88" s="625"/>
      <c r="D88" s="636" t="s">
        <v>381</v>
      </c>
      <c r="E88" s="637"/>
      <c r="F88" s="343">
        <v>232716597.74000001</v>
      </c>
    </row>
    <row r="89" spans="1:13" s="330" customFormat="1" ht="99.95" customHeight="1">
      <c r="A89" s="331">
        <v>3</v>
      </c>
      <c r="B89" s="627" t="s">
        <v>247</v>
      </c>
      <c r="C89" s="628"/>
      <c r="D89" s="636"/>
      <c r="E89" s="637"/>
      <c r="F89" s="333">
        <v>347974721.06</v>
      </c>
    </row>
    <row r="90" spans="1:13" s="330" customFormat="1" ht="99.95" customHeight="1">
      <c r="A90" s="331">
        <v>4</v>
      </c>
      <c r="B90" s="627" t="s">
        <v>248</v>
      </c>
      <c r="C90" s="628"/>
      <c r="D90" s="636" t="s">
        <v>376</v>
      </c>
      <c r="E90" s="637"/>
      <c r="F90" s="333">
        <v>82878244.019999996</v>
      </c>
    </row>
    <row r="91" spans="1:13" s="330" customFormat="1" ht="99.95" customHeight="1">
      <c r="A91" s="331">
        <v>5</v>
      </c>
      <c r="B91" s="640" t="s">
        <v>249</v>
      </c>
      <c r="C91" s="641"/>
      <c r="D91" s="633" t="s">
        <v>0</v>
      </c>
      <c r="E91" s="634"/>
      <c r="F91" s="333">
        <v>109643726.56</v>
      </c>
    </row>
    <row r="92" spans="1:13" s="330" customFormat="1" ht="99.95" customHeight="1">
      <c r="A92" s="331">
        <v>6</v>
      </c>
      <c r="B92" s="640" t="s">
        <v>250</v>
      </c>
      <c r="C92" s="641"/>
      <c r="D92" s="633" t="s">
        <v>0</v>
      </c>
      <c r="E92" s="634"/>
      <c r="F92" s="333">
        <v>193141062.84999999</v>
      </c>
    </row>
    <row r="93" spans="1:13" s="330" customFormat="1" ht="187.5" customHeight="1">
      <c r="A93" s="331">
        <v>7</v>
      </c>
      <c r="B93" s="640" t="s">
        <v>251</v>
      </c>
      <c r="C93" s="641"/>
      <c r="D93" s="644" t="s">
        <v>380</v>
      </c>
      <c r="E93" s="645"/>
      <c r="F93" s="333">
        <v>223230059.09999999</v>
      </c>
    </row>
    <row r="94" spans="1:13" s="330" customFormat="1" ht="99.95" customHeight="1">
      <c r="A94" s="344">
        <v>8</v>
      </c>
      <c r="B94" s="631" t="s">
        <v>252</v>
      </c>
      <c r="C94" s="632"/>
      <c r="D94" s="633" t="s">
        <v>0</v>
      </c>
      <c r="E94" s="634"/>
      <c r="F94" s="345">
        <v>227120063.56999999</v>
      </c>
    </row>
    <row r="95" spans="1:13" s="337" customFormat="1" ht="99.95" customHeight="1">
      <c r="A95" s="346">
        <v>9</v>
      </c>
      <c r="B95" s="635" t="s">
        <v>253</v>
      </c>
      <c r="C95" s="635"/>
      <c r="D95" s="636" t="s">
        <v>373</v>
      </c>
      <c r="E95" s="637"/>
      <c r="F95" s="341">
        <v>294294380.06999999</v>
      </c>
    </row>
    <row r="96" spans="1:13" s="348" customFormat="1" ht="99.95" customHeight="1">
      <c r="A96" s="347">
        <v>10</v>
      </c>
      <c r="B96" s="638" t="s">
        <v>254</v>
      </c>
      <c r="C96" s="639"/>
      <c r="D96" s="636" t="s">
        <v>377</v>
      </c>
      <c r="E96" s="637"/>
      <c r="F96" s="343">
        <v>231071640.88999999</v>
      </c>
    </row>
    <row r="97" spans="1:6" s="348" customFormat="1" ht="99.95" customHeight="1">
      <c r="A97" s="332">
        <v>11</v>
      </c>
      <c r="B97" s="627" t="s">
        <v>257</v>
      </c>
      <c r="C97" s="628"/>
      <c r="D97" s="623" t="s">
        <v>0</v>
      </c>
      <c r="E97" s="625"/>
      <c r="F97" s="333">
        <v>181104513.59</v>
      </c>
    </row>
    <row r="98" spans="1:6" s="348" customFormat="1" ht="99.95" customHeight="1">
      <c r="A98" s="332">
        <v>12</v>
      </c>
      <c r="B98" s="627" t="s">
        <v>258</v>
      </c>
      <c r="C98" s="628"/>
      <c r="D98" s="623" t="s">
        <v>0</v>
      </c>
      <c r="E98" s="625"/>
      <c r="F98" s="333">
        <v>171865113.97</v>
      </c>
    </row>
    <row r="99" spans="1:6" s="348" customFormat="1" ht="99.95" customHeight="1">
      <c r="A99" s="332">
        <v>13</v>
      </c>
      <c r="B99" s="627" t="s">
        <v>256</v>
      </c>
      <c r="C99" s="628"/>
      <c r="D99" s="623" t="s">
        <v>0</v>
      </c>
      <c r="E99" s="625"/>
      <c r="F99" s="333">
        <v>427080757.10000002</v>
      </c>
    </row>
    <row r="100" spans="1:6" s="348" customFormat="1" ht="99.95" customHeight="1">
      <c r="A100" s="332">
        <v>14</v>
      </c>
      <c r="B100" s="627" t="s">
        <v>261</v>
      </c>
      <c r="C100" s="628"/>
      <c r="D100" s="623" t="s">
        <v>0</v>
      </c>
      <c r="E100" s="625"/>
      <c r="F100" s="333">
        <v>135967029.71000001</v>
      </c>
    </row>
    <row r="101" spans="1:6" s="348" customFormat="1" ht="99.95" customHeight="1">
      <c r="A101" s="332">
        <v>15</v>
      </c>
      <c r="B101" s="627" t="s">
        <v>255</v>
      </c>
      <c r="C101" s="628"/>
      <c r="D101" s="623" t="s">
        <v>0</v>
      </c>
      <c r="E101" s="625"/>
      <c r="F101" s="333">
        <v>156163166.84</v>
      </c>
    </row>
    <row r="102" spans="1:6" s="348" customFormat="1" ht="99.95" customHeight="1">
      <c r="A102" s="332">
        <v>16</v>
      </c>
      <c r="B102" s="627" t="s">
        <v>259</v>
      </c>
      <c r="C102" s="628"/>
      <c r="D102" s="623" t="s">
        <v>0</v>
      </c>
      <c r="E102" s="625"/>
      <c r="F102" s="333">
        <v>169799831.34999999</v>
      </c>
    </row>
    <row r="103" spans="1:6" s="348" customFormat="1" ht="88.5" customHeight="1">
      <c r="A103" s="332">
        <v>17</v>
      </c>
      <c r="B103" s="627" t="s">
        <v>260</v>
      </c>
      <c r="C103" s="628"/>
      <c r="D103" s="623" t="s">
        <v>0</v>
      </c>
      <c r="E103" s="625"/>
      <c r="F103" s="333">
        <v>247995133.09999999</v>
      </c>
    </row>
    <row r="104" spans="1:6" s="348" customFormat="1" ht="47.25" customHeight="1">
      <c r="A104" s="337"/>
      <c r="B104" s="339"/>
      <c r="C104" s="339"/>
      <c r="D104" s="339"/>
      <c r="E104" s="339"/>
      <c r="F104" s="340">
        <f>SUM(F87:F103)</f>
        <v>3513903482.1999998</v>
      </c>
    </row>
    <row r="105" spans="1:6" s="334" customFormat="1" ht="15" customHeight="1"/>
    <row r="106" spans="1:6" s="338" customFormat="1" ht="50.1" customHeight="1">
      <c r="A106" s="629" t="s">
        <v>361</v>
      </c>
      <c r="B106" s="629"/>
      <c r="C106" s="629"/>
      <c r="D106" s="629"/>
      <c r="E106" s="629"/>
      <c r="F106" s="629"/>
    </row>
    <row r="107" spans="1:6" s="325" customFormat="1" ht="15" customHeight="1">
      <c r="B107" s="326"/>
      <c r="C107" s="326"/>
      <c r="D107" s="326"/>
      <c r="E107" s="326"/>
    </row>
    <row r="108" spans="1:6" s="327" customFormat="1" ht="50.1" customHeight="1">
      <c r="A108" s="626" t="s">
        <v>263</v>
      </c>
      <c r="B108" s="626"/>
      <c r="C108" s="626"/>
      <c r="D108" s="626"/>
      <c r="E108" s="626"/>
      <c r="F108" s="626"/>
    </row>
    <row r="109" spans="1:6" s="325" customFormat="1" ht="15" customHeight="1"/>
    <row r="110" spans="1:6" s="329" customFormat="1" ht="37.5">
      <c r="A110" s="328" t="s">
        <v>341</v>
      </c>
      <c r="B110" s="630" t="s">
        <v>349</v>
      </c>
      <c r="C110" s="630"/>
      <c r="D110" s="630"/>
      <c r="E110" s="328"/>
      <c r="F110" s="328" t="s">
        <v>342</v>
      </c>
    </row>
    <row r="111" spans="1:6" s="325" customFormat="1" ht="15" customHeight="1"/>
    <row r="112" spans="1:6" s="337" customFormat="1" ht="99.95" customHeight="1">
      <c r="A112" s="331">
        <v>1</v>
      </c>
      <c r="B112" s="623" t="s">
        <v>153</v>
      </c>
      <c r="C112" s="624"/>
      <c r="D112" s="624"/>
      <c r="E112" s="625"/>
      <c r="F112" s="341">
        <v>1700485691.0799999</v>
      </c>
    </row>
    <row r="113" spans="1:6" s="337" customFormat="1" ht="99.95" customHeight="1">
      <c r="A113" s="342">
        <v>2</v>
      </c>
      <c r="B113" s="623" t="s">
        <v>281</v>
      </c>
      <c r="C113" s="624"/>
      <c r="D113" s="624"/>
      <c r="E113" s="625"/>
      <c r="F113" s="343">
        <v>1305000000</v>
      </c>
    </row>
    <row r="114" spans="1:6" s="330" customFormat="1" ht="99.95" customHeight="1">
      <c r="A114" s="331">
        <v>3</v>
      </c>
      <c r="B114" s="623" t="s">
        <v>264</v>
      </c>
      <c r="C114" s="624"/>
      <c r="D114" s="624"/>
      <c r="E114" s="625"/>
      <c r="F114" s="333">
        <v>1887928665.9100001</v>
      </c>
    </row>
    <row r="115" spans="1:6" s="330" customFormat="1" ht="54.75" customHeight="1">
      <c r="A115" s="339"/>
      <c r="B115" s="339"/>
      <c r="C115" s="339"/>
      <c r="D115" s="339"/>
      <c r="E115" s="339"/>
      <c r="F115" s="340">
        <f>SUM(F112:F114)</f>
        <v>4893414356.9899998</v>
      </c>
    </row>
    <row r="116" spans="1:6" s="325" customFormat="1" ht="15" customHeight="1">
      <c r="B116" s="326"/>
      <c r="C116" s="326"/>
      <c r="D116" s="326"/>
      <c r="E116" s="326"/>
      <c r="F116" s="329"/>
    </row>
    <row r="117" spans="1:6" s="327" customFormat="1" ht="50.1" customHeight="1">
      <c r="A117" s="626" t="s">
        <v>265</v>
      </c>
      <c r="B117" s="626"/>
      <c r="C117" s="626"/>
      <c r="D117" s="626"/>
      <c r="E117" s="626"/>
      <c r="F117" s="626"/>
    </row>
    <row r="118" spans="1:6" s="325" customFormat="1" ht="15" customHeight="1"/>
    <row r="119" spans="1:6" s="330" customFormat="1" ht="99.95" customHeight="1">
      <c r="A119" s="331">
        <v>3</v>
      </c>
      <c r="B119" s="623" t="s">
        <v>266</v>
      </c>
      <c r="C119" s="624"/>
      <c r="D119" s="625"/>
      <c r="E119" s="323" t="s">
        <v>0</v>
      </c>
      <c r="F119" s="333">
        <v>6993757025.2799997</v>
      </c>
    </row>
    <row r="120" spans="1:6" s="330" customFormat="1" ht="99.95" customHeight="1">
      <c r="A120" s="331">
        <v>4</v>
      </c>
      <c r="B120" s="623" t="s">
        <v>267</v>
      </c>
      <c r="C120" s="624"/>
      <c r="D120" s="625"/>
      <c r="E120" s="323" t="s">
        <v>0</v>
      </c>
      <c r="F120" s="333">
        <v>2231023365.8699999</v>
      </c>
    </row>
    <row r="121" spans="1:6" s="330" customFormat="1" ht="56.25" customHeight="1">
      <c r="A121" s="339"/>
      <c r="B121" s="339"/>
      <c r="C121" s="339"/>
      <c r="D121" s="339"/>
      <c r="E121" s="339"/>
      <c r="F121" s="340">
        <f>SUM(F119:F120)</f>
        <v>9224780391.1499996</v>
      </c>
    </row>
    <row r="122" spans="1:6" s="334" customFormat="1" ht="15" hidden="1" customHeight="1"/>
    <row r="123" spans="1:6" s="334" customFormat="1" ht="33.75" hidden="1" customHeight="1">
      <c r="B123" s="590" t="s">
        <v>347</v>
      </c>
      <c r="C123" s="590"/>
      <c r="D123" s="349"/>
      <c r="E123" s="349"/>
      <c r="F123" s="350">
        <f>SUM(F115+F121+F104+F79+F31)</f>
        <v>29970192451.034061</v>
      </c>
    </row>
    <row r="124" spans="1:6" s="334" customFormat="1" ht="15" hidden="1" customHeight="1"/>
    <row r="125" spans="1:6" s="334" customFormat="1" ht="15" hidden="1" customHeight="1"/>
    <row r="126" spans="1:6" s="334" customFormat="1" ht="15" hidden="1" customHeight="1"/>
    <row r="127" spans="1:6" s="334" customFormat="1" ht="15" hidden="1" customHeight="1"/>
    <row r="128" spans="1:6" s="334" customFormat="1" ht="15" hidden="1" customHeight="1"/>
    <row r="129" s="334" customFormat="1" ht="15" hidden="1" customHeight="1"/>
    <row r="130" s="334" customFormat="1" ht="15" hidden="1" customHeight="1"/>
    <row r="131" s="334" customFormat="1" ht="15" hidden="1" customHeight="1"/>
    <row r="132" s="334" customFormat="1" ht="15" hidden="1" customHeight="1"/>
    <row r="133" s="334" customFormat="1" ht="15" hidden="1" customHeight="1"/>
    <row r="134" s="334" customFormat="1" ht="15" hidden="1" customHeight="1"/>
    <row r="135" s="334" customFormat="1" ht="15" hidden="1" customHeight="1"/>
    <row r="136" s="334" customFormat="1" ht="15" hidden="1" customHeight="1"/>
    <row r="137" s="334" customFormat="1" ht="15" hidden="1" customHeight="1"/>
    <row r="138" s="334" customFormat="1" ht="15" hidden="1" customHeight="1"/>
    <row r="139" s="334" customFormat="1" ht="15" hidden="1" customHeight="1"/>
    <row r="140" s="334" customFormat="1" ht="15" hidden="1" customHeight="1"/>
    <row r="141" s="334" customFormat="1" ht="15" hidden="1" customHeight="1"/>
    <row r="142" s="334" customFormat="1" ht="15" hidden="1" customHeight="1"/>
    <row r="143" s="334" customFormat="1" ht="15" hidden="1" customHeight="1"/>
    <row r="144" s="334" customFormat="1" ht="15" hidden="1" customHeight="1"/>
    <row r="145" s="334" customFormat="1" ht="15" hidden="1" customHeight="1"/>
    <row r="146" s="334" customFormat="1" ht="15" hidden="1" customHeight="1"/>
    <row r="147" s="334" customFormat="1" ht="15" hidden="1" customHeight="1"/>
    <row r="148" s="334" customFormat="1" ht="15" hidden="1" customHeight="1"/>
    <row r="149" s="334" customFormat="1" ht="15" hidden="1" customHeight="1"/>
    <row r="150" s="334" customFormat="1" ht="15" hidden="1" customHeight="1"/>
    <row r="151" s="334" customFormat="1" ht="15" hidden="1" customHeight="1"/>
    <row r="152" s="334" customFormat="1" ht="15" hidden="1" customHeight="1"/>
    <row r="153" s="334" customFormat="1" ht="15" hidden="1" customHeight="1"/>
    <row r="154" s="334" customFormat="1" ht="15" hidden="1" customHeight="1"/>
    <row r="155" s="334" customFormat="1" ht="15" hidden="1" customHeight="1"/>
    <row r="156" s="334" customFormat="1" ht="15" hidden="1" customHeight="1"/>
    <row r="157" s="334" customFormat="1" ht="15" hidden="1" customHeight="1"/>
    <row r="158" s="334" customFormat="1" ht="15" hidden="1" customHeight="1"/>
    <row r="159" s="334" customFormat="1" ht="15" hidden="1" customHeight="1"/>
    <row r="160" s="334" customFormat="1" ht="15" hidden="1" customHeight="1"/>
    <row r="161" spans="2:6" s="334" customFormat="1" ht="15" hidden="1" customHeight="1"/>
    <row r="162" spans="2:6" s="334" customFormat="1" ht="15" hidden="1" customHeight="1"/>
    <row r="163" spans="2:6" s="334" customFormat="1" ht="15" hidden="1" customHeight="1"/>
    <row r="164" spans="2:6" s="334" customFormat="1" ht="15" hidden="1" customHeight="1"/>
    <row r="165" spans="2:6" s="334" customFormat="1" ht="15" hidden="1" customHeight="1"/>
    <row r="166" spans="2:6" s="334" customFormat="1" ht="15" hidden="1" customHeight="1"/>
    <row r="167" spans="2:6" s="334" customFormat="1" ht="15" hidden="1" customHeight="1"/>
    <row r="168" spans="2:6" s="334" customFormat="1" ht="15" hidden="1" customHeight="1"/>
    <row r="169" spans="2:6" s="348" customFormat="1" ht="37.5" hidden="1"/>
    <row r="170" spans="2:6" s="348" customFormat="1" ht="37.5" hidden="1"/>
    <row r="171" spans="2:6" s="348" customFormat="1" ht="37.5" hidden="1"/>
    <row r="172" spans="2:6" s="348" customFormat="1" ht="37.5" hidden="1"/>
    <row r="173" spans="2:6" s="348" customFormat="1" ht="37.5" hidden="1"/>
    <row r="174" spans="2:6" s="348" customFormat="1" ht="37.5" hidden="1">
      <c r="B174" s="590" t="s">
        <v>347</v>
      </c>
      <c r="C174" s="590"/>
      <c r="D174" s="349"/>
      <c r="E174" s="349"/>
      <c r="F174" s="350">
        <v>23949606797.037033</v>
      </c>
    </row>
    <row r="175" spans="2:6" s="348" customFormat="1" ht="37.5" hidden="1"/>
    <row r="176" spans="2:6" s="348" customFormat="1" ht="37.5" hidden="1">
      <c r="B176" s="590" t="s">
        <v>348</v>
      </c>
      <c r="C176" s="590"/>
      <c r="D176" s="349"/>
      <c r="E176" s="349"/>
      <c r="F176" s="351">
        <v>4239685506.8299999</v>
      </c>
    </row>
    <row r="177" spans="2:6" s="348" customFormat="1" ht="37.5" hidden="1">
      <c r="B177" s="349"/>
      <c r="C177" s="349"/>
      <c r="D177" s="349"/>
      <c r="E177" s="349"/>
      <c r="F177" s="351"/>
    </row>
    <row r="178" spans="2:6" s="348" customFormat="1" ht="37.5" hidden="1"/>
    <row r="179" spans="2:6" s="348" customFormat="1" ht="37.5" hidden="1">
      <c r="B179" s="622" t="s">
        <v>350</v>
      </c>
      <c r="C179" s="622"/>
      <c r="D179" s="352"/>
      <c r="E179" s="352"/>
      <c r="F179" s="353">
        <f>SUM(F174+F176)</f>
        <v>28189292303.867035</v>
      </c>
    </row>
    <row r="180" spans="2:6" s="348" customFormat="1" ht="37.5" hidden="1"/>
    <row r="181" spans="2:6" s="348" customFormat="1" ht="37.5" hidden="1"/>
    <row r="182" spans="2:6" s="348" customFormat="1" ht="37.5" hidden="1"/>
    <row r="183" spans="2:6" s="348" customFormat="1" ht="37.5" hidden="1"/>
    <row r="184" spans="2:6" s="348" customFormat="1" ht="37.5" hidden="1"/>
    <row r="185" spans="2:6" s="348" customFormat="1" ht="37.5" hidden="1"/>
    <row r="186" spans="2:6" s="348" customFormat="1" ht="37.5" hidden="1"/>
    <row r="187" spans="2:6" s="348" customFormat="1" ht="37.5" hidden="1"/>
    <row r="188" spans="2:6" s="348" customFormat="1" ht="37.5" hidden="1"/>
    <row r="189" spans="2:6" s="348" customFormat="1" ht="37.5" hidden="1"/>
    <row r="190" spans="2:6" s="348" customFormat="1" ht="37.5" hidden="1"/>
    <row r="191" spans="2:6" s="348" customFormat="1" ht="37.5" hidden="1"/>
    <row r="192" spans="2:6" s="348" customFormat="1" ht="37.5" hidden="1"/>
    <row r="193" s="348" customFormat="1" ht="37.5" hidden="1"/>
    <row r="194" s="348" customFormat="1" ht="37.5" hidden="1"/>
    <row r="195" s="348" customFormat="1" ht="37.5" hidden="1"/>
    <row r="196" s="348" customFormat="1" ht="37.5" hidden="1"/>
    <row r="197" s="348" customFormat="1" ht="37.5" hidden="1"/>
    <row r="198" s="348" customFormat="1" ht="37.5" hidden="1"/>
    <row r="199" s="348" customFormat="1" ht="37.5" hidden="1"/>
    <row r="200" s="348" customFormat="1" ht="37.5" hidden="1"/>
    <row r="201" s="348" customFormat="1" ht="37.5" hidden="1"/>
    <row r="202" s="348" customFormat="1" ht="37.5" hidden="1"/>
    <row r="203" s="348" customFormat="1" ht="37.5" hidden="1"/>
    <row r="204" s="348" customFormat="1" ht="37.5" hidden="1"/>
    <row r="205" s="348" customFormat="1" ht="37.5" hidden="1"/>
    <row r="206" s="348" customFormat="1" ht="37.5" hidden="1"/>
    <row r="207" s="348" customFormat="1" ht="37.5" hidden="1"/>
    <row r="208" s="348" customFormat="1" ht="37.5" hidden="1"/>
    <row r="209" s="348" customFormat="1" ht="37.5" hidden="1"/>
    <row r="210" s="348" customFormat="1" ht="37.5" hidden="1"/>
    <row r="211" s="348" customFormat="1" ht="37.5" hidden="1"/>
    <row r="212" s="348" customFormat="1" ht="37.5" hidden="1"/>
    <row r="213" s="348" customFormat="1" ht="37.5" hidden="1"/>
    <row r="214" s="348" customFormat="1" ht="37.5" hidden="1"/>
    <row r="215" s="348" customFormat="1" ht="37.5" hidden="1"/>
    <row r="216" s="348" customFormat="1" ht="37.5" hidden="1"/>
    <row r="217" s="348" customFormat="1" ht="37.5" hidden="1"/>
    <row r="218" s="348" customFormat="1" ht="37.5" hidden="1"/>
    <row r="219" s="348" customFormat="1" ht="37.5" hidden="1"/>
    <row r="220" s="348" customFormat="1" ht="37.5" hidden="1"/>
    <row r="221" s="348" customFormat="1" ht="37.5" hidden="1"/>
    <row r="222" s="348" customFormat="1" ht="37.5" hidden="1"/>
    <row r="223" s="348" customFormat="1" ht="37.5" hidden="1"/>
    <row r="224" s="348" customFormat="1" ht="37.5" hidden="1"/>
    <row r="225" s="348" customFormat="1" ht="37.5" hidden="1"/>
    <row r="226" s="348" customFormat="1" ht="37.5" hidden="1"/>
    <row r="227" s="348" customFormat="1" ht="37.5" hidden="1"/>
    <row r="228" s="348" customFormat="1" ht="37.5" hidden="1"/>
    <row r="229" s="348" customFormat="1" ht="37.5" hidden="1"/>
    <row r="230" s="348" customFormat="1" ht="37.5" hidden="1"/>
    <row r="231" s="348" customFormat="1" ht="37.5" hidden="1"/>
    <row r="232" s="348" customFormat="1" ht="37.5" hidden="1"/>
    <row r="233" s="348" customFormat="1" ht="37.5" hidden="1"/>
    <row r="234" s="348" customFormat="1" ht="37.5" hidden="1"/>
    <row r="235" s="348" customFormat="1" ht="37.5" hidden="1"/>
    <row r="236" s="348" customFormat="1" ht="37.5" hidden="1"/>
    <row r="237" s="348" customFormat="1" ht="37.5" hidden="1"/>
    <row r="238" s="348" customFormat="1" ht="37.5" hidden="1"/>
    <row r="239" s="348" customFormat="1" ht="37.5" hidden="1"/>
    <row r="240" s="348" customFormat="1" ht="37.5" hidden="1"/>
    <row r="241" s="348" customFormat="1" ht="37.5" hidden="1"/>
    <row r="242" s="348" customFormat="1" ht="37.5" hidden="1"/>
    <row r="243" s="348" customFormat="1" ht="37.5" hidden="1"/>
    <row r="244" s="348" customFormat="1" ht="37.5" hidden="1"/>
    <row r="245" s="348" customFormat="1" ht="37.5" hidden="1"/>
    <row r="246" s="348" customFormat="1" ht="37.5" hidden="1"/>
    <row r="247" s="348" customFormat="1" ht="37.5" hidden="1"/>
    <row r="248" s="348" customFormat="1" ht="37.5" hidden="1"/>
    <row r="249" s="348" customFormat="1" ht="37.5" hidden="1"/>
    <row r="250" s="348" customFormat="1" ht="37.5" hidden="1"/>
    <row r="251" s="348" customFormat="1" ht="37.5" hidden="1"/>
    <row r="252" s="348" customFormat="1" ht="37.5" hidden="1"/>
    <row r="253" s="348" customFormat="1" ht="37.5" hidden="1"/>
    <row r="254" s="348" customFormat="1" ht="37.5" hidden="1"/>
    <row r="255" s="348" customFormat="1" ht="37.5" hidden="1"/>
    <row r="256" s="348" customFormat="1" ht="37.5" hidden="1"/>
    <row r="257" s="348" customFormat="1" ht="37.5" hidden="1"/>
    <row r="258" s="348" customFormat="1" ht="37.5" hidden="1"/>
    <row r="259" s="348" customFormat="1" ht="37.5" hidden="1"/>
    <row r="260" s="348" customFormat="1" ht="37.5" hidden="1"/>
    <row r="261" s="348" customFormat="1" ht="37.5" hidden="1"/>
    <row r="262" s="348" customFormat="1" ht="37.5" hidden="1"/>
    <row r="263" s="348" customFormat="1" ht="37.5" hidden="1"/>
    <row r="264" s="348" customFormat="1" ht="37.5" hidden="1"/>
    <row r="265" s="348" customFormat="1" ht="37.5" hidden="1"/>
    <row r="266" s="348" customFormat="1" ht="37.5" hidden="1"/>
    <row r="267" s="348" customFormat="1" ht="37.5" hidden="1"/>
    <row r="268" s="348" customFormat="1" ht="37.5" hidden="1"/>
    <row r="269" s="348" customFormat="1" ht="37.5" hidden="1"/>
    <row r="270" s="348" customFormat="1" ht="37.5" hidden="1"/>
    <row r="271" s="348" customFormat="1" ht="37.5" hidden="1"/>
    <row r="272" s="348" customFormat="1" ht="37.5" hidden="1"/>
    <row r="273" s="348" customFormat="1" ht="37.5" hidden="1"/>
    <row r="274" s="348" customFormat="1" ht="37.5" hidden="1"/>
    <row r="275" s="348" customFormat="1" ht="37.5" hidden="1"/>
    <row r="276" s="348" customFormat="1" ht="37.5" hidden="1"/>
    <row r="277" s="348" customFormat="1" ht="37.5" hidden="1"/>
    <row r="278" s="348" customFormat="1" ht="37.5" hidden="1"/>
    <row r="279" s="348" customFormat="1" ht="37.5" hidden="1"/>
    <row r="280" s="348" customFormat="1" ht="37.5" hidden="1"/>
    <row r="281" s="348" customFormat="1" ht="37.5" hidden="1"/>
    <row r="282" s="348" customFormat="1" ht="37.5" hidden="1"/>
    <row r="283" s="348" customFormat="1" ht="37.5" hidden="1"/>
    <row r="284" s="348" customFormat="1" ht="37.5" hidden="1"/>
    <row r="285" s="348" customFormat="1" ht="37.5" hidden="1"/>
    <row r="286" s="348" customFormat="1" ht="37.5" hidden="1"/>
    <row r="287" s="348" customFormat="1" ht="37.5" hidden="1"/>
    <row r="288" s="348" customFormat="1" ht="37.5" hidden="1"/>
    <row r="289" s="348" customFormat="1" ht="37.5" hidden="1"/>
    <row r="290" s="348" customFormat="1" ht="37.5" hidden="1"/>
    <row r="291" s="348" customFormat="1" ht="37.5" hidden="1"/>
    <row r="292" s="348" customFormat="1" ht="37.5" hidden="1"/>
    <row r="293" s="348" customFormat="1" ht="37.5" hidden="1"/>
    <row r="294" s="348" customFormat="1" ht="37.5" hidden="1"/>
    <row r="295" s="348" customFormat="1" ht="37.5" hidden="1"/>
    <row r="296" s="348" customFormat="1" ht="37.5" hidden="1"/>
    <row r="297" s="348" customFormat="1" ht="37.5" hidden="1"/>
    <row r="298" s="348" customFormat="1" ht="37.5" hidden="1"/>
    <row r="299" s="348" customFormat="1" ht="37.5" hidden="1"/>
    <row r="300" s="348" customFormat="1" ht="37.5" hidden="1"/>
    <row r="301" s="348" customFormat="1" ht="37.5" hidden="1"/>
    <row r="302" s="348" customFormat="1" ht="37.5" hidden="1"/>
    <row r="303" s="348" customFormat="1" ht="37.5" hidden="1"/>
    <row r="304" s="348" customFormat="1" ht="37.5" hidden="1"/>
    <row r="305" s="348" customFormat="1" ht="37.5" hidden="1"/>
    <row r="306" s="348" customFormat="1" ht="37.5" hidden="1"/>
    <row r="307" s="348" customFormat="1" ht="37.5" hidden="1"/>
    <row r="308" s="348" customFormat="1" ht="37.5" hidden="1"/>
    <row r="309" s="348" customFormat="1" ht="37.5" hidden="1"/>
    <row r="310" s="348" customFormat="1" ht="37.5" hidden="1"/>
    <row r="311" s="348" customFormat="1" ht="37.5" hidden="1"/>
    <row r="312" s="348" customFormat="1" ht="37.5" hidden="1"/>
    <row r="313" s="348" customFormat="1" ht="37.5" hidden="1"/>
    <row r="314" s="348" customFormat="1" ht="37.5" hidden="1"/>
    <row r="315" s="348" customFormat="1" ht="37.5" hidden="1"/>
    <row r="316" s="348" customFormat="1" ht="37.5" hidden="1"/>
    <row r="317" s="348" customFormat="1" ht="37.5" hidden="1"/>
    <row r="318" s="348" customFormat="1" ht="37.5" hidden="1"/>
    <row r="319" s="348" customFormat="1" ht="37.5" hidden="1"/>
    <row r="320" s="348" customFormat="1" ht="37.5" hidden="1"/>
    <row r="321" s="348" customFormat="1" ht="37.5" hidden="1"/>
    <row r="322" s="348" customFormat="1" ht="37.5" hidden="1"/>
    <row r="323" s="348" customFormat="1" ht="37.5" hidden="1"/>
    <row r="324" s="348" customFormat="1" ht="37.5" hidden="1"/>
    <row r="325" s="348" customFormat="1" ht="37.5" hidden="1"/>
    <row r="326" s="348" customFormat="1" ht="37.5" hidden="1"/>
    <row r="327" s="348" customFormat="1" ht="37.5" hidden="1"/>
    <row r="328" s="348" customFormat="1" ht="37.5" hidden="1"/>
    <row r="329" s="348" customFormat="1" ht="37.5" hidden="1"/>
    <row r="330" s="348" customFormat="1" ht="37.5" hidden="1"/>
    <row r="331" s="348" customFormat="1" ht="37.5" hidden="1"/>
    <row r="332" s="348" customFormat="1" ht="37.5" hidden="1"/>
    <row r="333" s="348" customFormat="1" ht="37.5" hidden="1"/>
    <row r="334" s="348" customFormat="1" ht="37.5" hidden="1"/>
    <row r="335" s="348" customFormat="1" ht="37.5" hidden="1"/>
    <row r="336" s="348" customFormat="1" ht="37.5" hidden="1"/>
    <row r="337" s="348" customFormat="1" ht="37.5" hidden="1"/>
    <row r="338" s="348" customFormat="1" ht="37.5" hidden="1"/>
    <row r="339" s="348" customFormat="1" ht="37.5" hidden="1"/>
    <row r="340" s="348" customFormat="1" ht="37.5" hidden="1"/>
    <row r="341" s="348" customFormat="1" ht="37.5" hidden="1"/>
    <row r="342" s="348" customFormat="1" ht="37.5" hidden="1"/>
    <row r="343" s="348" customFormat="1" ht="37.5" hidden="1"/>
    <row r="344" s="348" customFormat="1" ht="37.5" hidden="1"/>
    <row r="345" s="348" customFormat="1" ht="37.5" hidden="1"/>
    <row r="346" s="348" customFormat="1" ht="37.5" hidden="1"/>
    <row r="347" s="348" customFormat="1" ht="37.5" hidden="1"/>
    <row r="348" s="348" customFormat="1" ht="37.5" hidden="1"/>
    <row r="349" s="348" customFormat="1" ht="37.5" hidden="1"/>
    <row r="350" s="348" customFormat="1" ht="37.5" hidden="1"/>
    <row r="351" s="348" customFormat="1" ht="37.5" hidden="1"/>
    <row r="352" s="348" customFormat="1" ht="37.5" hidden="1"/>
    <row r="353" s="348" customFormat="1" ht="37.5" hidden="1"/>
    <row r="354" s="348" customFormat="1" ht="37.5" hidden="1"/>
    <row r="355" s="348" customFormat="1" ht="37.5" hidden="1"/>
    <row r="356" s="348" customFormat="1" ht="37.5" hidden="1"/>
    <row r="357" s="348" customFormat="1" ht="37.5" hidden="1"/>
    <row r="358" s="348" customFormat="1" ht="37.5" hidden="1"/>
    <row r="359" s="348" customFormat="1" ht="37.5" hidden="1"/>
    <row r="360" s="348" customFormat="1" ht="37.5" hidden="1"/>
    <row r="361" s="348" customFormat="1" ht="37.5" hidden="1"/>
    <row r="362" s="348" customFormat="1" ht="37.5" hidden="1"/>
    <row r="363" s="348" customFormat="1" ht="37.5" hidden="1"/>
    <row r="364" s="348" customFormat="1" ht="37.5" hidden="1"/>
    <row r="365" s="348" customFormat="1" ht="37.5" hidden="1"/>
    <row r="366" s="348" customFormat="1" ht="37.5" hidden="1"/>
    <row r="367" s="348" customFormat="1" ht="37.5" hidden="1"/>
    <row r="368" s="348" customFormat="1" ht="37.5" hidden="1"/>
    <row r="369" s="348" customFormat="1" ht="37.5" hidden="1"/>
    <row r="370" s="348" customFormat="1" ht="37.5" hidden="1"/>
    <row r="371" s="348" customFormat="1" ht="37.5" hidden="1"/>
    <row r="372" s="348" customFormat="1" ht="37.5" hidden="1"/>
    <row r="373" s="348" customFormat="1" ht="37.5" hidden="1"/>
    <row r="374" s="348" customFormat="1" ht="37.5" hidden="1"/>
    <row r="375" s="348" customFormat="1" ht="37.5" hidden="1"/>
    <row r="376" s="348" customFormat="1" ht="37.5" hidden="1"/>
    <row r="377" s="348" customFormat="1" ht="37.5" hidden="1"/>
    <row r="378" s="348" customFormat="1" ht="37.5" hidden="1"/>
    <row r="379" s="348" customFormat="1" ht="37.5" hidden="1"/>
    <row r="380" s="348" customFormat="1" ht="37.5" hidden="1"/>
    <row r="381" s="348" customFormat="1" ht="37.5" hidden="1"/>
    <row r="382" s="348" customFormat="1" ht="37.5" hidden="1"/>
    <row r="383" s="348" customFormat="1" ht="37.5" hidden="1"/>
    <row r="384" s="348" customFormat="1" ht="37.5" hidden="1"/>
    <row r="385" s="348" customFormat="1" ht="37.5" hidden="1"/>
    <row r="386" s="348" customFormat="1" ht="37.5" hidden="1"/>
    <row r="387" s="348" customFormat="1" ht="37.5" hidden="1"/>
    <row r="388" s="348" customFormat="1" ht="37.5" hidden="1"/>
    <row r="389" s="348" customFormat="1" ht="37.5" hidden="1"/>
    <row r="390" s="348" customFormat="1" ht="37.5" hidden="1"/>
    <row r="391" s="348" customFormat="1" ht="37.5" hidden="1"/>
    <row r="392" s="348" customFormat="1" ht="37.5" hidden="1"/>
    <row r="393" s="348" customFormat="1" ht="37.5" hidden="1"/>
    <row r="394" s="348" customFormat="1" ht="37.5" hidden="1"/>
    <row r="395" s="348" customFormat="1" ht="37.5" hidden="1"/>
    <row r="396" s="348" customFormat="1" ht="37.5" hidden="1"/>
    <row r="397" s="348" customFormat="1" ht="37.5" hidden="1"/>
    <row r="398" s="348" customFormat="1" ht="37.5" hidden="1"/>
    <row r="399" s="348" customFormat="1" ht="37.5" hidden="1"/>
    <row r="400" s="348" customFormat="1" ht="37.5" hidden="1"/>
    <row r="401" s="348" customFormat="1" ht="37.5" hidden="1"/>
    <row r="402" s="348" customFormat="1" ht="37.5" hidden="1"/>
    <row r="403" s="348" customFormat="1" ht="37.5" hidden="1"/>
    <row r="404" s="348" customFormat="1" ht="37.5" hidden="1"/>
    <row r="405" s="348" customFormat="1" ht="37.5" hidden="1"/>
    <row r="406" s="348" customFormat="1" ht="37.5" hidden="1"/>
    <row r="407" s="348" customFormat="1" ht="37.5"/>
    <row r="408" s="348" customFormat="1" ht="37.5"/>
    <row r="409" s="348" customFormat="1" ht="37.5"/>
    <row r="410" s="348" customFormat="1" ht="37.5"/>
    <row r="411" s="348" customFormat="1" ht="37.5"/>
    <row r="412" s="348" customFormat="1" ht="37.5"/>
    <row r="413" s="348" customFormat="1" ht="37.5"/>
    <row r="414" s="348" customFormat="1" ht="37.5"/>
    <row r="415" s="348" customFormat="1" ht="37.5"/>
    <row r="416" s="348" customFormat="1" ht="37.5"/>
    <row r="417" s="348" customFormat="1" ht="37.5"/>
    <row r="418" s="348" customFormat="1" ht="37.5"/>
    <row r="419" s="348" customFormat="1" ht="37.5"/>
    <row r="420" s="348" customFormat="1" ht="37.5"/>
    <row r="421" s="348" customFormat="1" ht="37.5"/>
    <row r="422" s="348" customFormat="1" ht="37.5"/>
    <row r="423" s="348" customFormat="1" ht="37.5"/>
    <row r="424" s="348" customFormat="1" ht="37.5"/>
    <row r="425" s="348" customFormat="1" ht="37.5"/>
    <row r="426" s="348" customFormat="1" ht="37.5"/>
    <row r="427" s="348" customFormat="1" ht="37.5"/>
    <row r="428" s="348" customFormat="1" ht="37.5"/>
    <row r="429" s="348" customFormat="1" ht="37.5"/>
    <row r="430" s="348" customFormat="1" ht="37.5"/>
    <row r="431" s="348" customFormat="1" ht="37.5"/>
    <row r="432" s="348" customFormat="1" ht="37.5"/>
    <row r="433" s="348" customFormat="1" ht="37.5"/>
    <row r="434" s="348" customFormat="1" ht="37.5"/>
    <row r="435" s="348" customFormat="1" ht="37.5"/>
    <row r="436" s="348" customFormat="1" ht="37.5"/>
    <row r="437" s="348" customFormat="1" ht="37.5"/>
    <row r="438" s="348" customFormat="1" ht="37.5"/>
    <row r="439" s="348" customFormat="1" ht="37.5"/>
    <row r="440" s="348" customFormat="1" ht="37.5"/>
    <row r="441" s="348" customFormat="1" ht="37.5"/>
    <row r="442" s="348" customFormat="1" ht="37.5"/>
    <row r="443" s="348" customFormat="1" ht="37.5"/>
    <row r="444" s="348" customFormat="1" ht="37.5"/>
    <row r="445" s="348" customFormat="1" ht="37.5"/>
    <row r="446" s="348" customFormat="1" ht="37.5"/>
    <row r="447" s="348" customFormat="1" ht="37.5"/>
    <row r="448" s="348" customFormat="1" ht="37.5"/>
    <row r="449" s="348" customFormat="1" ht="37.5"/>
    <row r="450" s="348" customFormat="1" ht="37.5"/>
    <row r="451" s="348" customFormat="1" ht="37.5"/>
    <row r="452" s="348" customFormat="1" ht="37.5"/>
    <row r="453" s="348" customFormat="1" ht="37.5"/>
    <row r="454" s="348" customFormat="1" ht="37.5"/>
    <row r="455" s="348" customFormat="1" ht="37.5"/>
    <row r="456" s="348" customFormat="1" ht="37.5"/>
    <row r="457" s="348" customFormat="1" ht="37.5"/>
    <row r="458" s="348" customFormat="1" ht="37.5"/>
    <row r="459" s="348" customFormat="1" ht="37.5"/>
    <row r="460" s="348" customFormat="1" ht="37.5"/>
    <row r="461" s="348" customFormat="1" ht="37.5"/>
    <row r="462" s="348" customFormat="1" ht="37.5"/>
    <row r="463" s="348" customFormat="1" ht="37.5"/>
    <row r="464" s="348" customFormat="1" ht="37.5"/>
    <row r="465" s="348" customFormat="1" ht="37.5"/>
    <row r="466" s="348" customFormat="1" ht="37.5"/>
    <row r="467" s="348" customFormat="1" ht="37.5"/>
    <row r="468" s="348" customFormat="1" ht="37.5"/>
    <row r="469" s="348" customFormat="1" ht="37.5"/>
    <row r="470" s="348" customFormat="1" ht="37.5"/>
    <row r="471" s="348" customFormat="1" ht="37.5"/>
    <row r="472" s="348" customFormat="1" ht="37.5"/>
    <row r="473" s="348" customFormat="1" ht="37.5"/>
    <row r="474" s="348" customFormat="1" ht="37.5"/>
    <row r="475" s="348" customFormat="1" ht="37.5"/>
    <row r="476" s="348" customFormat="1" ht="37.5"/>
  </sheetData>
  <mergeCells count="129">
    <mergeCell ref="D74:E74"/>
    <mergeCell ref="D73:E73"/>
    <mergeCell ref="D70:E70"/>
    <mergeCell ref="D69:E69"/>
    <mergeCell ref="D62:E62"/>
    <mergeCell ref="D63:E63"/>
    <mergeCell ref="D64:E64"/>
    <mergeCell ref="D65:E65"/>
    <mergeCell ref="D66:E66"/>
    <mergeCell ref="B101:C101"/>
    <mergeCell ref="A55:F55"/>
    <mergeCell ref="A57:F57"/>
    <mergeCell ref="B59:C59"/>
    <mergeCell ref="B53:D53"/>
    <mergeCell ref="A7:C7"/>
    <mergeCell ref="A8:C8"/>
    <mergeCell ref="A10:F10"/>
    <mergeCell ref="A12:F12"/>
    <mergeCell ref="B14:E14"/>
    <mergeCell ref="B16:E16"/>
    <mergeCell ref="B17:E17"/>
    <mergeCell ref="B18:E18"/>
    <mergeCell ref="B19:E19"/>
    <mergeCell ref="B20:E20"/>
    <mergeCell ref="B21:E21"/>
    <mergeCell ref="B22:E22"/>
    <mergeCell ref="B29:E29"/>
    <mergeCell ref="A33:F33"/>
    <mergeCell ref="A35:F35"/>
    <mergeCell ref="B39:E39"/>
    <mergeCell ref="B40:E40"/>
    <mergeCell ref="B41:E41"/>
    <mergeCell ref="B47:D47"/>
    <mergeCell ref="B174:C174"/>
    <mergeCell ref="B176:C176"/>
    <mergeCell ref="B179:C179"/>
    <mergeCell ref="A117:F117"/>
    <mergeCell ref="B123:C123"/>
    <mergeCell ref="B119:D119"/>
    <mergeCell ref="B120:D120"/>
    <mergeCell ref="B102:C102"/>
    <mergeCell ref="B103:C103"/>
    <mergeCell ref="A106:F106"/>
    <mergeCell ref="A108:F108"/>
    <mergeCell ref="D103:E103"/>
    <mergeCell ref="B110:D110"/>
    <mergeCell ref="B112:E112"/>
    <mergeCell ref="B113:E113"/>
    <mergeCell ref="B114:E114"/>
    <mergeCell ref="D102:E102"/>
    <mergeCell ref="D76:E76"/>
    <mergeCell ref="D78:E78"/>
    <mergeCell ref="D77:E77"/>
    <mergeCell ref="D87:E87"/>
    <mergeCell ref="D88:E88"/>
    <mergeCell ref="D89:E89"/>
    <mergeCell ref="D90:E90"/>
    <mergeCell ref="B96:C96"/>
    <mergeCell ref="A1:C1"/>
    <mergeCell ref="A2:F2"/>
    <mergeCell ref="A3:F3"/>
    <mergeCell ref="A4:F4"/>
    <mergeCell ref="A5:C5"/>
    <mergeCell ref="A6:F6"/>
    <mergeCell ref="B48:D48"/>
    <mergeCell ref="B37:E37"/>
    <mergeCell ref="B52:D52"/>
    <mergeCell ref="D75:E75"/>
    <mergeCell ref="D72:E72"/>
    <mergeCell ref="D71:E71"/>
    <mergeCell ref="D68:E68"/>
    <mergeCell ref="B77:C77"/>
    <mergeCell ref="B76:C76"/>
    <mergeCell ref="D67:E67"/>
    <mergeCell ref="D97:E97"/>
    <mergeCell ref="D98:E98"/>
    <mergeCell ref="D99:E99"/>
    <mergeCell ref="D100:E100"/>
    <mergeCell ref="D101:E101"/>
    <mergeCell ref="D91:E91"/>
    <mergeCell ref="D92:E92"/>
    <mergeCell ref="D93:E93"/>
    <mergeCell ref="D94:E94"/>
    <mergeCell ref="D95:E95"/>
    <mergeCell ref="D96:E96"/>
    <mergeCell ref="B30:E30"/>
    <mergeCell ref="B98:C98"/>
    <mergeCell ref="B99:C99"/>
    <mergeCell ref="B100:C100"/>
    <mergeCell ref="B23:E23"/>
    <mergeCell ref="B24:E24"/>
    <mergeCell ref="B25:E25"/>
    <mergeCell ref="B26:E26"/>
    <mergeCell ref="B27:E27"/>
    <mergeCell ref="B28:E28"/>
    <mergeCell ref="B95:C95"/>
    <mergeCell ref="A81:F81"/>
    <mergeCell ref="A83:F83"/>
    <mergeCell ref="B85:C85"/>
    <mergeCell ref="B87:C87"/>
    <mergeCell ref="B88:C88"/>
    <mergeCell ref="B89:C89"/>
    <mergeCell ref="D85:E85"/>
    <mergeCell ref="B78:C78"/>
    <mergeCell ref="D59:E59"/>
    <mergeCell ref="B42:E42"/>
    <mergeCell ref="B43:E43"/>
    <mergeCell ref="A45:F45"/>
    <mergeCell ref="A50:F50"/>
    <mergeCell ref="B97:C97"/>
    <mergeCell ref="B68:C68"/>
    <mergeCell ref="B69:C69"/>
    <mergeCell ref="B70:C70"/>
    <mergeCell ref="B62:C62"/>
    <mergeCell ref="B63:C63"/>
    <mergeCell ref="B64:C64"/>
    <mergeCell ref="B65:C65"/>
    <mergeCell ref="B66:C66"/>
    <mergeCell ref="B90:C90"/>
    <mergeCell ref="B91:C91"/>
    <mergeCell ref="B92:C92"/>
    <mergeCell ref="B93:C93"/>
    <mergeCell ref="B94:C94"/>
    <mergeCell ref="B75:C75"/>
    <mergeCell ref="B74:C74"/>
    <mergeCell ref="B73:C73"/>
    <mergeCell ref="B71:C71"/>
    <mergeCell ref="B72:C72"/>
    <mergeCell ref="B67:C67"/>
  </mergeCells>
  <pageMargins left="0" right="0" top="0.19685039370078741" bottom="0.19685039370078741" header="0.31496062992125984" footer="0.31496062992125984"/>
  <pageSetup scale="34" fitToHeight="0" orientation="portrait" r:id="rId1"/>
  <rowBreaks count="4" manualBreakCount="4">
    <brk id="31" max="16383" man="1"/>
    <brk id="53" max="16383" man="1"/>
    <brk id="79" max="16383" man="1"/>
    <brk id="104"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33CCFF"/>
  </sheetPr>
  <dimension ref="A1:J419"/>
  <sheetViews>
    <sheetView view="pageBreakPreview" topLeftCell="A37" zoomScale="40" zoomScaleSheetLayoutView="40" workbookViewId="0">
      <selection activeCell="S42" sqref="S42"/>
    </sheetView>
  </sheetViews>
  <sheetFormatPr baseColWidth="10" defaultColWidth="11.42578125" defaultRowHeight="16.5"/>
  <cols>
    <col min="1" max="1" width="12.5703125" style="1" customWidth="1"/>
    <col min="2" max="2" width="51.42578125" style="1" customWidth="1"/>
    <col min="3" max="3" width="54.5703125" style="1" customWidth="1"/>
    <col min="4" max="4" width="30.28515625" style="1" customWidth="1"/>
    <col min="5" max="6" width="30.5703125" style="1" customWidth="1"/>
    <col min="7" max="7" width="41.28515625" style="1" customWidth="1"/>
    <col min="8" max="8" width="63.42578125" style="1" hidden="1" customWidth="1"/>
    <col min="9" max="9" width="49.7109375" style="1" hidden="1" customWidth="1"/>
    <col min="10" max="10" width="53.140625" style="1" hidden="1" customWidth="1"/>
    <col min="11" max="11" width="35.42578125" style="1" customWidth="1"/>
    <col min="12" max="12" width="11.42578125" style="1" customWidth="1"/>
    <col min="13" max="16384" width="11.42578125" style="1"/>
  </cols>
  <sheetData>
    <row r="1" spans="1:9" s="322" customFormat="1" ht="16.5" customHeight="1">
      <c r="A1" s="655"/>
      <c r="B1" s="655"/>
      <c r="C1" s="655"/>
      <c r="D1" s="368"/>
      <c r="E1" s="368"/>
      <c r="F1" s="377"/>
      <c r="G1" s="368"/>
      <c r="H1" s="368"/>
    </row>
    <row r="2" spans="1:9" s="322" customFormat="1" ht="32.25" customHeight="1">
      <c r="A2" s="544" t="s">
        <v>32</v>
      </c>
      <c r="B2" s="544"/>
      <c r="C2" s="544"/>
      <c r="D2" s="544"/>
      <c r="E2" s="544"/>
      <c r="F2" s="544"/>
      <c r="G2" s="544"/>
      <c r="H2" s="544"/>
      <c r="I2" s="544"/>
    </row>
    <row r="3" spans="1:9" s="322" customFormat="1" ht="51" customHeight="1">
      <c r="A3" s="656" t="s">
        <v>28</v>
      </c>
      <c r="B3" s="656"/>
      <c r="C3" s="656"/>
      <c r="D3" s="656"/>
      <c r="E3" s="656"/>
      <c r="F3" s="656"/>
      <c r="G3" s="656"/>
      <c r="H3" s="656"/>
      <c r="I3" s="656"/>
    </row>
    <row r="4" spans="1:9" s="322" customFormat="1" ht="53.25" customHeight="1">
      <c r="A4" s="657" t="s">
        <v>290</v>
      </c>
      <c r="B4" s="657"/>
      <c r="C4" s="657"/>
      <c r="D4" s="657"/>
      <c r="E4" s="657"/>
      <c r="F4" s="657"/>
      <c r="G4" s="657"/>
      <c r="H4" s="657"/>
      <c r="I4" s="657"/>
    </row>
    <row r="5" spans="1:9" s="322" customFormat="1" ht="5.25" customHeight="1">
      <c r="A5" s="658"/>
      <c r="B5" s="658"/>
      <c r="C5" s="658"/>
      <c r="D5" s="369"/>
      <c r="E5" s="369"/>
      <c r="F5" s="378"/>
      <c r="G5" s="369"/>
      <c r="H5" s="369"/>
    </row>
    <row r="6" spans="1:9" s="237" customFormat="1" ht="42.75" customHeight="1">
      <c r="A6" s="548" t="s">
        <v>31</v>
      </c>
      <c r="B6" s="548"/>
      <c r="C6" s="548"/>
      <c r="D6" s="548"/>
      <c r="E6" s="548"/>
      <c r="F6" s="548"/>
      <c r="G6" s="548"/>
      <c r="H6" s="548"/>
      <c r="I6" s="548"/>
    </row>
    <row r="7" spans="1:9" s="368" customFormat="1" ht="15" customHeight="1">
      <c r="B7" s="326"/>
      <c r="F7" s="377"/>
    </row>
    <row r="8" spans="1:9" s="327" customFormat="1" ht="49.5" customHeight="1">
      <c r="A8" s="626" t="s">
        <v>154</v>
      </c>
      <c r="B8" s="626"/>
      <c r="C8" s="626"/>
      <c r="D8" s="626"/>
      <c r="E8" s="626"/>
      <c r="F8" s="626"/>
      <c r="G8" s="626"/>
      <c r="H8" s="626"/>
      <c r="I8" s="626"/>
    </row>
    <row r="9" spans="1:9" s="325" customFormat="1" ht="15" customHeight="1"/>
    <row r="10" spans="1:9" s="329" customFormat="1" ht="75">
      <c r="A10" s="367" t="s">
        <v>341</v>
      </c>
      <c r="B10" s="630" t="s">
        <v>349</v>
      </c>
      <c r="C10" s="630"/>
      <c r="D10" s="367" t="s">
        <v>384</v>
      </c>
      <c r="E10" s="367" t="s">
        <v>385</v>
      </c>
      <c r="F10" s="375" t="s">
        <v>393</v>
      </c>
      <c r="G10" s="630" t="s">
        <v>386</v>
      </c>
      <c r="H10" s="630"/>
      <c r="I10" s="367" t="s">
        <v>342</v>
      </c>
    </row>
    <row r="11" spans="1:9" s="325" customFormat="1" ht="15" customHeight="1"/>
    <row r="12" spans="1:9" s="325" customFormat="1" ht="90" customHeight="1">
      <c r="A12" s="370">
        <v>1</v>
      </c>
      <c r="B12" s="635" t="s">
        <v>155</v>
      </c>
      <c r="C12" s="635"/>
      <c r="D12" s="370">
        <v>14</v>
      </c>
      <c r="E12" s="370" t="s">
        <v>395</v>
      </c>
      <c r="F12" s="376">
        <v>1</v>
      </c>
      <c r="G12" s="635">
        <v>1</v>
      </c>
      <c r="H12" s="635"/>
      <c r="I12" s="341">
        <v>74736376.670000002</v>
      </c>
    </row>
    <row r="13" spans="1:9" s="325" customFormat="1" ht="90" customHeight="1">
      <c r="A13" s="370">
        <v>2</v>
      </c>
      <c r="B13" s="635" t="s">
        <v>157</v>
      </c>
      <c r="C13" s="635"/>
      <c r="D13" s="370">
        <v>19</v>
      </c>
      <c r="E13" s="370" t="s">
        <v>395</v>
      </c>
      <c r="F13" s="376">
        <v>1</v>
      </c>
      <c r="G13" s="635">
        <v>1</v>
      </c>
      <c r="H13" s="635"/>
      <c r="I13" s="341">
        <v>100914062.75</v>
      </c>
    </row>
    <row r="14" spans="1:9" s="325" customFormat="1" ht="90" customHeight="1">
      <c r="A14" s="370">
        <v>3</v>
      </c>
      <c r="B14" s="661" t="s">
        <v>165</v>
      </c>
      <c r="C14" s="661"/>
      <c r="D14" s="379">
        <v>68</v>
      </c>
      <c r="E14" s="379">
        <v>2</v>
      </c>
      <c r="F14" s="379">
        <v>2</v>
      </c>
      <c r="G14" s="661">
        <v>2</v>
      </c>
      <c r="H14" s="661"/>
      <c r="I14" s="341">
        <v>97790443.829999998</v>
      </c>
    </row>
    <row r="15" spans="1:9" s="325" customFormat="1" ht="90" customHeight="1">
      <c r="A15" s="370">
        <v>4</v>
      </c>
      <c r="B15" s="661" t="s">
        <v>161</v>
      </c>
      <c r="C15" s="661"/>
      <c r="D15" s="379">
        <v>9</v>
      </c>
      <c r="E15" s="379" t="s">
        <v>395</v>
      </c>
      <c r="F15" s="379">
        <v>1</v>
      </c>
      <c r="G15" s="661">
        <v>1</v>
      </c>
      <c r="H15" s="661"/>
      <c r="I15" s="341">
        <v>146886442.47</v>
      </c>
    </row>
    <row r="16" spans="1:9" s="325" customFormat="1" ht="90" customHeight="1">
      <c r="A16" s="370">
        <v>5</v>
      </c>
      <c r="B16" s="661" t="s">
        <v>162</v>
      </c>
      <c r="C16" s="661"/>
      <c r="D16" s="379">
        <v>12</v>
      </c>
      <c r="E16" s="379" t="s">
        <v>395</v>
      </c>
      <c r="F16" s="379">
        <v>1</v>
      </c>
      <c r="G16" s="661">
        <v>2</v>
      </c>
      <c r="H16" s="661"/>
      <c r="I16" s="341">
        <v>209105394.36000001</v>
      </c>
    </row>
    <row r="17" spans="1:9" s="330" customFormat="1" ht="90" customHeight="1">
      <c r="A17" s="370">
        <v>6</v>
      </c>
      <c r="B17" s="661" t="s">
        <v>163</v>
      </c>
      <c r="C17" s="661"/>
      <c r="D17" s="379">
        <v>52</v>
      </c>
      <c r="E17" s="379">
        <v>3</v>
      </c>
      <c r="F17" s="379">
        <v>2</v>
      </c>
      <c r="G17" s="661">
        <v>4</v>
      </c>
      <c r="H17" s="661"/>
      <c r="I17" s="341">
        <v>237011532.27000001</v>
      </c>
    </row>
    <row r="18" spans="1:9" s="330" customFormat="1" ht="108.75" customHeight="1">
      <c r="A18" s="370">
        <v>7</v>
      </c>
      <c r="B18" s="661" t="s">
        <v>238</v>
      </c>
      <c r="C18" s="661"/>
      <c r="D18" s="379">
        <v>40</v>
      </c>
      <c r="E18" s="379" t="s">
        <v>395</v>
      </c>
      <c r="F18" s="379">
        <v>1</v>
      </c>
      <c r="G18" s="661">
        <v>1</v>
      </c>
      <c r="H18" s="661"/>
      <c r="I18" s="341">
        <v>297186802.93000001</v>
      </c>
    </row>
    <row r="19" spans="1:9" s="330" customFormat="1" ht="90" customHeight="1">
      <c r="A19" s="370">
        <v>8</v>
      </c>
      <c r="B19" s="661" t="s">
        <v>160</v>
      </c>
      <c r="C19" s="661"/>
      <c r="D19" s="379">
        <v>124</v>
      </c>
      <c r="E19" s="379">
        <v>24</v>
      </c>
      <c r="F19" s="379" t="s">
        <v>395</v>
      </c>
      <c r="G19" s="661">
        <v>6</v>
      </c>
      <c r="H19" s="661"/>
      <c r="I19" s="341">
        <v>642245921.07000005</v>
      </c>
    </row>
    <row r="20" spans="1:9" s="330" customFormat="1" ht="137.25" customHeight="1">
      <c r="A20" s="370">
        <v>9</v>
      </c>
      <c r="B20" s="635" t="s">
        <v>158</v>
      </c>
      <c r="C20" s="635"/>
      <c r="D20" s="370">
        <v>40</v>
      </c>
      <c r="E20" s="370">
        <v>4</v>
      </c>
      <c r="F20" s="376">
        <v>1</v>
      </c>
      <c r="G20" s="661">
        <v>3</v>
      </c>
      <c r="H20" s="661"/>
      <c r="I20" s="341">
        <v>244592171.69999999</v>
      </c>
    </row>
    <row r="21" spans="1:9" s="330" customFormat="1" ht="90" customHeight="1">
      <c r="A21" s="370">
        <v>10</v>
      </c>
      <c r="B21" s="635" t="s">
        <v>235</v>
      </c>
      <c r="C21" s="635"/>
      <c r="D21" s="370">
        <v>58</v>
      </c>
      <c r="E21" s="370" t="s">
        <v>395</v>
      </c>
      <c r="F21" s="376">
        <v>1</v>
      </c>
      <c r="G21" s="661">
        <v>4</v>
      </c>
      <c r="H21" s="661"/>
      <c r="I21" s="341">
        <v>221698586.31999999</v>
      </c>
    </row>
    <row r="22" spans="1:9" s="330" customFormat="1" ht="90" customHeight="1">
      <c r="A22" s="370">
        <v>11</v>
      </c>
      <c r="B22" s="635" t="s">
        <v>236</v>
      </c>
      <c r="C22" s="635"/>
      <c r="D22" s="370">
        <v>62</v>
      </c>
      <c r="E22" s="370" t="s">
        <v>395</v>
      </c>
      <c r="F22" s="376">
        <v>2</v>
      </c>
      <c r="G22" s="661">
        <v>1</v>
      </c>
      <c r="H22" s="661"/>
      <c r="I22" s="341">
        <v>308613970.99000001</v>
      </c>
    </row>
    <row r="23" spans="1:9" s="330" customFormat="1" ht="103.5" customHeight="1">
      <c r="A23" s="370">
        <v>12</v>
      </c>
      <c r="B23" s="635" t="s">
        <v>237</v>
      </c>
      <c r="C23" s="635"/>
      <c r="D23" s="370">
        <v>16</v>
      </c>
      <c r="E23" s="370" t="s">
        <v>395</v>
      </c>
      <c r="F23" s="376">
        <v>1</v>
      </c>
      <c r="G23" s="661">
        <v>1</v>
      </c>
      <c r="H23" s="661"/>
      <c r="I23" s="341">
        <v>74068143.810000002</v>
      </c>
    </row>
    <row r="24" spans="1:9" s="330" customFormat="1" ht="90" customHeight="1">
      <c r="A24" s="370">
        <v>13</v>
      </c>
      <c r="B24" s="635" t="s">
        <v>239</v>
      </c>
      <c r="C24" s="635"/>
      <c r="D24" s="370">
        <v>32</v>
      </c>
      <c r="E24" s="370">
        <v>3</v>
      </c>
      <c r="F24" s="376">
        <v>4</v>
      </c>
      <c r="G24" s="635">
        <v>3</v>
      </c>
      <c r="H24" s="635"/>
      <c r="I24" s="341">
        <v>297983041.80000001</v>
      </c>
    </row>
    <row r="25" spans="1:9" s="330" customFormat="1" ht="90" customHeight="1">
      <c r="A25" s="370">
        <v>14</v>
      </c>
      <c r="B25" s="635" t="s">
        <v>240</v>
      </c>
      <c r="C25" s="635"/>
      <c r="D25" s="370">
        <v>23</v>
      </c>
      <c r="E25" s="370" t="s">
        <v>395</v>
      </c>
      <c r="F25" s="376">
        <v>1</v>
      </c>
      <c r="G25" s="661">
        <v>1</v>
      </c>
      <c r="H25" s="661"/>
      <c r="I25" s="341">
        <v>139447977.06</v>
      </c>
    </row>
    <row r="26" spans="1:9" s="330" customFormat="1" ht="90" customHeight="1">
      <c r="A26" s="370">
        <v>15</v>
      </c>
      <c r="B26" s="635" t="s">
        <v>241</v>
      </c>
      <c r="C26" s="635"/>
      <c r="D26" s="370">
        <v>41</v>
      </c>
      <c r="E26" s="370" t="s">
        <v>395</v>
      </c>
      <c r="F26" s="376">
        <v>2</v>
      </c>
      <c r="G26" s="661">
        <v>2</v>
      </c>
      <c r="H26" s="661"/>
      <c r="I26" s="341">
        <v>276787046.86000001</v>
      </c>
    </row>
    <row r="27" spans="1:9" s="330" customFormat="1" ht="90" customHeight="1">
      <c r="A27" s="370">
        <v>16</v>
      </c>
      <c r="B27" s="635" t="s">
        <v>242</v>
      </c>
      <c r="C27" s="635"/>
      <c r="D27" s="370">
        <v>24</v>
      </c>
      <c r="E27" s="370" t="s">
        <v>395</v>
      </c>
      <c r="F27" s="376" t="s">
        <v>395</v>
      </c>
      <c r="G27" s="661">
        <v>3</v>
      </c>
      <c r="H27" s="661"/>
      <c r="I27" s="341">
        <v>270383276.5</v>
      </c>
    </row>
    <row r="28" spans="1:9" s="330" customFormat="1" ht="90" customHeight="1">
      <c r="A28" s="370">
        <v>17</v>
      </c>
      <c r="B28" s="635" t="s">
        <v>159</v>
      </c>
      <c r="C28" s="635"/>
      <c r="D28" s="370">
        <v>22</v>
      </c>
      <c r="E28" s="370" t="s">
        <v>395</v>
      </c>
      <c r="F28" s="376">
        <v>1</v>
      </c>
      <c r="G28" s="661">
        <v>1</v>
      </c>
      <c r="H28" s="661"/>
      <c r="I28" s="341">
        <v>241633004.72</v>
      </c>
    </row>
    <row r="29" spans="1:9" s="330" customFormat="1" ht="138.75" customHeight="1">
      <c r="A29" s="370">
        <v>18</v>
      </c>
      <c r="B29" s="635" t="s">
        <v>243</v>
      </c>
      <c r="C29" s="635"/>
      <c r="D29" s="370">
        <v>71</v>
      </c>
      <c r="E29" s="370">
        <v>18</v>
      </c>
      <c r="F29" s="376" t="s">
        <v>395</v>
      </c>
      <c r="G29" s="661">
        <v>4</v>
      </c>
      <c r="H29" s="661"/>
      <c r="I29" s="341">
        <v>353382594.31999999</v>
      </c>
    </row>
    <row r="30" spans="1:9" s="337" customFormat="1" ht="99.95" customHeight="1">
      <c r="A30" s="370">
        <v>19</v>
      </c>
      <c r="B30" s="635" t="s">
        <v>245</v>
      </c>
      <c r="C30" s="635"/>
      <c r="D30" s="370">
        <v>72</v>
      </c>
      <c r="E30" s="370">
        <v>5</v>
      </c>
      <c r="F30" s="376">
        <v>1</v>
      </c>
      <c r="G30" s="661">
        <v>5</v>
      </c>
      <c r="H30" s="661"/>
      <c r="I30" s="341"/>
    </row>
    <row r="31" spans="1:9" s="330" customFormat="1" ht="150" customHeight="1">
      <c r="A31" s="370">
        <v>20</v>
      </c>
      <c r="B31" s="635" t="s">
        <v>246</v>
      </c>
      <c r="C31" s="635"/>
      <c r="D31" s="370">
        <v>16</v>
      </c>
      <c r="E31" s="370" t="s">
        <v>395</v>
      </c>
      <c r="F31" s="376">
        <v>2</v>
      </c>
      <c r="G31" s="661">
        <v>1</v>
      </c>
      <c r="H31" s="661"/>
      <c r="I31" s="341"/>
    </row>
    <row r="32" spans="1:9" s="330" customFormat="1" ht="99.95" customHeight="1">
      <c r="A32" s="370">
        <v>21</v>
      </c>
      <c r="B32" s="635" t="s">
        <v>247</v>
      </c>
      <c r="C32" s="635"/>
      <c r="D32" s="370">
        <v>80</v>
      </c>
      <c r="E32" s="370">
        <v>9</v>
      </c>
      <c r="F32" s="376" t="s">
        <v>395</v>
      </c>
      <c r="G32" s="661">
        <v>6</v>
      </c>
      <c r="H32" s="661"/>
      <c r="I32" s="341"/>
    </row>
    <row r="33" spans="1:9" s="330" customFormat="1" ht="99.95" customHeight="1">
      <c r="A33" s="370">
        <v>22</v>
      </c>
      <c r="B33" s="635" t="s">
        <v>248</v>
      </c>
      <c r="C33" s="635"/>
      <c r="D33" s="370">
        <v>50</v>
      </c>
      <c r="E33" s="370" t="s">
        <v>395</v>
      </c>
      <c r="F33" s="376">
        <v>1</v>
      </c>
      <c r="G33" s="661">
        <v>3</v>
      </c>
      <c r="H33" s="661"/>
      <c r="I33" s="341"/>
    </row>
    <row r="34" spans="1:9" s="330" customFormat="1" ht="99.95" customHeight="1">
      <c r="A34" s="370">
        <v>23</v>
      </c>
      <c r="B34" s="662" t="s">
        <v>249</v>
      </c>
      <c r="C34" s="662"/>
      <c r="D34" s="380" t="s">
        <v>387</v>
      </c>
      <c r="E34" s="370" t="s">
        <v>395</v>
      </c>
      <c r="F34" s="376">
        <v>1</v>
      </c>
      <c r="G34" s="662" t="s">
        <v>394</v>
      </c>
      <c r="H34" s="662"/>
      <c r="I34" s="341"/>
    </row>
    <row r="35" spans="1:9" s="330" customFormat="1" ht="99.95" customHeight="1">
      <c r="A35" s="370">
        <v>24</v>
      </c>
      <c r="B35" s="662" t="s">
        <v>250</v>
      </c>
      <c r="C35" s="662"/>
      <c r="D35" s="380" t="s">
        <v>388</v>
      </c>
      <c r="E35" s="370" t="s">
        <v>395</v>
      </c>
      <c r="F35" s="376">
        <v>1</v>
      </c>
      <c r="G35" s="662" t="s">
        <v>184</v>
      </c>
      <c r="H35" s="662"/>
      <c r="I35" s="341"/>
    </row>
    <row r="36" spans="1:9" s="330" customFormat="1" ht="90" customHeight="1">
      <c r="A36" s="370">
        <v>25</v>
      </c>
      <c r="B36" s="662" t="s">
        <v>251</v>
      </c>
      <c r="C36" s="662"/>
      <c r="D36" s="380" t="s">
        <v>389</v>
      </c>
      <c r="E36" s="380" t="s">
        <v>391</v>
      </c>
      <c r="F36" s="380" t="s">
        <v>394</v>
      </c>
      <c r="G36" s="663" t="s">
        <v>390</v>
      </c>
      <c r="H36" s="663"/>
      <c r="I36" s="341"/>
    </row>
    <row r="37" spans="1:9" s="330" customFormat="1" ht="99.95" customHeight="1">
      <c r="A37" s="370">
        <v>26</v>
      </c>
      <c r="B37" s="662" t="s">
        <v>252</v>
      </c>
      <c r="C37" s="662"/>
      <c r="D37" s="380" t="s">
        <v>392</v>
      </c>
      <c r="E37" s="380" t="s">
        <v>395</v>
      </c>
      <c r="F37" s="380" t="s">
        <v>394</v>
      </c>
      <c r="G37" s="662" t="s">
        <v>184</v>
      </c>
      <c r="H37" s="662"/>
      <c r="I37" s="341"/>
    </row>
    <row r="38" spans="1:9" s="337" customFormat="1" ht="99.95" customHeight="1">
      <c r="A38" s="346">
        <v>27</v>
      </c>
      <c r="B38" s="635" t="s">
        <v>253</v>
      </c>
      <c r="C38" s="635"/>
      <c r="D38" s="370">
        <v>129</v>
      </c>
      <c r="E38" s="370">
        <v>9</v>
      </c>
      <c r="F38" s="376">
        <v>5</v>
      </c>
      <c r="G38" s="661">
        <v>4</v>
      </c>
      <c r="H38" s="661"/>
      <c r="I38" s="341"/>
    </row>
    <row r="39" spans="1:9" s="348" customFormat="1" ht="99.95" customHeight="1">
      <c r="A39" s="346">
        <v>28</v>
      </c>
      <c r="B39" s="635" t="s">
        <v>254</v>
      </c>
      <c r="C39" s="635"/>
      <c r="D39" s="370">
        <v>72</v>
      </c>
      <c r="E39" s="370">
        <v>1</v>
      </c>
      <c r="F39" s="376">
        <v>1</v>
      </c>
      <c r="G39" s="661">
        <v>2</v>
      </c>
      <c r="H39" s="661"/>
      <c r="I39" s="341"/>
    </row>
    <row r="40" spans="1:9" s="348" customFormat="1" ht="99.95" customHeight="1">
      <c r="A40" s="346">
        <v>29</v>
      </c>
      <c r="B40" s="635" t="s">
        <v>257</v>
      </c>
      <c r="C40" s="635"/>
      <c r="D40" s="370">
        <v>32</v>
      </c>
      <c r="E40" s="370" t="s">
        <v>395</v>
      </c>
      <c r="F40" s="376">
        <v>1</v>
      </c>
      <c r="G40" s="635">
        <v>1</v>
      </c>
      <c r="H40" s="635"/>
      <c r="I40" s="341"/>
    </row>
    <row r="41" spans="1:9" s="348" customFormat="1" ht="99.95" customHeight="1">
      <c r="A41" s="346">
        <v>30</v>
      </c>
      <c r="B41" s="635" t="s">
        <v>258</v>
      </c>
      <c r="C41" s="635"/>
      <c r="D41" s="370">
        <v>22</v>
      </c>
      <c r="E41" s="370">
        <v>1</v>
      </c>
      <c r="F41" s="376">
        <v>2</v>
      </c>
      <c r="G41" s="635">
        <v>2</v>
      </c>
      <c r="H41" s="635"/>
      <c r="I41" s="341"/>
    </row>
    <row r="42" spans="1:9" s="348" customFormat="1" ht="99.95" customHeight="1">
      <c r="A42" s="346">
        <v>31</v>
      </c>
      <c r="B42" s="635" t="s">
        <v>256</v>
      </c>
      <c r="C42" s="635"/>
      <c r="D42" s="370">
        <v>77</v>
      </c>
      <c r="E42" s="370">
        <v>7</v>
      </c>
      <c r="F42" s="376" t="s">
        <v>395</v>
      </c>
      <c r="G42" s="635">
        <v>7</v>
      </c>
      <c r="H42" s="635"/>
      <c r="I42" s="341"/>
    </row>
    <row r="43" spans="1:9" s="348" customFormat="1" ht="99.95" customHeight="1">
      <c r="A43" s="346">
        <v>32</v>
      </c>
      <c r="B43" s="635" t="s">
        <v>261</v>
      </c>
      <c r="C43" s="635"/>
      <c r="D43" s="370">
        <v>25</v>
      </c>
      <c r="E43" s="370" t="s">
        <v>395</v>
      </c>
      <c r="F43" s="376" t="s">
        <v>395</v>
      </c>
      <c r="G43" s="635">
        <v>4</v>
      </c>
      <c r="H43" s="635"/>
      <c r="I43" s="341"/>
    </row>
    <row r="44" spans="1:9" s="348" customFormat="1" ht="99.95" customHeight="1">
      <c r="A44" s="346">
        <v>33</v>
      </c>
      <c r="B44" s="635" t="s">
        <v>255</v>
      </c>
      <c r="C44" s="635"/>
      <c r="D44" s="370">
        <v>36</v>
      </c>
      <c r="E44" s="370" t="s">
        <v>395</v>
      </c>
      <c r="F44" s="376">
        <v>1</v>
      </c>
      <c r="G44" s="635">
        <v>1</v>
      </c>
      <c r="H44" s="635"/>
      <c r="I44" s="341"/>
    </row>
    <row r="45" spans="1:9" s="348" customFormat="1" ht="99.95" customHeight="1">
      <c r="A45" s="346">
        <v>34</v>
      </c>
      <c r="B45" s="635" t="s">
        <v>259</v>
      </c>
      <c r="C45" s="635"/>
      <c r="D45" s="370">
        <v>26</v>
      </c>
      <c r="E45" s="370" t="s">
        <v>395</v>
      </c>
      <c r="F45" s="376">
        <v>1</v>
      </c>
      <c r="G45" s="635">
        <v>1</v>
      </c>
      <c r="H45" s="635"/>
      <c r="I45" s="341"/>
    </row>
    <row r="46" spans="1:9" s="348" customFormat="1" ht="88.5" customHeight="1">
      <c r="A46" s="346">
        <v>35</v>
      </c>
      <c r="B46" s="635" t="s">
        <v>260</v>
      </c>
      <c r="C46" s="635"/>
      <c r="D46" s="370" t="s">
        <v>395</v>
      </c>
      <c r="E46" s="370" t="s">
        <v>395</v>
      </c>
      <c r="F46" s="376" t="s">
        <v>395</v>
      </c>
      <c r="G46" s="635" t="s">
        <v>395</v>
      </c>
      <c r="H46" s="635"/>
      <c r="I46" s="341"/>
    </row>
    <row r="47" spans="1:9" s="348" customFormat="1" ht="99.95" customHeight="1">
      <c r="A47" s="337"/>
      <c r="B47" s="339"/>
      <c r="C47" s="339"/>
      <c r="D47" s="339"/>
      <c r="E47" s="339"/>
      <c r="F47" s="339"/>
      <c r="G47" s="339"/>
      <c r="H47" s="339"/>
      <c r="I47" s="340"/>
    </row>
    <row r="48" spans="1:9" s="334" customFormat="1" ht="15" customHeight="1">
      <c r="A48" s="334">
        <v>37</v>
      </c>
    </row>
    <row r="49" spans="1:9" s="338" customFormat="1" ht="50.1" customHeight="1">
      <c r="A49" s="629" t="s">
        <v>361</v>
      </c>
      <c r="B49" s="629"/>
      <c r="C49" s="629"/>
      <c r="D49" s="629"/>
      <c r="E49" s="629"/>
      <c r="F49" s="629"/>
      <c r="G49" s="629"/>
      <c r="H49" s="629"/>
      <c r="I49" s="629"/>
    </row>
    <row r="50" spans="1:9" s="325" customFormat="1" ht="15" customHeight="1">
      <c r="B50" s="326"/>
      <c r="C50" s="326"/>
      <c r="D50" s="326"/>
      <c r="E50" s="326"/>
      <c r="F50" s="326"/>
      <c r="G50" s="326"/>
      <c r="H50" s="326"/>
    </row>
    <row r="51" spans="1:9" s="327" customFormat="1" ht="50.1" customHeight="1">
      <c r="A51" s="626" t="s">
        <v>263</v>
      </c>
      <c r="B51" s="626"/>
      <c r="C51" s="626"/>
      <c r="D51" s="626"/>
      <c r="E51" s="626"/>
      <c r="F51" s="626"/>
      <c r="G51" s="626"/>
      <c r="H51" s="626"/>
      <c r="I51" s="626"/>
    </row>
    <row r="52" spans="1:9" s="325" customFormat="1" ht="15" customHeight="1"/>
    <row r="53" spans="1:9" s="329" customFormat="1" ht="37.5">
      <c r="A53" s="367" t="s">
        <v>341</v>
      </c>
      <c r="B53" s="630" t="s">
        <v>349</v>
      </c>
      <c r="C53" s="630"/>
      <c r="D53" s="630"/>
      <c r="E53" s="630"/>
      <c r="F53" s="630"/>
      <c r="G53" s="630"/>
      <c r="H53" s="367"/>
      <c r="I53" s="367" t="s">
        <v>342</v>
      </c>
    </row>
    <row r="54" spans="1:9" s="325" customFormat="1" ht="15" customHeight="1"/>
    <row r="55" spans="1:9" s="337" customFormat="1" ht="99.95" customHeight="1">
      <c r="A55" s="370">
        <v>1</v>
      </c>
      <c r="B55" s="623" t="s">
        <v>153</v>
      </c>
      <c r="C55" s="624"/>
      <c r="D55" s="624"/>
      <c r="E55" s="624"/>
      <c r="F55" s="624"/>
      <c r="G55" s="624"/>
      <c r="H55" s="625"/>
      <c r="I55" s="341">
        <v>1700485691.0799999</v>
      </c>
    </row>
    <row r="56" spans="1:9" s="337" customFormat="1" ht="99.95" customHeight="1">
      <c r="A56" s="342">
        <v>2</v>
      </c>
      <c r="B56" s="623" t="s">
        <v>281</v>
      </c>
      <c r="C56" s="624"/>
      <c r="D56" s="624"/>
      <c r="E56" s="624"/>
      <c r="F56" s="624"/>
      <c r="G56" s="624"/>
      <c r="H56" s="625"/>
      <c r="I56" s="343">
        <v>1305000000</v>
      </c>
    </row>
    <row r="57" spans="1:9" s="330" customFormat="1" ht="99.95" customHeight="1">
      <c r="A57" s="370">
        <v>3</v>
      </c>
      <c r="B57" s="623" t="s">
        <v>264</v>
      </c>
      <c r="C57" s="624"/>
      <c r="D57" s="624"/>
      <c r="E57" s="624"/>
      <c r="F57" s="624"/>
      <c r="G57" s="624"/>
      <c r="H57" s="625"/>
      <c r="I57" s="333">
        <v>1887928665.9100001</v>
      </c>
    </row>
    <row r="58" spans="1:9" s="330" customFormat="1" ht="99.95" customHeight="1">
      <c r="A58" s="339"/>
      <c r="B58" s="339"/>
      <c r="C58" s="339"/>
      <c r="D58" s="339"/>
      <c r="E58" s="339"/>
      <c r="F58" s="339"/>
      <c r="G58" s="339"/>
      <c r="H58" s="339"/>
      <c r="I58" s="340">
        <f>SUM(I55:I57)</f>
        <v>4893414356.9899998</v>
      </c>
    </row>
    <row r="59" spans="1:9" s="325" customFormat="1" ht="15" customHeight="1">
      <c r="B59" s="326"/>
      <c r="C59" s="326"/>
      <c r="D59" s="326"/>
      <c r="E59" s="326"/>
      <c r="F59" s="326"/>
      <c r="G59" s="326"/>
      <c r="H59" s="326"/>
      <c r="I59" s="329"/>
    </row>
    <row r="60" spans="1:9" s="327" customFormat="1" ht="50.1" customHeight="1">
      <c r="A60" s="626" t="s">
        <v>265</v>
      </c>
      <c r="B60" s="626"/>
      <c r="C60" s="626"/>
      <c r="D60" s="626"/>
      <c r="E60" s="626"/>
      <c r="F60" s="626"/>
      <c r="G60" s="626"/>
      <c r="H60" s="626"/>
      <c r="I60" s="626"/>
    </row>
    <row r="61" spans="1:9" s="325" customFormat="1" ht="15" customHeight="1"/>
    <row r="62" spans="1:9" s="330" customFormat="1" ht="99.95" customHeight="1">
      <c r="A62" s="370">
        <v>3</v>
      </c>
      <c r="B62" s="623" t="s">
        <v>266</v>
      </c>
      <c r="C62" s="624"/>
      <c r="D62" s="624"/>
      <c r="E62" s="624"/>
      <c r="F62" s="624"/>
      <c r="G62" s="625"/>
      <c r="H62" s="323" t="s">
        <v>0</v>
      </c>
      <c r="I62" s="333">
        <v>6993757025.2799997</v>
      </c>
    </row>
    <row r="63" spans="1:9" s="330" customFormat="1" ht="99.95" customHeight="1">
      <c r="A63" s="370">
        <v>4</v>
      </c>
      <c r="B63" s="623" t="s">
        <v>267</v>
      </c>
      <c r="C63" s="624"/>
      <c r="D63" s="624"/>
      <c r="E63" s="624"/>
      <c r="F63" s="624"/>
      <c r="G63" s="625"/>
      <c r="H63" s="323" t="s">
        <v>0</v>
      </c>
      <c r="I63" s="333">
        <v>2231023365.8699999</v>
      </c>
    </row>
    <row r="64" spans="1:9" s="330" customFormat="1" ht="99.95" customHeight="1">
      <c r="A64" s="339"/>
      <c r="B64" s="339"/>
      <c r="C64" s="339"/>
      <c r="D64" s="339"/>
      <c r="E64" s="339"/>
      <c r="F64" s="339"/>
      <c r="G64" s="339"/>
      <c r="H64" s="339"/>
      <c r="I64" s="340">
        <f>SUM(I62:I63)</f>
        <v>9224780391.1499996</v>
      </c>
    </row>
    <row r="65" spans="2:9" s="334" customFormat="1" ht="15" customHeight="1"/>
    <row r="66" spans="2:9" s="334" customFormat="1" ht="33.75" customHeight="1">
      <c r="B66" s="590" t="s">
        <v>347</v>
      </c>
      <c r="C66" s="590"/>
      <c r="D66" s="371"/>
      <c r="E66" s="371"/>
      <c r="F66" s="373"/>
      <c r="G66" s="371"/>
      <c r="H66" s="371"/>
      <c r="I66" s="350" t="e">
        <f>SUM(I58+I64+I47+#REF!+#REF!)</f>
        <v>#REF!</v>
      </c>
    </row>
    <row r="67" spans="2:9" s="334" customFormat="1" ht="15" customHeight="1"/>
    <row r="68" spans="2:9" s="334" customFormat="1" ht="15" customHeight="1"/>
    <row r="69" spans="2:9" s="334" customFormat="1" ht="15" customHeight="1"/>
    <row r="70" spans="2:9" s="334" customFormat="1" ht="15" customHeight="1"/>
    <row r="71" spans="2:9" s="334" customFormat="1" ht="15" customHeight="1"/>
    <row r="72" spans="2:9" s="334" customFormat="1" ht="15" customHeight="1"/>
    <row r="73" spans="2:9" s="334" customFormat="1" ht="15" customHeight="1"/>
    <row r="74" spans="2:9" s="334" customFormat="1" ht="15" customHeight="1"/>
    <row r="75" spans="2:9" s="334" customFormat="1" ht="15" customHeight="1"/>
    <row r="76" spans="2:9" s="334" customFormat="1" ht="15" customHeight="1"/>
    <row r="77" spans="2:9" s="334" customFormat="1" ht="15" customHeight="1"/>
    <row r="78" spans="2:9" s="334" customFormat="1" ht="15" customHeight="1"/>
    <row r="79" spans="2:9" s="334" customFormat="1" ht="15" customHeight="1"/>
    <row r="80" spans="2:9" s="334" customFormat="1" ht="15" customHeight="1"/>
    <row r="81" s="334" customFormat="1" ht="15" customHeight="1"/>
    <row r="82" s="334" customFormat="1" ht="15" customHeight="1"/>
    <row r="83" s="334" customFormat="1" ht="15" customHeight="1"/>
    <row r="84" s="334" customFormat="1" ht="15" customHeight="1"/>
    <row r="85" s="334" customFormat="1" ht="15" customHeight="1"/>
    <row r="86" s="334" customFormat="1" ht="15" customHeight="1"/>
    <row r="87" s="334" customFormat="1" ht="15" customHeight="1"/>
    <row r="88" s="334" customFormat="1" ht="15" customHeight="1"/>
    <row r="89" s="334" customFormat="1" ht="15" customHeight="1"/>
    <row r="90" s="334" customFormat="1" ht="15" customHeight="1"/>
    <row r="91" s="334" customFormat="1" ht="15" customHeight="1"/>
    <row r="92" s="334" customFormat="1" ht="15" customHeight="1"/>
    <row r="93" s="334" customFormat="1" ht="15" customHeight="1"/>
    <row r="94" s="334" customFormat="1" ht="15" customHeight="1"/>
    <row r="95" s="334" customFormat="1" ht="15" customHeight="1"/>
    <row r="96" s="334" customFormat="1" ht="15" customHeight="1"/>
    <row r="97" s="334" customFormat="1" ht="15" customHeight="1"/>
    <row r="98" s="334" customFormat="1" ht="15" customHeight="1"/>
    <row r="99" s="334" customFormat="1" ht="15" customHeight="1"/>
    <row r="100" s="334" customFormat="1" ht="15" customHeight="1"/>
    <row r="101" s="334" customFormat="1" ht="15" customHeight="1"/>
    <row r="102" s="334" customFormat="1" ht="15" customHeight="1"/>
    <row r="103" s="334" customFormat="1" ht="15" customHeight="1"/>
    <row r="104" s="334" customFormat="1" ht="15" customHeight="1"/>
    <row r="105" s="334" customFormat="1" ht="15" customHeight="1"/>
    <row r="106" s="334" customFormat="1" ht="15" customHeight="1"/>
    <row r="107" s="334" customFormat="1" ht="15" customHeight="1"/>
    <row r="108" s="334" customFormat="1" ht="15" customHeight="1"/>
    <row r="109" s="334" customFormat="1" ht="15" customHeight="1"/>
    <row r="110" s="334" customFormat="1" ht="15" customHeight="1"/>
    <row r="111" s="334" customFormat="1" ht="15" customHeight="1"/>
    <row r="112" s="348" customFormat="1" ht="37.5"/>
    <row r="113" spans="2:9" s="348" customFormat="1" ht="37.5"/>
    <row r="114" spans="2:9" s="348" customFormat="1" ht="37.5"/>
    <row r="115" spans="2:9" s="348" customFormat="1" ht="37.5"/>
    <row r="116" spans="2:9" s="348" customFormat="1" ht="37.5"/>
    <row r="117" spans="2:9" s="348" customFormat="1" ht="37.5">
      <c r="B117" s="590" t="s">
        <v>347</v>
      </c>
      <c r="C117" s="590"/>
      <c r="D117" s="371"/>
      <c r="E117" s="371"/>
      <c r="F117" s="373"/>
      <c r="G117" s="371"/>
      <c r="H117" s="371"/>
      <c r="I117" s="350">
        <v>23949606797.037033</v>
      </c>
    </row>
    <row r="118" spans="2:9" s="348" customFormat="1" ht="37.5"/>
    <row r="119" spans="2:9" s="348" customFormat="1" ht="37.5">
      <c r="B119" s="590" t="s">
        <v>348</v>
      </c>
      <c r="C119" s="590"/>
      <c r="D119" s="371"/>
      <c r="E119" s="371"/>
      <c r="F119" s="373"/>
      <c r="G119" s="371"/>
      <c r="H119" s="371"/>
      <c r="I119" s="351">
        <v>4239685506.8299999</v>
      </c>
    </row>
    <row r="120" spans="2:9" s="348" customFormat="1" ht="37.5">
      <c r="B120" s="371"/>
      <c r="C120" s="371"/>
      <c r="D120" s="371"/>
      <c r="E120" s="371"/>
      <c r="F120" s="373"/>
      <c r="G120" s="371"/>
      <c r="H120" s="371"/>
      <c r="I120" s="351"/>
    </row>
    <row r="121" spans="2:9" s="348" customFormat="1" ht="37.5"/>
    <row r="122" spans="2:9" s="348" customFormat="1" ht="37.5">
      <c r="B122" s="622" t="s">
        <v>350</v>
      </c>
      <c r="C122" s="622"/>
      <c r="D122" s="372"/>
      <c r="E122" s="372"/>
      <c r="F122" s="374"/>
      <c r="G122" s="372"/>
      <c r="H122" s="372"/>
      <c r="I122" s="353">
        <f>SUM(I117+I119)</f>
        <v>28189292303.867035</v>
      </c>
    </row>
    <row r="123" spans="2:9" s="348" customFormat="1" ht="37.5"/>
    <row r="124" spans="2:9" s="348" customFormat="1" ht="37.5"/>
    <row r="125" spans="2:9" s="348" customFormat="1" ht="37.5"/>
    <row r="126" spans="2:9" s="348" customFormat="1" ht="37.5"/>
    <row r="127" spans="2:9" s="348" customFormat="1" ht="37.5"/>
    <row r="128" spans="2:9" s="348" customFormat="1" ht="37.5"/>
    <row r="129" s="348" customFormat="1" ht="37.5"/>
    <row r="130" s="348" customFormat="1" ht="37.5"/>
    <row r="131" s="348" customFormat="1" ht="37.5"/>
    <row r="132" s="348" customFormat="1" ht="37.5"/>
    <row r="133" s="348" customFormat="1" ht="37.5"/>
    <row r="134" s="348" customFormat="1" ht="37.5"/>
    <row r="135" s="348" customFormat="1" ht="37.5"/>
    <row r="136" s="348" customFormat="1" ht="37.5"/>
    <row r="137" s="348" customFormat="1" ht="37.5"/>
    <row r="138" s="348" customFormat="1" ht="37.5"/>
    <row r="139" s="348" customFormat="1" ht="37.5"/>
    <row r="140" s="348" customFormat="1" ht="37.5"/>
    <row r="141" s="348" customFormat="1" ht="37.5"/>
    <row r="142" s="348" customFormat="1" ht="37.5"/>
    <row r="143" s="348" customFormat="1" ht="37.5"/>
    <row r="144" s="348" customFormat="1" ht="37.5"/>
    <row r="145" s="348" customFormat="1" ht="37.5"/>
    <row r="146" s="348" customFormat="1" ht="37.5"/>
    <row r="147" s="348" customFormat="1" ht="37.5"/>
    <row r="148" s="348" customFormat="1" ht="37.5"/>
    <row r="149" s="348" customFormat="1" ht="37.5"/>
    <row r="150" s="348" customFormat="1" ht="37.5"/>
    <row r="151" s="348" customFormat="1" ht="37.5"/>
    <row r="152" s="348" customFormat="1" ht="37.5"/>
    <row r="153" s="348" customFormat="1" ht="37.5"/>
    <row r="154" s="348" customFormat="1" ht="37.5"/>
    <row r="155" s="348" customFormat="1" ht="37.5"/>
    <row r="156" s="348" customFormat="1" ht="37.5"/>
    <row r="157" s="348" customFormat="1" ht="37.5"/>
    <row r="158" s="348" customFormat="1" ht="37.5"/>
    <row r="159" s="348" customFormat="1" ht="37.5"/>
    <row r="160" s="348" customFormat="1" ht="37.5"/>
    <row r="161" s="348" customFormat="1" ht="37.5"/>
    <row r="162" s="348" customFormat="1" ht="37.5"/>
    <row r="163" s="348" customFormat="1" ht="37.5"/>
    <row r="164" s="348" customFormat="1" ht="37.5"/>
    <row r="165" s="348" customFormat="1" ht="37.5"/>
    <row r="166" s="348" customFormat="1" ht="37.5"/>
    <row r="167" s="348" customFormat="1" ht="37.5"/>
    <row r="168" s="348" customFormat="1" ht="37.5"/>
    <row r="169" s="348" customFormat="1" ht="37.5"/>
    <row r="170" s="348" customFormat="1" ht="37.5"/>
    <row r="171" s="348" customFormat="1" ht="37.5"/>
    <row r="172" s="348" customFormat="1" ht="37.5"/>
    <row r="173" s="348" customFormat="1" ht="37.5"/>
    <row r="174" s="348" customFormat="1" ht="37.5"/>
    <row r="175" s="348" customFormat="1" ht="37.5"/>
    <row r="176" s="348" customFormat="1" ht="37.5"/>
    <row r="177" s="348" customFormat="1" ht="37.5"/>
    <row r="178" s="348" customFormat="1" ht="37.5"/>
    <row r="179" s="348" customFormat="1" ht="37.5"/>
    <row r="180" s="348" customFormat="1" ht="37.5"/>
    <row r="181" s="348" customFormat="1" ht="37.5"/>
    <row r="182" s="348" customFormat="1" ht="37.5"/>
    <row r="183" s="348" customFormat="1" ht="37.5"/>
    <row r="184" s="348" customFormat="1" ht="37.5"/>
    <row r="185" s="348" customFormat="1" ht="37.5"/>
    <row r="186" s="348" customFormat="1" ht="37.5"/>
    <row r="187" s="348" customFormat="1" ht="37.5"/>
    <row r="188" s="348" customFormat="1" ht="37.5"/>
    <row r="189" s="348" customFormat="1" ht="37.5"/>
    <row r="190" s="348" customFormat="1" ht="37.5"/>
    <row r="191" s="348" customFormat="1" ht="37.5"/>
    <row r="192" s="348" customFormat="1" ht="37.5"/>
    <row r="193" s="348" customFormat="1" ht="37.5"/>
    <row r="194" s="348" customFormat="1" ht="37.5"/>
    <row r="195" s="348" customFormat="1" ht="37.5"/>
    <row r="196" s="348" customFormat="1" ht="37.5"/>
    <row r="197" s="348" customFormat="1" ht="37.5"/>
    <row r="198" s="348" customFormat="1" ht="37.5"/>
    <row r="199" s="348" customFormat="1" ht="37.5"/>
    <row r="200" s="348" customFormat="1" ht="37.5"/>
    <row r="201" s="348" customFormat="1" ht="37.5"/>
    <row r="202" s="348" customFormat="1" ht="37.5"/>
    <row r="203" s="348" customFormat="1" ht="37.5"/>
    <row r="204" s="348" customFormat="1" ht="37.5"/>
    <row r="205" s="348" customFormat="1" ht="37.5"/>
    <row r="206" s="348" customFormat="1" ht="37.5"/>
    <row r="207" s="348" customFormat="1" ht="37.5"/>
    <row r="208" s="348" customFormat="1" ht="37.5"/>
    <row r="209" s="348" customFormat="1" ht="37.5"/>
    <row r="210" s="348" customFormat="1" ht="37.5"/>
    <row r="211" s="348" customFormat="1" ht="37.5"/>
    <row r="212" s="348" customFormat="1" ht="37.5"/>
    <row r="213" s="348" customFormat="1" ht="37.5"/>
    <row r="214" s="348" customFormat="1" ht="37.5"/>
    <row r="215" s="348" customFormat="1" ht="37.5"/>
    <row r="216" s="348" customFormat="1" ht="37.5"/>
    <row r="217" s="348" customFormat="1" ht="37.5"/>
    <row r="218" s="348" customFormat="1" ht="37.5"/>
    <row r="219" s="348" customFormat="1" ht="37.5"/>
    <row r="220" s="348" customFormat="1" ht="37.5"/>
    <row r="221" s="348" customFormat="1" ht="37.5"/>
    <row r="222" s="348" customFormat="1" ht="37.5"/>
    <row r="223" s="348" customFormat="1" ht="37.5"/>
    <row r="224" s="348" customFormat="1" ht="37.5"/>
    <row r="225" s="348" customFormat="1" ht="37.5"/>
    <row r="226" s="348" customFormat="1" ht="37.5"/>
    <row r="227" s="348" customFormat="1" ht="37.5"/>
    <row r="228" s="348" customFormat="1" ht="37.5"/>
    <row r="229" s="348" customFormat="1" ht="37.5"/>
    <row r="230" s="348" customFormat="1" ht="37.5"/>
    <row r="231" s="348" customFormat="1" ht="37.5"/>
    <row r="232" s="348" customFormat="1" ht="37.5"/>
    <row r="233" s="348" customFormat="1" ht="37.5"/>
    <row r="234" s="348" customFormat="1" ht="37.5"/>
    <row r="235" s="348" customFormat="1" ht="37.5"/>
    <row r="236" s="348" customFormat="1" ht="37.5"/>
    <row r="237" s="348" customFormat="1" ht="37.5"/>
    <row r="238" s="348" customFormat="1" ht="37.5"/>
    <row r="239" s="348" customFormat="1" ht="37.5"/>
    <row r="240" s="348" customFormat="1" ht="37.5"/>
    <row r="241" s="348" customFormat="1" ht="37.5"/>
    <row r="242" s="348" customFormat="1" ht="37.5"/>
    <row r="243" s="348" customFormat="1" ht="37.5"/>
    <row r="244" s="348" customFormat="1" ht="37.5"/>
    <row r="245" s="348" customFormat="1" ht="37.5"/>
    <row r="246" s="348" customFormat="1" ht="37.5"/>
    <row r="247" s="348" customFormat="1" ht="37.5"/>
    <row r="248" s="348" customFormat="1" ht="37.5"/>
    <row r="249" s="348" customFormat="1" ht="37.5"/>
    <row r="250" s="348" customFormat="1" ht="37.5"/>
    <row r="251" s="348" customFormat="1" ht="37.5"/>
    <row r="252" s="348" customFormat="1" ht="37.5"/>
    <row r="253" s="348" customFormat="1" ht="37.5"/>
    <row r="254" s="348" customFormat="1" ht="37.5"/>
    <row r="255" s="348" customFormat="1" ht="37.5"/>
    <row r="256" s="348" customFormat="1" ht="37.5"/>
    <row r="257" s="348" customFormat="1" ht="37.5"/>
    <row r="258" s="348" customFormat="1" ht="37.5"/>
    <row r="259" s="348" customFormat="1" ht="37.5"/>
    <row r="260" s="348" customFormat="1" ht="37.5"/>
    <row r="261" s="348" customFormat="1" ht="37.5"/>
    <row r="262" s="348" customFormat="1" ht="37.5"/>
    <row r="263" s="348" customFormat="1" ht="37.5"/>
    <row r="264" s="348" customFormat="1" ht="37.5"/>
    <row r="265" s="348" customFormat="1" ht="37.5"/>
    <row r="266" s="348" customFormat="1" ht="37.5"/>
    <row r="267" s="348" customFormat="1" ht="37.5"/>
    <row r="268" s="348" customFormat="1" ht="37.5"/>
    <row r="269" s="348" customFormat="1" ht="37.5"/>
    <row r="270" s="348" customFormat="1" ht="37.5"/>
    <row r="271" s="348" customFormat="1" ht="37.5"/>
    <row r="272" s="348" customFormat="1" ht="37.5"/>
    <row r="273" s="348" customFormat="1" ht="37.5"/>
    <row r="274" s="348" customFormat="1" ht="37.5"/>
    <row r="275" s="348" customFormat="1" ht="37.5"/>
    <row r="276" s="348" customFormat="1" ht="37.5"/>
    <row r="277" s="348" customFormat="1" ht="37.5"/>
    <row r="278" s="348" customFormat="1" ht="37.5"/>
    <row r="279" s="348" customFormat="1" ht="37.5"/>
    <row r="280" s="348" customFormat="1" ht="37.5"/>
    <row r="281" s="348" customFormat="1" ht="37.5"/>
    <row r="282" s="348" customFormat="1" ht="37.5"/>
    <row r="283" s="348" customFormat="1" ht="37.5"/>
    <row r="284" s="348" customFormat="1" ht="37.5"/>
    <row r="285" s="348" customFormat="1" ht="37.5"/>
    <row r="286" s="348" customFormat="1" ht="37.5"/>
    <row r="287" s="348" customFormat="1" ht="37.5"/>
    <row r="288" s="348" customFormat="1" ht="37.5"/>
    <row r="289" s="348" customFormat="1" ht="37.5"/>
    <row r="290" s="348" customFormat="1" ht="37.5"/>
    <row r="291" s="348" customFormat="1" ht="37.5"/>
    <row r="292" s="348" customFormat="1" ht="37.5"/>
    <row r="293" s="348" customFormat="1" ht="37.5"/>
    <row r="294" s="348" customFormat="1" ht="37.5"/>
    <row r="295" s="348" customFormat="1" ht="37.5"/>
    <row r="296" s="348" customFormat="1" ht="37.5"/>
    <row r="297" s="348" customFormat="1" ht="37.5"/>
    <row r="298" s="348" customFormat="1" ht="37.5"/>
    <row r="299" s="348" customFormat="1" ht="37.5"/>
    <row r="300" s="348" customFormat="1" ht="37.5"/>
    <row r="301" s="348" customFormat="1" ht="37.5"/>
    <row r="302" s="348" customFormat="1" ht="37.5"/>
    <row r="303" s="348" customFormat="1" ht="37.5"/>
    <row r="304" s="348" customFormat="1" ht="37.5"/>
    <row r="305" s="348" customFormat="1" ht="37.5"/>
    <row r="306" s="348" customFormat="1" ht="37.5"/>
    <row r="307" s="348" customFormat="1" ht="37.5"/>
    <row r="308" s="348" customFormat="1" ht="37.5"/>
    <row r="309" s="348" customFormat="1" ht="37.5"/>
    <row r="310" s="348" customFormat="1" ht="37.5"/>
    <row r="311" s="348" customFormat="1" ht="37.5"/>
    <row r="312" s="348" customFormat="1" ht="37.5"/>
    <row r="313" s="348" customFormat="1" ht="37.5"/>
    <row r="314" s="348" customFormat="1" ht="37.5"/>
    <row r="315" s="348" customFormat="1" ht="37.5"/>
    <row r="316" s="348" customFormat="1" ht="37.5"/>
    <row r="317" s="348" customFormat="1" ht="37.5"/>
    <row r="318" s="348" customFormat="1" ht="37.5"/>
    <row r="319" s="348" customFormat="1" ht="37.5"/>
    <row r="320" s="348" customFormat="1" ht="37.5"/>
    <row r="321" s="348" customFormat="1" ht="37.5"/>
    <row r="322" s="348" customFormat="1" ht="37.5"/>
    <row r="323" s="348" customFormat="1" ht="37.5"/>
    <row r="324" s="348" customFormat="1" ht="37.5"/>
    <row r="325" s="348" customFormat="1" ht="37.5"/>
    <row r="326" s="348" customFormat="1" ht="37.5"/>
    <row r="327" s="348" customFormat="1" ht="37.5"/>
    <row r="328" s="348" customFormat="1" ht="37.5"/>
    <row r="329" s="348" customFormat="1" ht="37.5"/>
    <row r="330" s="348" customFormat="1" ht="37.5"/>
    <row r="331" s="348" customFormat="1" ht="37.5"/>
    <row r="332" s="348" customFormat="1" ht="37.5"/>
    <row r="333" s="348" customFormat="1" ht="37.5"/>
    <row r="334" s="348" customFormat="1" ht="37.5"/>
    <row r="335" s="348" customFormat="1" ht="37.5"/>
    <row r="336" s="348" customFormat="1" ht="37.5"/>
    <row r="337" s="348" customFormat="1" ht="37.5"/>
    <row r="338" s="348" customFormat="1" ht="37.5"/>
    <row r="339" s="348" customFormat="1" ht="37.5"/>
    <row r="340" s="348" customFormat="1" ht="37.5"/>
    <row r="341" s="348" customFormat="1" ht="37.5"/>
    <row r="342" s="348" customFormat="1" ht="37.5"/>
    <row r="343" s="348" customFormat="1" ht="37.5"/>
    <row r="344" s="348" customFormat="1" ht="37.5"/>
    <row r="345" s="348" customFormat="1" ht="37.5"/>
    <row r="346" s="348" customFormat="1" ht="37.5"/>
    <row r="347" s="348" customFormat="1" ht="37.5"/>
    <row r="348" s="348" customFormat="1" ht="37.5"/>
    <row r="349" s="348" customFormat="1" ht="37.5"/>
    <row r="350" s="348" customFormat="1" ht="37.5"/>
    <row r="351" s="348" customFormat="1" ht="37.5"/>
    <row r="352" s="348" customFormat="1" ht="37.5"/>
    <row r="353" s="348" customFormat="1" ht="37.5"/>
    <row r="354" s="348" customFormat="1" ht="37.5"/>
    <row r="355" s="348" customFormat="1" ht="37.5"/>
    <row r="356" s="348" customFormat="1" ht="37.5"/>
    <row r="357" s="348" customFormat="1" ht="37.5"/>
    <row r="358" s="348" customFormat="1" ht="37.5"/>
    <row r="359" s="348" customFormat="1" ht="37.5"/>
    <row r="360" s="348" customFormat="1" ht="37.5"/>
    <row r="361" s="348" customFormat="1" ht="37.5"/>
    <row r="362" s="348" customFormat="1" ht="37.5"/>
    <row r="363" s="348" customFormat="1" ht="37.5"/>
    <row r="364" s="348" customFormat="1" ht="37.5"/>
    <row r="365" s="348" customFormat="1" ht="37.5"/>
    <row r="366" s="348" customFormat="1" ht="37.5"/>
    <row r="367" s="348" customFormat="1" ht="37.5"/>
    <row r="368" s="348" customFormat="1" ht="37.5"/>
    <row r="369" s="348" customFormat="1" ht="37.5"/>
    <row r="370" s="348" customFormat="1" ht="37.5"/>
    <row r="371" s="348" customFormat="1" ht="37.5"/>
    <row r="372" s="348" customFormat="1" ht="37.5"/>
    <row r="373" s="348" customFormat="1" ht="37.5"/>
    <row r="374" s="348" customFormat="1" ht="37.5"/>
    <row r="375" s="348" customFormat="1" ht="37.5"/>
    <row r="376" s="348" customFormat="1" ht="37.5"/>
    <row r="377" s="348" customFormat="1" ht="37.5"/>
    <row r="378" s="348" customFormat="1" ht="37.5"/>
    <row r="379" s="348" customFormat="1" ht="37.5"/>
    <row r="380" s="348" customFormat="1" ht="37.5"/>
    <row r="381" s="348" customFormat="1" ht="37.5"/>
    <row r="382" s="348" customFormat="1" ht="37.5"/>
    <row r="383" s="348" customFormat="1" ht="37.5"/>
    <row r="384" s="348" customFormat="1" ht="37.5"/>
    <row r="385" s="348" customFormat="1" ht="37.5"/>
    <row r="386" s="348" customFormat="1" ht="37.5"/>
    <row r="387" s="348" customFormat="1" ht="37.5"/>
    <row r="388" s="348" customFormat="1" ht="37.5"/>
    <row r="389" s="348" customFormat="1" ht="37.5"/>
    <row r="390" s="348" customFormat="1" ht="37.5"/>
    <row r="391" s="348" customFormat="1" ht="37.5"/>
    <row r="392" s="348" customFormat="1" ht="37.5"/>
    <row r="393" s="348" customFormat="1" ht="37.5"/>
    <row r="394" s="348" customFormat="1" ht="37.5"/>
    <row r="395" s="348" customFormat="1" ht="37.5"/>
    <row r="396" s="348" customFormat="1" ht="37.5"/>
    <row r="397" s="348" customFormat="1" ht="37.5"/>
    <row r="398" s="348" customFormat="1" ht="37.5"/>
    <row r="399" s="348" customFormat="1" ht="37.5"/>
    <row r="400" s="348" customFormat="1" ht="37.5"/>
    <row r="401" s="348" customFormat="1" ht="37.5"/>
    <row r="402" s="348" customFormat="1" ht="37.5"/>
    <row r="403" s="348" customFormat="1" ht="37.5"/>
    <row r="404" s="348" customFormat="1" ht="37.5"/>
    <row r="405" s="348" customFormat="1" ht="37.5"/>
    <row r="406" s="348" customFormat="1" ht="37.5"/>
    <row r="407" s="348" customFormat="1" ht="37.5"/>
    <row r="408" s="348" customFormat="1" ht="37.5"/>
    <row r="409" s="348" customFormat="1" ht="37.5"/>
    <row r="410" s="348" customFormat="1" ht="37.5"/>
    <row r="411" s="348" customFormat="1" ht="37.5"/>
    <row r="412" s="348" customFormat="1" ht="37.5"/>
    <row r="413" s="348" customFormat="1" ht="37.5"/>
    <row r="414" s="348" customFormat="1" ht="37.5"/>
    <row r="415" s="348" customFormat="1" ht="37.5"/>
    <row r="416" s="348" customFormat="1" ht="37.5"/>
    <row r="417" s="348" customFormat="1" ht="37.5"/>
    <row r="418" s="348" customFormat="1" ht="37.5"/>
    <row r="419" s="348" customFormat="1" ht="37.5"/>
  </sheetData>
  <mergeCells count="92">
    <mergeCell ref="B117:C117"/>
    <mergeCell ref="B119:C119"/>
    <mergeCell ref="B122:C122"/>
    <mergeCell ref="B56:H56"/>
    <mergeCell ref="B57:H57"/>
    <mergeCell ref="A60:I60"/>
    <mergeCell ref="B62:G62"/>
    <mergeCell ref="B63:G63"/>
    <mergeCell ref="B66:C66"/>
    <mergeCell ref="B55:H55"/>
    <mergeCell ref="B43:C43"/>
    <mergeCell ref="G43:H43"/>
    <mergeCell ref="B44:C44"/>
    <mergeCell ref="G44:H44"/>
    <mergeCell ref="B45:C45"/>
    <mergeCell ref="G45:H45"/>
    <mergeCell ref="B46:C46"/>
    <mergeCell ref="G46:H46"/>
    <mergeCell ref="A49:I49"/>
    <mergeCell ref="A51:I51"/>
    <mergeCell ref="B53:G53"/>
    <mergeCell ref="B40:C40"/>
    <mergeCell ref="G40:H40"/>
    <mergeCell ref="B41:C41"/>
    <mergeCell ref="G41:H41"/>
    <mergeCell ref="B42:C42"/>
    <mergeCell ref="G42:H42"/>
    <mergeCell ref="B37:C37"/>
    <mergeCell ref="G37:H37"/>
    <mergeCell ref="B38:C38"/>
    <mergeCell ref="G38:H38"/>
    <mergeCell ref="B39:C39"/>
    <mergeCell ref="G39:H39"/>
    <mergeCell ref="B34:C34"/>
    <mergeCell ref="G34:H34"/>
    <mergeCell ref="B35:C35"/>
    <mergeCell ref="G35:H35"/>
    <mergeCell ref="B36:C36"/>
    <mergeCell ref="G36:H36"/>
    <mergeCell ref="B31:C31"/>
    <mergeCell ref="G31:H31"/>
    <mergeCell ref="B32:C32"/>
    <mergeCell ref="G32:H32"/>
    <mergeCell ref="B33:C33"/>
    <mergeCell ref="G33:H33"/>
    <mergeCell ref="B30:C30"/>
    <mergeCell ref="G30:H30"/>
    <mergeCell ref="B27:C27"/>
    <mergeCell ref="G27:H27"/>
    <mergeCell ref="B28:C28"/>
    <mergeCell ref="G28:H28"/>
    <mergeCell ref="B29:C29"/>
    <mergeCell ref="G29:H29"/>
    <mergeCell ref="B24:C24"/>
    <mergeCell ref="G24:H24"/>
    <mergeCell ref="B25:C25"/>
    <mergeCell ref="G25:H25"/>
    <mergeCell ref="B26:C26"/>
    <mergeCell ref="G26:H26"/>
    <mergeCell ref="B21:C21"/>
    <mergeCell ref="G21:H21"/>
    <mergeCell ref="B22:C22"/>
    <mergeCell ref="G22:H22"/>
    <mergeCell ref="B23:C23"/>
    <mergeCell ref="G23:H23"/>
    <mergeCell ref="B18:C18"/>
    <mergeCell ref="G18:H18"/>
    <mergeCell ref="B19:C19"/>
    <mergeCell ref="G19:H19"/>
    <mergeCell ref="B20:C20"/>
    <mergeCell ref="G20:H20"/>
    <mergeCell ref="B15:C15"/>
    <mergeCell ref="G15:H15"/>
    <mergeCell ref="B16:C16"/>
    <mergeCell ref="G16:H16"/>
    <mergeCell ref="B17:C17"/>
    <mergeCell ref="G17:H17"/>
    <mergeCell ref="B12:C12"/>
    <mergeCell ref="G12:H12"/>
    <mergeCell ref="B13:C13"/>
    <mergeCell ref="G13:H13"/>
    <mergeCell ref="B14:C14"/>
    <mergeCell ref="G14:H14"/>
    <mergeCell ref="A8:I8"/>
    <mergeCell ref="B10:C10"/>
    <mergeCell ref="G10:H10"/>
    <mergeCell ref="A1:C1"/>
    <mergeCell ref="A2:I2"/>
    <mergeCell ref="A3:I3"/>
    <mergeCell ref="A4:I4"/>
    <mergeCell ref="A5:C5"/>
    <mergeCell ref="A6:I6"/>
  </mergeCells>
  <pageMargins left="0" right="0" top="0.19685039370078741" bottom="0.19685039370078741" header="0.31496062992125984" footer="0.31496062992125984"/>
  <pageSetup scale="39" fitToHeight="0" orientation="portrait" r:id="rId1"/>
  <rowBreaks count="1" manualBreakCount="1">
    <brk id="47"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CC"/>
    <pageSetUpPr fitToPage="1"/>
  </sheetPr>
  <dimension ref="A1:T70"/>
  <sheetViews>
    <sheetView view="pageBreakPreview" zoomScale="40" zoomScaleSheetLayoutView="40" workbookViewId="0">
      <pane xSplit="5" ySplit="10" topLeftCell="F39" activePane="bottomRight" state="frozen"/>
      <selection pane="topRight" activeCell="F1" sqref="F1"/>
      <selection pane="bottomLeft" activeCell="A11" sqref="A11"/>
      <selection pane="bottomRight" activeCell="I39" sqref="I39"/>
    </sheetView>
  </sheetViews>
  <sheetFormatPr baseColWidth="10" defaultColWidth="11.42578125" defaultRowHeight="16.5"/>
  <cols>
    <col min="1" max="1" width="12.5703125" style="1" hidden="1" customWidth="1"/>
    <col min="2" max="2" width="97.7109375" style="1" customWidth="1"/>
    <col min="3" max="3" width="26.28515625" style="1" customWidth="1"/>
    <col min="4" max="4" width="38.5703125" style="1" customWidth="1"/>
    <col min="5" max="5" width="49.7109375" style="1" hidden="1" customWidth="1"/>
    <col min="6" max="6" width="52.140625" style="1" customWidth="1"/>
    <col min="7" max="7" width="43.140625" style="1" customWidth="1"/>
    <col min="8" max="8" width="45.5703125" style="1" hidden="1" customWidth="1"/>
    <col min="9" max="9" width="48.140625" style="1" customWidth="1"/>
    <col min="10" max="10" width="48.140625" style="1" hidden="1" customWidth="1"/>
    <col min="11" max="11" width="25" style="1" customWidth="1"/>
    <col min="12" max="14" width="11.42578125" style="1"/>
    <col min="15" max="15" width="13" style="1" bestFit="1" customWidth="1"/>
    <col min="16" max="16384" width="11.42578125" style="1"/>
  </cols>
  <sheetData>
    <row r="1" spans="1:13" s="4" customFormat="1" ht="16.5" customHeight="1">
      <c r="A1" s="543"/>
      <c r="B1" s="543"/>
      <c r="C1" s="543"/>
      <c r="D1" s="543"/>
      <c r="E1" s="543"/>
      <c r="F1" s="543"/>
      <c r="G1" s="543"/>
      <c r="H1" s="543"/>
      <c r="I1" s="2"/>
      <c r="J1" s="2"/>
      <c r="K1" s="3"/>
      <c r="L1" s="3"/>
      <c r="M1" s="3"/>
    </row>
    <row r="2" spans="1:13" s="4" customFormat="1" ht="32.25" customHeight="1">
      <c r="A2" s="544" t="s">
        <v>32</v>
      </c>
      <c r="B2" s="544"/>
      <c r="C2" s="544"/>
      <c r="D2" s="544"/>
      <c r="E2" s="544"/>
      <c r="F2" s="544"/>
      <c r="G2" s="544"/>
      <c r="H2" s="544"/>
      <c r="I2" s="544"/>
      <c r="J2" s="544"/>
      <c r="K2" s="3"/>
      <c r="L2" s="3"/>
      <c r="M2" s="3"/>
    </row>
    <row r="3" spans="1:13" s="4" customFormat="1" ht="51" customHeight="1">
      <c r="A3" s="545" t="s">
        <v>28</v>
      </c>
      <c r="B3" s="545"/>
      <c r="C3" s="545"/>
      <c r="D3" s="545"/>
      <c r="E3" s="545"/>
      <c r="F3" s="545"/>
      <c r="G3" s="545"/>
      <c r="H3" s="545"/>
      <c r="I3" s="545"/>
      <c r="J3" s="545"/>
      <c r="K3" s="3"/>
      <c r="L3" s="3"/>
      <c r="M3" s="3"/>
    </row>
    <row r="4" spans="1:13" s="4" customFormat="1" ht="53.25" customHeight="1">
      <c r="A4" s="546" t="s">
        <v>35</v>
      </c>
      <c r="B4" s="546"/>
      <c r="C4" s="546"/>
      <c r="D4" s="546"/>
      <c r="E4" s="546"/>
      <c r="F4" s="546"/>
      <c r="G4" s="546"/>
      <c r="H4" s="546"/>
      <c r="I4" s="546"/>
      <c r="J4" s="546"/>
      <c r="K4" s="3"/>
      <c r="L4" s="3"/>
      <c r="M4" s="3"/>
    </row>
    <row r="5" spans="1:13" s="4" customFormat="1" ht="5.25" customHeight="1">
      <c r="A5" s="547"/>
      <c r="B5" s="547"/>
      <c r="C5" s="547"/>
      <c r="D5" s="547"/>
      <c r="E5" s="547"/>
      <c r="F5" s="547"/>
      <c r="G5" s="199"/>
      <c r="H5" s="12"/>
      <c r="I5" s="2"/>
      <c r="J5" s="2"/>
      <c r="K5" s="3"/>
      <c r="L5" s="3"/>
      <c r="M5" s="3"/>
    </row>
    <row r="6" spans="1:13" s="5" customFormat="1" ht="42.75" customHeight="1">
      <c r="A6" s="548" t="s">
        <v>31</v>
      </c>
      <c r="B6" s="548"/>
      <c r="C6" s="548"/>
      <c r="D6" s="548"/>
      <c r="E6" s="548"/>
      <c r="F6" s="548"/>
      <c r="G6" s="548"/>
      <c r="H6" s="548"/>
      <c r="I6" s="548"/>
      <c r="J6" s="548"/>
    </row>
    <row r="7" spans="1:13" s="5" customFormat="1" ht="51.75" hidden="1" customHeight="1" thickBot="1">
      <c r="A7" s="539"/>
      <c r="B7" s="539"/>
      <c r="C7" s="539"/>
      <c r="D7" s="539"/>
      <c r="E7" s="539"/>
      <c r="F7" s="539"/>
      <c r="G7" s="539"/>
      <c r="H7" s="539"/>
      <c r="I7" s="539"/>
      <c r="J7" s="539"/>
    </row>
    <row r="8" spans="1:13" s="6" customFormat="1" ht="51" customHeight="1" thickBot="1">
      <c r="A8" s="540" t="s">
        <v>93</v>
      </c>
      <c r="B8" s="540"/>
      <c r="C8" s="540"/>
      <c r="D8" s="540"/>
      <c r="E8" s="540"/>
      <c r="F8" s="540"/>
      <c r="G8" s="540"/>
      <c r="H8" s="540"/>
      <c r="I8" s="540"/>
      <c r="J8" s="540"/>
    </row>
    <row r="9" spans="1:13" ht="22.5" customHeight="1" thickTop="1">
      <c r="F9" s="7"/>
      <c r="G9" s="7"/>
    </row>
    <row r="10" spans="1:13" s="11" customFormat="1" ht="106.5" thickBot="1">
      <c r="A10" s="170" t="s">
        <v>27</v>
      </c>
      <c r="B10" s="171" t="s">
        <v>26</v>
      </c>
      <c r="C10" s="171" t="s">
        <v>25</v>
      </c>
      <c r="D10" s="171" t="s">
        <v>24</v>
      </c>
      <c r="E10" s="172" t="s">
        <v>30</v>
      </c>
      <c r="F10" s="171" t="s">
        <v>121</v>
      </c>
      <c r="G10" s="171" t="s">
        <v>122</v>
      </c>
      <c r="H10" s="171" t="s">
        <v>136</v>
      </c>
      <c r="I10" s="171" t="s">
        <v>124</v>
      </c>
      <c r="J10" s="171" t="s">
        <v>125</v>
      </c>
      <c r="K10" s="111" t="s">
        <v>128</v>
      </c>
    </row>
    <row r="11" spans="1:13" s="11" customFormat="1" ht="105" hidden="1" customHeight="1">
      <c r="A11" s="105">
        <v>1</v>
      </c>
      <c r="B11" s="105" t="s">
        <v>96</v>
      </c>
      <c r="C11" s="105" t="s">
        <v>12</v>
      </c>
      <c r="D11" s="105" t="s">
        <v>14</v>
      </c>
      <c r="E11" s="105" t="s">
        <v>34</v>
      </c>
      <c r="F11" s="105"/>
      <c r="G11" s="105"/>
      <c r="H11" s="136">
        <v>42874</v>
      </c>
      <c r="I11" s="105" t="s">
        <v>135</v>
      </c>
      <c r="J11" s="105"/>
      <c r="K11" s="14"/>
    </row>
    <row r="12" spans="1:13" s="11" customFormat="1" ht="105" hidden="1" customHeight="1">
      <c r="A12" s="105">
        <f>+A11+1</f>
        <v>2</v>
      </c>
      <c r="B12" s="105" t="s">
        <v>29</v>
      </c>
      <c r="C12" s="105" t="s">
        <v>9</v>
      </c>
      <c r="D12" s="105" t="s">
        <v>10</v>
      </c>
      <c r="E12" s="105" t="s">
        <v>34</v>
      </c>
      <c r="F12" s="105"/>
      <c r="G12" s="105"/>
      <c r="H12" s="136">
        <v>42880</v>
      </c>
      <c r="I12" s="105" t="s">
        <v>135</v>
      </c>
      <c r="J12" s="105"/>
      <c r="K12" s="14"/>
    </row>
    <row r="13" spans="1:13" s="11" customFormat="1" ht="105" hidden="1" customHeight="1">
      <c r="A13" s="105">
        <f t="shared" ref="A13:A59" si="0">+A12+1</f>
        <v>3</v>
      </c>
      <c r="B13" s="105" t="s">
        <v>75</v>
      </c>
      <c r="C13" s="105" t="s">
        <v>12</v>
      </c>
      <c r="D13" s="105" t="s">
        <v>13</v>
      </c>
      <c r="E13" s="149" t="s">
        <v>34</v>
      </c>
      <c r="F13" s="132">
        <v>42613</v>
      </c>
      <c r="G13" s="132">
        <v>42620</v>
      </c>
      <c r="H13" s="138">
        <v>42788</v>
      </c>
      <c r="I13" s="146" t="s">
        <v>129</v>
      </c>
      <c r="J13" s="68"/>
      <c r="K13" s="14"/>
    </row>
    <row r="14" spans="1:13" s="11" customFormat="1" ht="105" hidden="1" customHeight="1">
      <c r="A14" s="105">
        <f t="shared" si="0"/>
        <v>4</v>
      </c>
      <c r="B14" s="105" t="s">
        <v>76</v>
      </c>
      <c r="C14" s="105" t="s">
        <v>20</v>
      </c>
      <c r="D14" s="105" t="s">
        <v>22</v>
      </c>
      <c r="E14" s="149" t="s">
        <v>34</v>
      </c>
      <c r="F14" s="132">
        <v>42614</v>
      </c>
      <c r="G14" s="132">
        <v>42620</v>
      </c>
      <c r="H14" s="138">
        <v>42788</v>
      </c>
      <c r="I14" s="146" t="s">
        <v>129</v>
      </c>
      <c r="J14" s="68"/>
      <c r="K14" s="14"/>
    </row>
    <row r="15" spans="1:13" s="11" customFormat="1" ht="105" hidden="1" customHeight="1">
      <c r="A15" s="105">
        <f t="shared" si="0"/>
        <v>5</v>
      </c>
      <c r="B15" s="67" t="s">
        <v>37</v>
      </c>
      <c r="C15" s="67" t="s">
        <v>20</v>
      </c>
      <c r="D15" s="67" t="s">
        <v>22</v>
      </c>
      <c r="E15" s="173" t="s">
        <v>34</v>
      </c>
      <c r="F15" s="132">
        <v>42613</v>
      </c>
      <c r="G15" s="132">
        <v>42985</v>
      </c>
      <c r="H15" s="138">
        <v>42823</v>
      </c>
      <c r="I15" s="146" t="s">
        <v>129</v>
      </c>
      <c r="J15" s="68"/>
      <c r="K15" s="14" t="s">
        <v>131</v>
      </c>
    </row>
    <row r="16" spans="1:13" s="11" customFormat="1" ht="105" hidden="1" customHeight="1">
      <c r="A16" s="67">
        <v>6</v>
      </c>
      <c r="B16" s="67" t="s">
        <v>38</v>
      </c>
      <c r="C16" s="67" t="s">
        <v>20</v>
      </c>
      <c r="D16" s="67" t="s">
        <v>45</v>
      </c>
      <c r="E16" s="173" t="s">
        <v>34</v>
      </c>
      <c r="F16" s="136">
        <v>42615</v>
      </c>
      <c r="G16" s="136">
        <v>42620</v>
      </c>
      <c r="H16" s="135">
        <v>42825</v>
      </c>
      <c r="I16" s="105" t="s">
        <v>129</v>
      </c>
      <c r="J16" s="67"/>
      <c r="K16" s="14"/>
    </row>
    <row r="17" spans="1:20" s="11" customFormat="1" ht="105" hidden="1" customHeight="1">
      <c r="A17" s="77">
        <v>7</v>
      </c>
      <c r="B17" s="77" t="s">
        <v>39</v>
      </c>
      <c r="C17" s="77" t="s">
        <v>9</v>
      </c>
      <c r="D17" s="77" t="s">
        <v>8</v>
      </c>
      <c r="E17" s="77" t="s">
        <v>120</v>
      </c>
      <c r="F17" s="116">
        <v>42614</v>
      </c>
      <c r="G17" s="116">
        <v>42627</v>
      </c>
      <c r="H17" s="116">
        <v>42823</v>
      </c>
      <c r="I17" s="77" t="s">
        <v>129</v>
      </c>
      <c r="J17" s="161" t="s">
        <v>43</v>
      </c>
      <c r="K17" s="14" t="s">
        <v>130</v>
      </c>
    </row>
    <row r="18" spans="1:20" s="11" customFormat="1" ht="105" hidden="1" customHeight="1">
      <c r="A18" s="70">
        <v>8</v>
      </c>
      <c r="B18" s="70" t="s">
        <v>40</v>
      </c>
      <c r="C18" s="70" t="s">
        <v>20</v>
      </c>
      <c r="D18" s="70" t="s">
        <v>46</v>
      </c>
      <c r="E18" s="70" t="s">
        <v>134</v>
      </c>
      <c r="F18" s="133">
        <v>42618</v>
      </c>
      <c r="G18" s="133">
        <v>42625</v>
      </c>
      <c r="H18" s="133">
        <v>42905</v>
      </c>
      <c r="I18" s="133" t="s">
        <v>129</v>
      </c>
      <c r="J18" s="70" t="s">
        <v>95</v>
      </c>
      <c r="K18" s="14"/>
    </row>
    <row r="19" spans="1:20" s="11" customFormat="1" ht="105" hidden="1" customHeight="1">
      <c r="A19" s="70">
        <f t="shared" si="0"/>
        <v>9</v>
      </c>
      <c r="B19" s="150" t="s">
        <v>77</v>
      </c>
      <c r="C19" s="70" t="s">
        <v>12</v>
      </c>
      <c r="D19" s="70" t="s">
        <v>14</v>
      </c>
      <c r="E19" s="70" t="s">
        <v>97</v>
      </c>
      <c r="F19" s="151"/>
      <c r="G19" s="174"/>
      <c r="H19" s="175">
        <v>42905</v>
      </c>
      <c r="I19" s="133" t="s">
        <v>129</v>
      </c>
      <c r="J19" s="70" t="s">
        <v>94</v>
      </c>
      <c r="K19" s="14"/>
    </row>
    <row r="20" spans="1:20" s="11" customFormat="1" ht="105" hidden="1" customHeight="1">
      <c r="A20" s="59">
        <f t="shared" si="0"/>
        <v>10</v>
      </c>
      <c r="B20" s="59" t="s">
        <v>48</v>
      </c>
      <c r="C20" s="59" t="s">
        <v>2</v>
      </c>
      <c r="D20" s="59" t="s">
        <v>3</v>
      </c>
      <c r="E20" s="59" t="s">
        <v>98</v>
      </c>
      <c r="F20" s="130">
        <v>42614</v>
      </c>
      <c r="G20" s="130">
        <v>42646</v>
      </c>
      <c r="H20" s="130">
        <v>42891</v>
      </c>
      <c r="I20" s="59" t="s">
        <v>129</v>
      </c>
      <c r="J20" s="59" t="s">
        <v>140</v>
      </c>
      <c r="K20" s="14"/>
    </row>
    <row r="21" spans="1:20" s="11" customFormat="1" ht="105" hidden="1" customHeight="1">
      <c r="A21" s="59">
        <f t="shared" si="0"/>
        <v>11</v>
      </c>
      <c r="B21" s="59" t="s">
        <v>49</v>
      </c>
      <c r="C21" s="59" t="s">
        <v>12</v>
      </c>
      <c r="D21" s="59" t="s">
        <v>16</v>
      </c>
      <c r="E21" s="59" t="s">
        <v>95</v>
      </c>
      <c r="F21" s="130">
        <v>42614</v>
      </c>
      <c r="G21" s="130">
        <v>42620</v>
      </c>
      <c r="H21" s="130">
        <v>42891</v>
      </c>
      <c r="I21" s="59" t="s">
        <v>129</v>
      </c>
      <c r="J21" s="59" t="s">
        <v>141</v>
      </c>
      <c r="K21" s="14"/>
      <c r="O21" s="71"/>
      <c r="P21" s="72"/>
      <c r="Q21" s="72"/>
      <c r="R21" s="73"/>
      <c r="S21" s="74"/>
      <c r="T21" s="75"/>
    </row>
    <row r="22" spans="1:20" s="11" customFormat="1" ht="105" hidden="1" customHeight="1">
      <c r="A22" s="59">
        <f>+A21+1</f>
        <v>12</v>
      </c>
      <c r="B22" s="59" t="s">
        <v>91</v>
      </c>
      <c r="C22" s="59" t="s">
        <v>5</v>
      </c>
      <c r="D22" s="59" t="s">
        <v>44</v>
      </c>
      <c r="E22" s="186" t="s">
        <v>102</v>
      </c>
      <c r="F22" s="187">
        <v>42646</v>
      </c>
      <c r="G22" s="187">
        <v>42767</v>
      </c>
      <c r="H22" s="187">
        <v>42787</v>
      </c>
      <c r="I22" s="60" t="s">
        <v>129</v>
      </c>
      <c r="J22" s="188" t="s">
        <v>144</v>
      </c>
      <c r="K22" s="14"/>
      <c r="O22" s="71"/>
      <c r="P22" s="72"/>
      <c r="Q22" s="72"/>
      <c r="R22" s="73"/>
      <c r="S22" s="74"/>
      <c r="T22" s="75"/>
    </row>
    <row r="23" spans="1:20" s="11" customFormat="1" ht="105" hidden="1" customHeight="1">
      <c r="A23" s="178">
        <f>+A22+1</f>
        <v>13</v>
      </c>
      <c r="B23" s="178" t="s">
        <v>74</v>
      </c>
      <c r="C23" s="178" t="s">
        <v>12</v>
      </c>
      <c r="D23" s="178" t="s">
        <v>14</v>
      </c>
      <c r="E23" s="178" t="s">
        <v>103</v>
      </c>
      <c r="F23" s="179">
        <v>42803</v>
      </c>
      <c r="G23" s="180">
        <v>42836</v>
      </c>
      <c r="H23" s="181">
        <v>42891</v>
      </c>
      <c r="I23" s="182" t="s">
        <v>148</v>
      </c>
      <c r="J23" s="178" t="s">
        <v>142</v>
      </c>
      <c r="K23" s="14"/>
    </row>
    <row r="24" spans="1:20" s="11" customFormat="1" ht="105" hidden="1" customHeight="1">
      <c r="A24" s="178">
        <f t="shared" si="0"/>
        <v>14</v>
      </c>
      <c r="B24" s="178" t="s">
        <v>81</v>
      </c>
      <c r="C24" s="178" t="s">
        <v>12</v>
      </c>
      <c r="D24" s="178" t="s">
        <v>16</v>
      </c>
      <c r="E24" s="183" t="s">
        <v>101</v>
      </c>
      <c r="F24" s="180">
        <v>42767</v>
      </c>
      <c r="G24" s="180">
        <v>42801</v>
      </c>
      <c r="H24" s="180">
        <v>42884</v>
      </c>
      <c r="I24" s="182" t="s">
        <v>133</v>
      </c>
      <c r="J24" s="178" t="s">
        <v>143</v>
      </c>
      <c r="K24" s="14"/>
      <c r="O24" s="71"/>
      <c r="P24" s="72"/>
      <c r="Q24" s="72"/>
      <c r="R24" s="73"/>
      <c r="S24" s="74"/>
      <c r="T24" s="75"/>
    </row>
    <row r="25" spans="1:20" s="11" customFormat="1" ht="105" hidden="1" customHeight="1">
      <c r="A25" s="178">
        <f>+A24+1</f>
        <v>15</v>
      </c>
      <c r="B25" s="178" t="s">
        <v>69</v>
      </c>
      <c r="C25" s="178" t="s">
        <v>2</v>
      </c>
      <c r="D25" s="178" t="s">
        <v>3</v>
      </c>
      <c r="E25" s="183" t="s">
        <v>108</v>
      </c>
      <c r="F25" s="179">
        <v>42778</v>
      </c>
      <c r="G25" s="180">
        <v>42836</v>
      </c>
      <c r="H25" s="180" t="s">
        <v>139</v>
      </c>
      <c r="I25" s="182" t="s">
        <v>133</v>
      </c>
      <c r="J25" s="182" t="s">
        <v>142</v>
      </c>
      <c r="K25" s="14"/>
      <c r="O25" s="71"/>
      <c r="P25" s="72"/>
      <c r="Q25" s="72"/>
      <c r="R25" s="73"/>
      <c r="S25" s="74"/>
      <c r="T25" s="75"/>
    </row>
    <row r="26" spans="1:20" s="11" customFormat="1" ht="105" hidden="1" customHeight="1">
      <c r="A26" s="178">
        <f>+A25+1</f>
        <v>16</v>
      </c>
      <c r="B26" s="178" t="s">
        <v>89</v>
      </c>
      <c r="C26" s="178" t="s">
        <v>5</v>
      </c>
      <c r="D26" s="178" t="s">
        <v>6</v>
      </c>
      <c r="E26" s="183" t="s">
        <v>111</v>
      </c>
      <c r="F26" s="184">
        <v>42767</v>
      </c>
      <c r="G26" s="184">
        <v>42808</v>
      </c>
      <c r="H26" s="184">
        <v>42823</v>
      </c>
      <c r="I26" s="182" t="s">
        <v>133</v>
      </c>
      <c r="J26" s="185" t="s">
        <v>111</v>
      </c>
      <c r="K26" s="14"/>
      <c r="O26" s="71"/>
      <c r="P26" s="72"/>
      <c r="Q26" s="72"/>
      <c r="R26" s="73"/>
      <c r="S26" s="74"/>
      <c r="T26" s="75"/>
    </row>
    <row r="27" spans="1:20" s="11" customFormat="1" ht="105" hidden="1" customHeight="1">
      <c r="A27" s="55">
        <f>+A26+1</f>
        <v>17</v>
      </c>
      <c r="B27" s="55" t="s">
        <v>83</v>
      </c>
      <c r="C27" s="55" t="s">
        <v>9</v>
      </c>
      <c r="D27" s="55" t="s">
        <v>10</v>
      </c>
      <c r="E27" s="152" t="s">
        <v>104</v>
      </c>
      <c r="F27" s="124">
        <v>42801</v>
      </c>
      <c r="G27" s="125">
        <v>42836</v>
      </c>
      <c r="H27" s="129">
        <v>42891</v>
      </c>
      <c r="I27" s="56" t="s">
        <v>147</v>
      </c>
      <c r="J27" s="152" t="s">
        <v>114</v>
      </c>
      <c r="K27" s="14"/>
      <c r="O27" s="71"/>
      <c r="P27" s="72"/>
      <c r="Q27" s="72"/>
      <c r="R27" s="73"/>
      <c r="S27" s="74"/>
      <c r="T27" s="75"/>
    </row>
    <row r="28" spans="1:20" s="11" customFormat="1" ht="105" hidden="1" customHeight="1">
      <c r="A28" s="55">
        <f t="shared" si="0"/>
        <v>18</v>
      </c>
      <c r="B28" s="55" t="s">
        <v>79</v>
      </c>
      <c r="C28" s="55" t="s">
        <v>9</v>
      </c>
      <c r="D28" s="55" t="s">
        <v>72</v>
      </c>
      <c r="E28" s="152" t="s">
        <v>105</v>
      </c>
      <c r="F28" s="128">
        <v>42767</v>
      </c>
      <c r="G28" s="128">
        <v>42808</v>
      </c>
      <c r="H28" s="128">
        <v>42879</v>
      </c>
      <c r="I28" s="55" t="s">
        <v>137</v>
      </c>
      <c r="J28" s="152" t="s">
        <v>114</v>
      </c>
      <c r="K28" s="14"/>
      <c r="O28" s="71"/>
      <c r="P28" s="72"/>
      <c r="Q28" s="72"/>
      <c r="R28" s="73"/>
      <c r="S28" s="74"/>
      <c r="T28" s="75"/>
    </row>
    <row r="29" spans="1:20" s="11" customFormat="1" ht="105" hidden="1" customHeight="1">
      <c r="A29" s="48">
        <f t="shared" si="0"/>
        <v>19</v>
      </c>
      <c r="B29" s="48" t="s">
        <v>47</v>
      </c>
      <c r="C29" s="48" t="s">
        <v>20</v>
      </c>
      <c r="D29" s="48" t="s">
        <v>46</v>
      </c>
      <c r="E29" s="153" t="s">
        <v>99</v>
      </c>
      <c r="F29" s="127">
        <v>42614</v>
      </c>
      <c r="G29" s="127">
        <v>42620</v>
      </c>
      <c r="H29" s="127">
        <v>42795</v>
      </c>
      <c r="I29" s="49" t="s">
        <v>129</v>
      </c>
      <c r="J29" s="153" t="s">
        <v>114</v>
      </c>
      <c r="K29" s="14"/>
      <c r="O29" s="71"/>
      <c r="P29" s="72"/>
      <c r="Q29" s="72"/>
      <c r="R29" s="73"/>
      <c r="S29" s="74"/>
      <c r="T29" s="75"/>
    </row>
    <row r="30" spans="1:20" s="11" customFormat="1" ht="105" hidden="1" customHeight="1">
      <c r="A30" s="48">
        <f t="shared" si="0"/>
        <v>20</v>
      </c>
      <c r="B30" s="80" t="s">
        <v>50</v>
      </c>
      <c r="C30" s="80" t="s">
        <v>2</v>
      </c>
      <c r="D30" s="80" t="s">
        <v>4</v>
      </c>
      <c r="E30" s="48" t="s">
        <v>107</v>
      </c>
      <c r="F30" s="127">
        <v>42618</v>
      </c>
      <c r="G30" s="127">
        <v>42646</v>
      </c>
      <c r="H30" s="134">
        <v>42874</v>
      </c>
      <c r="I30" s="48" t="s">
        <v>129</v>
      </c>
      <c r="J30" s="49" t="s">
        <v>114</v>
      </c>
      <c r="K30" s="14"/>
    </row>
    <row r="31" spans="1:20" s="11" customFormat="1" ht="105" hidden="1" customHeight="1">
      <c r="A31" s="48">
        <f t="shared" si="0"/>
        <v>21</v>
      </c>
      <c r="B31" s="80" t="s">
        <v>55</v>
      </c>
      <c r="C31" s="80" t="s">
        <v>12</v>
      </c>
      <c r="D31" s="80" t="s">
        <v>15</v>
      </c>
      <c r="E31" s="48" t="s">
        <v>106</v>
      </c>
      <c r="F31" s="120">
        <v>42618</v>
      </c>
      <c r="G31" s="120">
        <v>42646</v>
      </c>
      <c r="H31" s="134">
        <v>42884</v>
      </c>
      <c r="I31" s="49" t="s">
        <v>129</v>
      </c>
      <c r="J31" s="49" t="s">
        <v>114</v>
      </c>
      <c r="K31" s="14"/>
    </row>
    <row r="32" spans="1:20" s="10" customFormat="1" ht="105" hidden="1" customHeight="1">
      <c r="A32" s="48">
        <f t="shared" si="0"/>
        <v>22</v>
      </c>
      <c r="B32" s="48" t="s">
        <v>82</v>
      </c>
      <c r="C32" s="48" t="s">
        <v>12</v>
      </c>
      <c r="D32" s="48" t="s">
        <v>11</v>
      </c>
      <c r="E32" s="48" t="s">
        <v>109</v>
      </c>
      <c r="F32" s="127">
        <v>42767</v>
      </c>
      <c r="G32" s="127">
        <v>42808</v>
      </c>
      <c r="H32" s="127">
        <v>42879</v>
      </c>
      <c r="I32" s="48" t="s">
        <v>129</v>
      </c>
      <c r="J32" s="153" t="s">
        <v>114</v>
      </c>
      <c r="K32" s="15"/>
    </row>
    <row r="33" spans="1:20" s="11" customFormat="1" ht="105" hidden="1" customHeight="1">
      <c r="A33" s="48">
        <f t="shared" si="0"/>
        <v>23</v>
      </c>
      <c r="B33" s="80" t="s">
        <v>53</v>
      </c>
      <c r="C33" s="80" t="s">
        <v>9</v>
      </c>
      <c r="D33" s="80" t="s">
        <v>54</v>
      </c>
      <c r="E33" s="153" t="s">
        <v>111</v>
      </c>
      <c r="F33" s="120">
        <v>42614</v>
      </c>
      <c r="G33" s="120">
        <v>42620</v>
      </c>
      <c r="H33" s="147">
        <v>42891</v>
      </c>
      <c r="I33" s="143" t="s">
        <v>129</v>
      </c>
      <c r="J33" s="162" t="s">
        <v>114</v>
      </c>
      <c r="K33" s="14"/>
      <c r="O33" s="71"/>
      <c r="P33" s="72"/>
      <c r="Q33" s="72"/>
      <c r="R33" s="73"/>
      <c r="S33" s="74"/>
      <c r="T33" s="75"/>
    </row>
    <row r="34" spans="1:20" s="10" customFormat="1" ht="105" hidden="1" customHeight="1">
      <c r="A34" s="48">
        <f t="shared" si="0"/>
        <v>24</v>
      </c>
      <c r="B34" s="48" t="s">
        <v>36</v>
      </c>
      <c r="C34" s="48" t="s">
        <v>20</v>
      </c>
      <c r="D34" s="48" t="s">
        <v>80</v>
      </c>
      <c r="E34" s="48" t="s">
        <v>112</v>
      </c>
      <c r="F34" s="127">
        <v>42613</v>
      </c>
      <c r="G34" s="127">
        <v>42767</v>
      </c>
      <c r="H34" s="127">
        <v>42864</v>
      </c>
      <c r="I34" s="49" t="s">
        <v>133</v>
      </c>
      <c r="J34" s="153" t="s">
        <v>114</v>
      </c>
      <c r="K34" s="15" t="s">
        <v>132</v>
      </c>
    </row>
    <row r="35" spans="1:20" s="10" customFormat="1" ht="105" hidden="1" customHeight="1">
      <c r="A35" s="83">
        <f t="shared" si="0"/>
        <v>25</v>
      </c>
      <c r="B35" s="83" t="s">
        <v>70</v>
      </c>
      <c r="C35" s="83" t="s">
        <v>12</v>
      </c>
      <c r="D35" s="83" t="s">
        <v>11</v>
      </c>
      <c r="E35" s="154" t="s">
        <v>100</v>
      </c>
      <c r="F35" s="112">
        <v>42767</v>
      </c>
      <c r="G35" s="122">
        <v>42795</v>
      </c>
      <c r="H35" s="122">
        <v>42884</v>
      </c>
      <c r="I35" s="85" t="s">
        <v>138</v>
      </c>
      <c r="J35" s="155" t="s">
        <v>42</v>
      </c>
      <c r="K35" s="15"/>
    </row>
    <row r="36" spans="1:20" s="10" customFormat="1" ht="105" hidden="1" customHeight="1">
      <c r="A36" s="83">
        <f t="shared" si="0"/>
        <v>26</v>
      </c>
      <c r="B36" s="92" t="s">
        <v>51</v>
      </c>
      <c r="C36" s="92" t="s">
        <v>20</v>
      </c>
      <c r="D36" s="92" t="s">
        <v>45</v>
      </c>
      <c r="E36" s="98" t="s">
        <v>114</v>
      </c>
      <c r="F36" s="119">
        <v>42615</v>
      </c>
      <c r="G36" s="119">
        <v>42646</v>
      </c>
      <c r="H36" s="118">
        <v>42884</v>
      </c>
      <c r="I36" s="83" t="s">
        <v>129</v>
      </c>
      <c r="J36" s="155" t="s">
        <v>42</v>
      </c>
      <c r="K36" s="15"/>
    </row>
    <row r="37" spans="1:20" s="10" customFormat="1" ht="105" hidden="1" customHeight="1">
      <c r="A37" s="83">
        <f t="shared" si="0"/>
        <v>27</v>
      </c>
      <c r="B37" s="92" t="s">
        <v>52</v>
      </c>
      <c r="C37" s="92" t="s">
        <v>5</v>
      </c>
      <c r="D37" s="92" t="s">
        <v>7</v>
      </c>
      <c r="E37" s="98" t="s">
        <v>114</v>
      </c>
      <c r="F37" s="122">
        <v>42614</v>
      </c>
      <c r="G37" s="122">
        <v>42648</v>
      </c>
      <c r="H37" s="122">
        <v>42884</v>
      </c>
      <c r="I37" s="85" t="s">
        <v>138</v>
      </c>
      <c r="J37" s="155" t="s">
        <v>42</v>
      </c>
      <c r="K37" s="15"/>
    </row>
    <row r="38" spans="1:20" s="10" customFormat="1" ht="105" customHeight="1">
      <c r="A38" s="201"/>
      <c r="B38" s="37" t="s">
        <v>85</v>
      </c>
      <c r="C38" s="37" t="s">
        <v>20</v>
      </c>
      <c r="D38" s="37" t="s">
        <v>21</v>
      </c>
      <c r="E38" s="202"/>
      <c r="F38" s="123">
        <v>42795</v>
      </c>
      <c r="G38" s="123">
        <v>42864</v>
      </c>
      <c r="H38" s="203"/>
      <c r="I38" s="39" t="s">
        <v>151</v>
      </c>
      <c r="J38" s="204"/>
      <c r="K38" s="196"/>
    </row>
    <row r="39" spans="1:20" s="10" customFormat="1" ht="105" customHeight="1">
      <c r="A39" s="83">
        <f>+A37+1</f>
        <v>28</v>
      </c>
      <c r="B39" s="83" t="s">
        <v>78</v>
      </c>
      <c r="C39" s="83" t="s">
        <v>20</v>
      </c>
      <c r="D39" s="83" t="s">
        <v>21</v>
      </c>
      <c r="E39" s="89" t="s">
        <v>113</v>
      </c>
      <c r="F39" s="112">
        <v>42767</v>
      </c>
      <c r="G39" s="122">
        <v>42909</v>
      </c>
      <c r="H39" s="122" t="s">
        <v>149</v>
      </c>
      <c r="I39" s="85" t="s">
        <v>152</v>
      </c>
      <c r="J39" s="155" t="s">
        <v>42</v>
      </c>
      <c r="K39" s="196"/>
    </row>
    <row r="40" spans="1:20" s="10" customFormat="1" ht="105" hidden="1" customHeight="1">
      <c r="A40" s="42">
        <f>+A39+1</f>
        <v>29</v>
      </c>
      <c r="B40" s="42" t="s">
        <v>56</v>
      </c>
      <c r="C40" s="42" t="s">
        <v>2</v>
      </c>
      <c r="D40" s="42" t="s">
        <v>4</v>
      </c>
      <c r="E40" s="42" t="s">
        <v>116</v>
      </c>
      <c r="F40" s="117">
        <v>42615</v>
      </c>
      <c r="G40" s="117">
        <v>42646</v>
      </c>
      <c r="H40" s="148">
        <v>42891</v>
      </c>
      <c r="I40" s="43" t="s">
        <v>129</v>
      </c>
      <c r="J40" s="159" t="s">
        <v>118</v>
      </c>
      <c r="K40" s="15"/>
    </row>
    <row r="41" spans="1:20" s="10" customFormat="1" ht="105" hidden="1" customHeight="1">
      <c r="A41" s="42">
        <f t="shared" si="0"/>
        <v>30</v>
      </c>
      <c r="B41" s="42" t="s">
        <v>65</v>
      </c>
      <c r="C41" s="42" t="s">
        <v>2</v>
      </c>
      <c r="D41" s="42" t="s">
        <v>1</v>
      </c>
      <c r="E41" s="156" t="s">
        <v>117</v>
      </c>
      <c r="F41" s="114">
        <v>42795</v>
      </c>
      <c r="G41" s="117">
        <v>42836</v>
      </c>
      <c r="H41" s="117">
        <v>42879</v>
      </c>
      <c r="I41" s="43" t="s">
        <v>138</v>
      </c>
      <c r="J41" s="159" t="s">
        <v>118</v>
      </c>
      <c r="K41" s="15"/>
    </row>
    <row r="42" spans="1:20" s="10" customFormat="1" ht="105" hidden="1" customHeight="1">
      <c r="A42" s="42">
        <f t="shared" si="0"/>
        <v>31</v>
      </c>
      <c r="B42" s="42" t="s">
        <v>62</v>
      </c>
      <c r="C42" s="42" t="s">
        <v>12</v>
      </c>
      <c r="D42" s="42" t="s">
        <v>16</v>
      </c>
      <c r="E42" s="157" t="s">
        <v>117</v>
      </c>
      <c r="F42" s="114">
        <v>42627</v>
      </c>
      <c r="G42" s="117">
        <v>42832</v>
      </c>
      <c r="H42" s="117">
        <v>42893</v>
      </c>
      <c r="I42" s="43" t="s">
        <v>145</v>
      </c>
      <c r="J42" s="159" t="s">
        <v>118</v>
      </c>
      <c r="K42" s="15"/>
    </row>
    <row r="43" spans="1:20" s="10" customFormat="1" ht="105" hidden="1" customHeight="1">
      <c r="A43" s="42">
        <f t="shared" si="0"/>
        <v>32</v>
      </c>
      <c r="B43" s="42" t="s">
        <v>73</v>
      </c>
      <c r="C43" s="42" t="s">
        <v>9</v>
      </c>
      <c r="D43" s="42" t="s">
        <v>72</v>
      </c>
      <c r="E43" s="42" t="s">
        <v>115</v>
      </c>
      <c r="F43" s="114">
        <v>42795</v>
      </c>
      <c r="G43" s="117">
        <v>42836</v>
      </c>
      <c r="H43" s="117">
        <v>42905</v>
      </c>
      <c r="I43" s="43" t="s">
        <v>146</v>
      </c>
      <c r="J43" s="159" t="s">
        <v>118</v>
      </c>
      <c r="K43" s="15"/>
    </row>
    <row r="44" spans="1:20" s="10" customFormat="1" ht="105" hidden="1" customHeight="1">
      <c r="A44" s="37" t="e">
        <f>+#REF!+1</f>
        <v>#REF!</v>
      </c>
      <c r="B44" s="37" t="s">
        <v>88</v>
      </c>
      <c r="C44" s="37" t="s">
        <v>9</v>
      </c>
      <c r="D44" s="37" t="s">
        <v>72</v>
      </c>
      <c r="E44" s="176" t="s">
        <v>118</v>
      </c>
      <c r="F44" s="113">
        <v>42774</v>
      </c>
      <c r="G44" s="126">
        <v>42836</v>
      </c>
      <c r="H44" s="39" t="s">
        <v>0</v>
      </c>
      <c r="I44" s="39" t="s">
        <v>0</v>
      </c>
      <c r="J44" s="158" t="s">
        <v>119</v>
      </c>
      <c r="K44" s="15"/>
    </row>
    <row r="45" spans="1:20" s="10" customFormat="1" ht="105" hidden="1" customHeight="1">
      <c r="A45" s="37" t="e">
        <f t="shared" si="0"/>
        <v>#REF!</v>
      </c>
      <c r="B45" s="37" t="s">
        <v>61</v>
      </c>
      <c r="C45" s="37" t="s">
        <v>20</v>
      </c>
      <c r="D45" s="37" t="s">
        <v>80</v>
      </c>
      <c r="E45" s="100" t="s">
        <v>119</v>
      </c>
      <c r="F45" s="123">
        <v>42801</v>
      </c>
      <c r="G45" s="123">
        <v>42864</v>
      </c>
      <c r="H45" s="39" t="s">
        <v>0</v>
      </c>
      <c r="I45" s="39" t="s">
        <v>0</v>
      </c>
      <c r="J45" s="160" t="s">
        <v>119</v>
      </c>
      <c r="K45" s="15"/>
    </row>
    <row r="46" spans="1:20" s="10" customFormat="1" ht="105" hidden="1" customHeight="1">
      <c r="A46" s="37" t="e">
        <f t="shared" si="0"/>
        <v>#REF!</v>
      </c>
      <c r="B46" s="37" t="s">
        <v>60</v>
      </c>
      <c r="C46" s="37" t="s">
        <v>12</v>
      </c>
      <c r="D46" s="37" t="s">
        <v>17</v>
      </c>
      <c r="E46" s="176" t="s">
        <v>118</v>
      </c>
      <c r="F46" s="113">
        <v>42801</v>
      </c>
      <c r="G46" s="126">
        <v>42902</v>
      </c>
      <c r="H46" s="39" t="s">
        <v>0</v>
      </c>
      <c r="I46" s="39" t="s">
        <v>0</v>
      </c>
      <c r="J46" s="160" t="s">
        <v>119</v>
      </c>
      <c r="K46" s="15"/>
    </row>
    <row r="47" spans="1:20" s="10" customFormat="1" ht="105" hidden="1" customHeight="1">
      <c r="A47" s="97" t="e">
        <f>+A46+1</f>
        <v>#REF!</v>
      </c>
      <c r="B47" s="97" t="s">
        <v>63</v>
      </c>
      <c r="C47" s="97" t="s">
        <v>12</v>
      </c>
      <c r="D47" s="97" t="s">
        <v>17</v>
      </c>
      <c r="E47" s="189" t="s">
        <v>119</v>
      </c>
      <c r="F47" s="115">
        <v>42801</v>
      </c>
      <c r="G47" s="115">
        <v>42902</v>
      </c>
      <c r="H47" s="97" t="s">
        <v>0</v>
      </c>
      <c r="I47" s="97" t="s">
        <v>0</v>
      </c>
      <c r="J47" s="189" t="s">
        <v>119</v>
      </c>
      <c r="K47" s="190"/>
    </row>
    <row r="48" spans="1:20" s="10" customFormat="1" ht="105" hidden="1" customHeight="1">
      <c r="A48" s="97" t="e">
        <f>+A47+1</f>
        <v>#REF!</v>
      </c>
      <c r="B48" s="97" t="s">
        <v>90</v>
      </c>
      <c r="C48" s="97" t="s">
        <v>20</v>
      </c>
      <c r="D48" s="97" t="s">
        <v>22</v>
      </c>
      <c r="E48" s="189" t="s">
        <v>119</v>
      </c>
      <c r="F48" s="115">
        <v>42836</v>
      </c>
      <c r="G48" s="115">
        <v>42909</v>
      </c>
      <c r="H48" s="197" t="s">
        <v>0</v>
      </c>
      <c r="I48" s="198" t="s">
        <v>0</v>
      </c>
      <c r="J48" s="189" t="s">
        <v>119</v>
      </c>
      <c r="K48" s="190"/>
    </row>
    <row r="49" spans="1:20" s="10" customFormat="1" ht="105" hidden="1" customHeight="1">
      <c r="A49" s="17" t="e">
        <f>+A48+1</f>
        <v>#REF!</v>
      </c>
      <c r="B49" s="17" t="s">
        <v>86</v>
      </c>
      <c r="C49" s="17" t="s">
        <v>20</v>
      </c>
      <c r="D49" s="17" t="s">
        <v>19</v>
      </c>
      <c r="E49" s="177" t="s">
        <v>0</v>
      </c>
      <c r="F49" s="163">
        <v>42797</v>
      </c>
      <c r="G49" s="19" t="s">
        <v>0</v>
      </c>
      <c r="H49" s="19" t="s">
        <v>0</v>
      </c>
      <c r="I49" s="19" t="s">
        <v>0</v>
      </c>
      <c r="J49" s="19" t="s">
        <v>0</v>
      </c>
      <c r="K49" s="190"/>
    </row>
    <row r="50" spans="1:20" s="10" customFormat="1" ht="105" customHeight="1">
      <c r="A50" s="17" t="e">
        <f>+A49+1</f>
        <v>#REF!</v>
      </c>
      <c r="B50" s="17" t="s">
        <v>67</v>
      </c>
      <c r="C50" s="17" t="s">
        <v>20</v>
      </c>
      <c r="D50" s="17" t="s">
        <v>21</v>
      </c>
      <c r="E50" s="177" t="s">
        <v>0</v>
      </c>
      <c r="F50" s="163">
        <v>42836</v>
      </c>
      <c r="G50" s="19" t="s">
        <v>0</v>
      </c>
      <c r="H50" s="19" t="s">
        <v>0</v>
      </c>
      <c r="I50" s="19" t="s">
        <v>150</v>
      </c>
      <c r="J50" s="19" t="s">
        <v>0</v>
      </c>
      <c r="K50" s="15"/>
    </row>
    <row r="51" spans="1:20" s="10" customFormat="1" ht="105" hidden="1" customHeight="1">
      <c r="A51" s="17" t="e">
        <f t="shared" si="0"/>
        <v>#REF!</v>
      </c>
      <c r="B51" s="17" t="s">
        <v>66</v>
      </c>
      <c r="C51" s="17" t="s">
        <v>2</v>
      </c>
      <c r="D51" s="17" t="s">
        <v>1</v>
      </c>
      <c r="E51" s="177" t="s">
        <v>0</v>
      </c>
      <c r="F51" s="163">
        <v>42864</v>
      </c>
      <c r="G51" s="19" t="s">
        <v>0</v>
      </c>
      <c r="H51" s="19" t="s">
        <v>0</v>
      </c>
      <c r="I51" s="19" t="s">
        <v>0</v>
      </c>
      <c r="J51" s="19" t="s">
        <v>0</v>
      </c>
      <c r="K51" s="15"/>
    </row>
    <row r="52" spans="1:20" s="10" customFormat="1" ht="105" hidden="1" customHeight="1">
      <c r="A52" s="17" t="e">
        <f t="shared" si="0"/>
        <v>#REF!</v>
      </c>
      <c r="B52" s="17" t="s">
        <v>71</v>
      </c>
      <c r="C52" s="17" t="s">
        <v>12</v>
      </c>
      <c r="D52" s="17" t="s">
        <v>13</v>
      </c>
      <c r="E52" s="164" t="s">
        <v>0</v>
      </c>
      <c r="F52" s="165">
        <v>42815</v>
      </c>
      <c r="G52" s="17" t="s">
        <v>0</v>
      </c>
      <c r="H52" s="17" t="s">
        <v>0</v>
      </c>
      <c r="I52" s="17" t="s">
        <v>0</v>
      </c>
      <c r="J52" s="17" t="s">
        <v>0</v>
      </c>
      <c r="K52" s="15"/>
    </row>
    <row r="53" spans="1:20" s="10" customFormat="1" ht="105" hidden="1" customHeight="1">
      <c r="A53" s="17" t="e">
        <f t="shared" si="0"/>
        <v>#REF!</v>
      </c>
      <c r="B53" s="17" t="s">
        <v>64</v>
      </c>
      <c r="C53" s="17" t="s">
        <v>12</v>
      </c>
      <c r="D53" s="17" t="s">
        <v>16</v>
      </c>
      <c r="E53" s="164" t="s">
        <v>0</v>
      </c>
      <c r="F53" s="165">
        <v>42836</v>
      </c>
      <c r="G53" s="17" t="s">
        <v>0</v>
      </c>
      <c r="H53" s="17" t="s">
        <v>0</v>
      </c>
      <c r="I53" s="17" t="s">
        <v>0</v>
      </c>
      <c r="J53" s="17" t="s">
        <v>0</v>
      </c>
      <c r="K53" s="15"/>
    </row>
    <row r="54" spans="1:20" s="10" customFormat="1" ht="105" hidden="1" customHeight="1">
      <c r="A54" s="17" t="e">
        <f>+A53+1</f>
        <v>#REF!</v>
      </c>
      <c r="B54" s="17" t="s">
        <v>57</v>
      </c>
      <c r="C54" s="17" t="s">
        <v>12</v>
      </c>
      <c r="D54" s="17" t="s">
        <v>18</v>
      </c>
      <c r="E54" s="17" t="s">
        <v>0</v>
      </c>
      <c r="F54" s="165">
        <v>42836</v>
      </c>
      <c r="G54" s="17" t="s">
        <v>0</v>
      </c>
      <c r="H54" s="17" t="s">
        <v>0</v>
      </c>
      <c r="I54" s="17" t="s">
        <v>0</v>
      </c>
      <c r="J54" s="17" t="s">
        <v>0</v>
      </c>
      <c r="K54" s="15"/>
    </row>
    <row r="55" spans="1:20" s="18" customFormat="1" ht="105" hidden="1" customHeight="1">
      <c r="A55" s="17" t="e">
        <f t="shared" si="0"/>
        <v>#REF!</v>
      </c>
      <c r="B55" s="17" t="s">
        <v>84</v>
      </c>
      <c r="C55" s="17" t="s">
        <v>12</v>
      </c>
      <c r="D55" s="17" t="s">
        <v>11</v>
      </c>
      <c r="E55" s="20" t="s">
        <v>0</v>
      </c>
      <c r="F55" s="20" t="s">
        <v>0</v>
      </c>
      <c r="G55" s="19" t="s">
        <v>0</v>
      </c>
      <c r="H55" s="19" t="s">
        <v>0</v>
      </c>
      <c r="I55" s="19" t="s">
        <v>0</v>
      </c>
      <c r="J55" s="19" t="s">
        <v>0</v>
      </c>
      <c r="K55" s="14"/>
      <c r="O55" s="166"/>
      <c r="P55" s="167"/>
      <c r="Q55" s="167"/>
      <c r="R55" s="168"/>
      <c r="S55" s="169"/>
      <c r="T55" s="13"/>
    </row>
    <row r="56" spans="1:20" s="10" customFormat="1" ht="105" hidden="1" customHeight="1">
      <c r="A56" s="17" t="e">
        <f t="shared" si="0"/>
        <v>#REF!</v>
      </c>
      <c r="B56" s="17" t="s">
        <v>68</v>
      </c>
      <c r="C56" s="17" t="s">
        <v>12</v>
      </c>
      <c r="D56" s="17" t="s">
        <v>87</v>
      </c>
      <c r="E56" s="20" t="s">
        <v>0</v>
      </c>
      <c r="F56" s="20" t="s">
        <v>0</v>
      </c>
      <c r="G56" s="19" t="s">
        <v>0</v>
      </c>
      <c r="H56" s="19" t="s">
        <v>0</v>
      </c>
      <c r="I56" s="19" t="s">
        <v>0</v>
      </c>
      <c r="J56" s="19" t="s">
        <v>0</v>
      </c>
      <c r="K56" s="15"/>
    </row>
    <row r="57" spans="1:20" s="10" customFormat="1" ht="105" hidden="1" customHeight="1">
      <c r="A57" s="17" t="e">
        <f t="shared" si="0"/>
        <v>#REF!</v>
      </c>
      <c r="B57" s="17" t="s">
        <v>59</v>
      </c>
      <c r="C57" s="17" t="s">
        <v>20</v>
      </c>
      <c r="D57" s="17" t="s">
        <v>23</v>
      </c>
      <c r="E57" s="17" t="s">
        <v>0</v>
      </c>
      <c r="F57" s="17" t="s">
        <v>0</v>
      </c>
      <c r="G57" s="17" t="s">
        <v>0</v>
      </c>
      <c r="H57" s="17" t="s">
        <v>0</v>
      </c>
      <c r="I57" s="17" t="s">
        <v>0</v>
      </c>
      <c r="J57" s="17" t="s">
        <v>0</v>
      </c>
      <c r="K57" s="15"/>
    </row>
    <row r="58" spans="1:20" s="10" customFormat="1" ht="105" hidden="1" customHeight="1">
      <c r="A58" s="17" t="e">
        <f t="shared" si="0"/>
        <v>#REF!</v>
      </c>
      <c r="B58" s="17" t="s">
        <v>58</v>
      </c>
      <c r="C58" s="17" t="s">
        <v>12</v>
      </c>
      <c r="D58" s="17" t="s">
        <v>16</v>
      </c>
      <c r="E58" s="17" t="s">
        <v>0</v>
      </c>
      <c r="F58" s="17" t="s">
        <v>0</v>
      </c>
      <c r="G58" s="17" t="s">
        <v>0</v>
      </c>
      <c r="H58" s="17" t="s">
        <v>0</v>
      </c>
      <c r="I58" s="17" t="s">
        <v>0</v>
      </c>
      <c r="J58" s="17" t="s">
        <v>0</v>
      </c>
      <c r="K58" s="15"/>
    </row>
    <row r="59" spans="1:20" s="10" customFormat="1" ht="105" hidden="1" customHeight="1">
      <c r="A59" s="17" t="e">
        <f t="shared" si="0"/>
        <v>#REF!</v>
      </c>
      <c r="B59" s="17" t="s">
        <v>92</v>
      </c>
      <c r="C59" s="17" t="s">
        <v>2</v>
      </c>
      <c r="D59" s="17" t="s">
        <v>3</v>
      </c>
      <c r="E59" s="17" t="s">
        <v>0</v>
      </c>
      <c r="F59" s="17" t="s">
        <v>0</v>
      </c>
      <c r="G59" s="17" t="s">
        <v>0</v>
      </c>
      <c r="H59" s="17" t="s">
        <v>0</v>
      </c>
      <c r="I59" s="17" t="s">
        <v>0</v>
      </c>
      <c r="J59" s="17" t="s">
        <v>0</v>
      </c>
      <c r="K59" s="15"/>
    </row>
    <row r="60" spans="1:20" s="16" customFormat="1" ht="61.5" customHeight="1">
      <c r="A60" s="191"/>
      <c r="B60" s="192" t="s">
        <v>33</v>
      </c>
      <c r="C60" s="192"/>
      <c r="D60" s="192"/>
      <c r="E60" s="193"/>
      <c r="F60" s="194"/>
      <c r="G60" s="194">
        <f>SUBTOTAL(109,HOSPITALES72615310182031217182018[CERTIFICACIÓN CONTRATO ENMIENDA])</f>
        <v>85773</v>
      </c>
      <c r="H60" s="194"/>
      <c r="I60" s="194">
        <f>SUBTOTAL(109,HOSPITALES72615310182031217182018[CONCEPTO])</f>
        <v>0</v>
      </c>
      <c r="J60" s="194"/>
      <c r="K60" s="195"/>
    </row>
    <row r="61" spans="1:20" s="200" customFormat="1" ht="61.5" customHeight="1">
      <c r="A61" s="26"/>
      <c r="B61" s="27"/>
      <c r="C61" s="27"/>
      <c r="D61" s="27"/>
      <c r="E61" s="28"/>
      <c r="F61" s="29"/>
      <c r="G61" s="29"/>
      <c r="H61" s="29"/>
      <c r="I61" s="30"/>
      <c r="J61" s="30"/>
    </row>
    <row r="62" spans="1:20" s="200" customFormat="1" ht="61.5" customHeight="1">
      <c r="A62" s="26"/>
      <c r="B62" s="27"/>
      <c r="C62" s="27"/>
      <c r="D62" s="27"/>
      <c r="E62" s="28"/>
      <c r="F62" s="29"/>
      <c r="G62" s="29"/>
      <c r="H62" s="29"/>
      <c r="I62" s="30"/>
      <c r="J62" s="30"/>
    </row>
    <row r="63" spans="1:20" s="200" customFormat="1" ht="61.5" customHeight="1">
      <c r="A63" s="26"/>
      <c r="B63" s="27"/>
      <c r="C63" s="27"/>
      <c r="D63" s="27"/>
      <c r="E63" s="31"/>
      <c r="F63" s="32"/>
      <c r="G63" s="32"/>
      <c r="H63" s="32"/>
      <c r="I63" s="33"/>
      <c r="J63" s="33"/>
    </row>
    <row r="64" spans="1:20" s="200" customFormat="1" ht="61.5" customHeight="1">
      <c r="A64" s="26"/>
      <c r="B64" s="27"/>
      <c r="C64" s="27"/>
      <c r="D64" s="27"/>
      <c r="E64" s="31"/>
      <c r="F64" s="32"/>
      <c r="G64" s="32"/>
      <c r="H64" s="32"/>
      <c r="I64" s="33"/>
      <c r="J64" s="33"/>
    </row>
    <row r="65" spans="1:10" s="200" customFormat="1" ht="61.5" customHeight="1">
      <c r="A65" s="26"/>
      <c r="B65" s="27"/>
      <c r="C65" s="27"/>
      <c r="D65" s="27"/>
      <c r="E65" s="31"/>
      <c r="F65" s="32"/>
      <c r="G65" s="32"/>
      <c r="H65" s="32"/>
      <c r="I65" s="33"/>
      <c r="J65" s="33"/>
    </row>
    <row r="66" spans="1:10" s="8" customFormat="1" ht="48.75" customHeight="1">
      <c r="A66" s="541"/>
      <c r="B66" s="541"/>
      <c r="C66" s="541"/>
      <c r="D66" s="541"/>
      <c r="E66" s="541"/>
    </row>
    <row r="67" spans="1:10" s="8" customFormat="1"/>
    <row r="68" spans="1:10" s="9" customFormat="1" ht="42" customHeight="1">
      <c r="B68" s="542"/>
      <c r="C68" s="542"/>
      <c r="D68" s="542"/>
      <c r="E68" s="542"/>
    </row>
    <row r="69" spans="1:10" s="8" customFormat="1" ht="21" customHeight="1">
      <c r="B69" s="542"/>
      <c r="C69" s="542"/>
      <c r="D69" s="542"/>
      <c r="E69" s="542"/>
    </row>
    <row r="70" spans="1:10" s="8" customFormat="1"/>
  </sheetData>
  <mergeCells count="10">
    <mergeCell ref="A7:J7"/>
    <mergeCell ref="A8:J8"/>
    <mergeCell ref="A66:E66"/>
    <mergeCell ref="B68:E69"/>
    <mergeCell ref="A1:H1"/>
    <mergeCell ref="A2:J2"/>
    <mergeCell ref="A3:J3"/>
    <mergeCell ref="A4:J4"/>
    <mergeCell ref="A5:F5"/>
    <mergeCell ref="A6:J6"/>
  </mergeCells>
  <printOptions horizontalCentered="1"/>
  <pageMargins left="0" right="0" top="0.19685039370078741" bottom="0.19685039370078741" header="0.31496062992125984" footer="0.31496062992125984"/>
  <pageSetup scale="44" fitToHeight="0" orientation="landscape" r:id="rId1"/>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pageSetUpPr fitToPage="1"/>
  </sheetPr>
  <dimension ref="A1:K144"/>
  <sheetViews>
    <sheetView view="pageBreakPreview" topLeftCell="A79" zoomScale="40" zoomScaleSheetLayoutView="40" workbookViewId="0">
      <selection activeCell="A6" sqref="A6:H6"/>
    </sheetView>
  </sheetViews>
  <sheetFormatPr baseColWidth="10" defaultColWidth="11.42578125" defaultRowHeight="16.5"/>
  <cols>
    <col min="1" max="1" width="12.5703125" style="1" customWidth="1"/>
    <col min="2" max="2" width="44" style="1" customWidth="1"/>
    <col min="3" max="3" width="37.42578125" style="1" customWidth="1"/>
    <col min="4" max="4" width="43.85546875" style="1" customWidth="1"/>
    <col min="5" max="5" width="43.140625" style="1" customWidth="1"/>
    <col min="6" max="6" width="88" style="1" customWidth="1"/>
    <col min="7" max="7" width="51.140625" style="1" hidden="1" customWidth="1"/>
    <col min="8" max="8" width="49.7109375" style="1" hidden="1" customWidth="1"/>
    <col min="9" max="9" width="53.140625" style="1" hidden="1" customWidth="1"/>
    <col min="10" max="10" width="111.85546875" style="1" customWidth="1"/>
    <col min="11" max="11" width="23" style="1" customWidth="1"/>
    <col min="12" max="12" width="22.140625" style="1" customWidth="1"/>
    <col min="13" max="13" width="19.28515625" style="1" customWidth="1"/>
    <col min="14" max="14" width="24" style="1" customWidth="1"/>
    <col min="15" max="15" width="22.5703125" style="1" customWidth="1"/>
    <col min="16" max="16" width="28.28515625" style="1" customWidth="1"/>
    <col min="17" max="17" width="23.28515625" style="1" customWidth="1"/>
    <col min="18" max="16384" width="11.42578125" style="1"/>
  </cols>
  <sheetData>
    <row r="1" spans="1:10" s="4" customFormat="1" ht="16.5" customHeight="1">
      <c r="A1" s="543"/>
      <c r="B1" s="543"/>
      <c r="C1" s="543"/>
      <c r="D1" s="543"/>
      <c r="E1" s="543"/>
      <c r="F1" s="470"/>
      <c r="G1" s="484"/>
    </row>
    <row r="2" spans="1:10" s="4" customFormat="1" ht="32.25" customHeight="1">
      <c r="A2" s="544" t="s">
        <v>32</v>
      </c>
      <c r="B2" s="544"/>
      <c r="C2" s="544"/>
      <c r="D2" s="544"/>
      <c r="E2" s="544"/>
      <c r="F2" s="544"/>
      <c r="G2" s="544"/>
      <c r="H2" s="544"/>
    </row>
    <row r="3" spans="1:10" s="4" customFormat="1" ht="51" customHeight="1">
      <c r="A3" s="545" t="s">
        <v>28</v>
      </c>
      <c r="B3" s="545"/>
      <c r="C3" s="545"/>
      <c r="D3" s="545"/>
      <c r="E3" s="545"/>
      <c r="F3" s="545"/>
      <c r="G3" s="545"/>
      <c r="H3" s="545"/>
    </row>
    <row r="4" spans="1:10" s="4" customFormat="1" ht="53.25" customHeight="1">
      <c r="A4" s="546" t="s">
        <v>290</v>
      </c>
      <c r="B4" s="546"/>
      <c r="C4" s="546"/>
      <c r="D4" s="546"/>
      <c r="E4" s="546"/>
      <c r="F4" s="546"/>
      <c r="G4" s="546"/>
      <c r="H4" s="546"/>
    </row>
    <row r="5" spans="1:10" s="4" customFormat="1" ht="5.25" customHeight="1">
      <c r="A5" s="547"/>
      <c r="B5" s="547"/>
      <c r="C5" s="547"/>
      <c r="D5" s="547"/>
      <c r="E5" s="547"/>
      <c r="F5" s="471"/>
      <c r="G5" s="485"/>
    </row>
    <row r="6" spans="1:10" s="5" customFormat="1" ht="42.75" customHeight="1">
      <c r="A6" s="548" t="s">
        <v>31</v>
      </c>
      <c r="B6" s="548"/>
      <c r="C6" s="548"/>
      <c r="D6" s="548"/>
      <c r="E6" s="548"/>
      <c r="F6" s="548"/>
      <c r="G6" s="548"/>
      <c r="H6" s="548"/>
    </row>
    <row r="7" spans="1:10" s="5" customFormat="1" ht="51.75" hidden="1" customHeight="1" thickBot="1">
      <c r="A7" s="539"/>
      <c r="B7" s="539"/>
      <c r="C7" s="539"/>
      <c r="D7" s="539"/>
      <c r="E7" s="539"/>
      <c r="F7" s="472"/>
      <c r="G7" s="472"/>
    </row>
    <row r="8" spans="1:10" s="6" customFormat="1" ht="51" hidden="1" customHeight="1" thickBot="1">
      <c r="A8" s="540" t="s">
        <v>93</v>
      </c>
      <c r="B8" s="540"/>
      <c r="C8" s="540"/>
      <c r="D8" s="540"/>
      <c r="E8" s="540"/>
      <c r="F8" s="235"/>
      <c r="G8" s="235"/>
    </row>
    <row r="9" spans="1:10" s="484" customFormat="1" ht="15" customHeight="1"/>
    <row r="10" spans="1:10" s="209" customFormat="1" ht="50.1" customHeight="1">
      <c r="A10" s="584" t="s">
        <v>273</v>
      </c>
      <c r="B10" s="584"/>
      <c r="C10" s="584"/>
      <c r="D10" s="584"/>
      <c r="E10" s="584"/>
      <c r="F10" s="584"/>
      <c r="G10" s="584"/>
      <c r="H10" s="584"/>
    </row>
    <row r="11" spans="1:10" s="479" customFormat="1" ht="15" customHeight="1">
      <c r="B11" s="218"/>
      <c r="C11" s="218"/>
      <c r="D11" s="218"/>
      <c r="E11" s="218"/>
      <c r="F11" s="218"/>
      <c r="G11" s="218"/>
    </row>
    <row r="12" spans="1:10" s="276" customFormat="1" ht="49.5" hidden="1" customHeight="1">
      <c r="A12" s="562" t="s">
        <v>274</v>
      </c>
      <c r="B12" s="562"/>
      <c r="C12" s="562"/>
      <c r="D12" s="562"/>
      <c r="E12" s="562"/>
      <c r="F12" s="562"/>
      <c r="G12" s="562"/>
      <c r="H12" s="562"/>
    </row>
    <row r="13" spans="1:10" s="479" customFormat="1" ht="15" customHeight="1"/>
    <row r="14" spans="1:10" s="293" customFormat="1" ht="35.25">
      <c r="A14" s="473" t="s">
        <v>341</v>
      </c>
      <c r="B14" s="579" t="s">
        <v>349</v>
      </c>
      <c r="C14" s="579"/>
      <c r="D14" s="579"/>
      <c r="E14" s="579"/>
      <c r="F14" s="579"/>
      <c r="G14" s="473" t="s">
        <v>352</v>
      </c>
      <c r="H14" s="473" t="s">
        <v>342</v>
      </c>
    </row>
    <row r="15" spans="1:10" s="479" customFormat="1" ht="15" customHeight="1"/>
    <row r="16" spans="1:10" s="278" customFormat="1" ht="90" customHeight="1">
      <c r="A16" s="474">
        <v>1</v>
      </c>
      <c r="B16" s="575" t="s">
        <v>426</v>
      </c>
      <c r="C16" s="575"/>
      <c r="D16" s="575"/>
      <c r="E16" s="575"/>
      <c r="F16" s="575"/>
      <c r="G16" s="309">
        <v>1</v>
      </c>
      <c r="H16" s="284">
        <v>122434996.81</v>
      </c>
      <c r="J16" s="474" t="s">
        <v>34</v>
      </c>
    </row>
    <row r="17" spans="1:10" s="481" customFormat="1" ht="80.099999999999994" customHeight="1">
      <c r="A17" s="474">
        <v>2</v>
      </c>
      <c r="B17" s="575" t="s">
        <v>29</v>
      </c>
      <c r="C17" s="575"/>
      <c r="D17" s="575"/>
      <c r="E17" s="575"/>
      <c r="F17" s="575"/>
      <c r="G17" s="309">
        <v>1</v>
      </c>
      <c r="H17" s="284">
        <v>251563525.24000001</v>
      </c>
      <c r="J17" s="474" t="s">
        <v>34</v>
      </c>
    </row>
    <row r="18" spans="1:10" ht="79.5" customHeight="1">
      <c r="A18" s="474">
        <v>3</v>
      </c>
      <c r="B18" s="575" t="s">
        <v>275</v>
      </c>
      <c r="C18" s="575"/>
      <c r="D18" s="575"/>
      <c r="E18" s="575"/>
      <c r="F18" s="575"/>
      <c r="G18" s="309">
        <v>1</v>
      </c>
      <c r="H18" s="284">
        <v>88167234.120000005</v>
      </c>
      <c r="J18" s="474" t="s">
        <v>34</v>
      </c>
    </row>
    <row r="19" spans="1:10" ht="80.099999999999994" customHeight="1">
      <c r="A19" s="474">
        <v>4</v>
      </c>
      <c r="B19" s="575" t="s">
        <v>276</v>
      </c>
      <c r="C19" s="575"/>
      <c r="D19" s="575"/>
      <c r="E19" s="575"/>
      <c r="F19" s="575"/>
      <c r="G19" s="309">
        <v>1</v>
      </c>
      <c r="H19" s="284">
        <v>54215537.420000002</v>
      </c>
      <c r="J19" s="474" t="s">
        <v>34</v>
      </c>
    </row>
    <row r="20" spans="1:10" ht="80.099999999999994" customHeight="1">
      <c r="A20" s="474">
        <v>5</v>
      </c>
      <c r="B20" s="575" t="s">
        <v>277</v>
      </c>
      <c r="C20" s="575"/>
      <c r="D20" s="575"/>
      <c r="E20" s="575"/>
      <c r="F20" s="575"/>
      <c r="G20" s="309">
        <v>1</v>
      </c>
      <c r="H20" s="284">
        <v>61111222.289999999</v>
      </c>
      <c r="J20" s="474" t="s">
        <v>34</v>
      </c>
    </row>
    <row r="21" spans="1:10" ht="80.099999999999994" customHeight="1">
      <c r="A21" s="474">
        <v>6</v>
      </c>
      <c r="B21" s="575" t="s">
        <v>278</v>
      </c>
      <c r="C21" s="575"/>
      <c r="D21" s="575"/>
      <c r="E21" s="575"/>
      <c r="F21" s="575"/>
      <c r="G21" s="309">
        <v>1</v>
      </c>
      <c r="H21" s="284">
        <v>119873897.45</v>
      </c>
      <c r="J21" s="474" t="s">
        <v>34</v>
      </c>
    </row>
    <row r="22" spans="1:10" ht="80.099999999999994" customHeight="1">
      <c r="A22" s="474">
        <v>7</v>
      </c>
      <c r="B22" s="575" t="s">
        <v>279</v>
      </c>
      <c r="C22" s="575"/>
      <c r="D22" s="575"/>
      <c r="E22" s="575"/>
      <c r="F22" s="575"/>
      <c r="G22" s="309">
        <v>1</v>
      </c>
      <c r="H22" s="284">
        <v>124075299.43000001</v>
      </c>
      <c r="J22" s="474" t="s">
        <v>34</v>
      </c>
    </row>
    <row r="23" spans="1:10" ht="80.099999999999994" customHeight="1">
      <c r="A23" s="474">
        <v>8</v>
      </c>
      <c r="B23" s="575" t="s">
        <v>280</v>
      </c>
      <c r="C23" s="575"/>
      <c r="D23" s="575"/>
      <c r="E23" s="575"/>
      <c r="F23" s="575"/>
      <c r="G23" s="309">
        <v>1</v>
      </c>
      <c r="H23" s="284">
        <v>105737579.70999999</v>
      </c>
      <c r="J23" s="474" t="s">
        <v>34</v>
      </c>
    </row>
    <row r="24" spans="1:10" ht="80.099999999999994" customHeight="1">
      <c r="A24" s="474">
        <v>9</v>
      </c>
      <c r="B24" s="575" t="s">
        <v>282</v>
      </c>
      <c r="C24" s="575"/>
      <c r="D24" s="575"/>
      <c r="E24" s="575"/>
      <c r="F24" s="575"/>
      <c r="G24" s="309">
        <v>1</v>
      </c>
      <c r="H24" s="284">
        <v>148144383.85703194</v>
      </c>
      <c r="J24" s="474" t="s">
        <v>34</v>
      </c>
    </row>
    <row r="25" spans="1:10" ht="80.099999999999994" customHeight="1">
      <c r="A25" s="474">
        <v>10</v>
      </c>
      <c r="B25" s="575" t="s">
        <v>283</v>
      </c>
      <c r="C25" s="575"/>
      <c r="D25" s="575"/>
      <c r="E25" s="575"/>
      <c r="F25" s="575"/>
      <c r="G25" s="309">
        <v>1</v>
      </c>
      <c r="H25" s="284">
        <v>392912149.30000001</v>
      </c>
      <c r="J25" s="474" t="s">
        <v>34</v>
      </c>
    </row>
    <row r="26" spans="1:10" ht="90" customHeight="1">
      <c r="A26" s="474">
        <v>11</v>
      </c>
      <c r="B26" s="575" t="s">
        <v>284</v>
      </c>
      <c r="C26" s="575"/>
      <c r="D26" s="575"/>
      <c r="E26" s="575"/>
      <c r="F26" s="575"/>
      <c r="G26" s="309">
        <v>1</v>
      </c>
      <c r="H26" s="284">
        <v>179668573.96000001</v>
      </c>
      <c r="J26" s="474" t="s">
        <v>34</v>
      </c>
    </row>
    <row r="27" spans="1:10" ht="90" customHeight="1">
      <c r="A27" s="474">
        <v>12</v>
      </c>
      <c r="B27" s="575" t="s">
        <v>285</v>
      </c>
      <c r="C27" s="575"/>
      <c r="D27" s="575"/>
      <c r="E27" s="575"/>
      <c r="F27" s="575"/>
      <c r="G27" s="309">
        <v>1</v>
      </c>
      <c r="H27" s="284">
        <v>58832299.07</v>
      </c>
      <c r="I27" s="1" t="s">
        <v>396</v>
      </c>
      <c r="J27" s="474" t="s">
        <v>34</v>
      </c>
    </row>
    <row r="28" spans="1:10" s="479" customFormat="1" ht="90" customHeight="1">
      <c r="A28" s="474">
        <v>13</v>
      </c>
      <c r="B28" s="615" t="s">
        <v>164</v>
      </c>
      <c r="C28" s="615"/>
      <c r="D28" s="615"/>
      <c r="E28" s="615"/>
      <c r="F28" s="615"/>
      <c r="G28" s="309">
        <v>1</v>
      </c>
      <c r="H28" s="284">
        <v>280439238.02999997</v>
      </c>
      <c r="J28" s="474" t="s">
        <v>34</v>
      </c>
    </row>
    <row r="29" spans="1:10" s="479" customFormat="1" ht="90" customHeight="1">
      <c r="A29" s="474">
        <v>14</v>
      </c>
      <c r="B29" s="575" t="s">
        <v>156</v>
      </c>
      <c r="C29" s="575"/>
      <c r="D29" s="575"/>
      <c r="E29" s="575"/>
      <c r="F29" s="575"/>
      <c r="G29" s="309">
        <v>1</v>
      </c>
      <c r="H29" s="285"/>
      <c r="J29" s="474" t="s">
        <v>34</v>
      </c>
    </row>
    <row r="30" spans="1:10" s="479" customFormat="1" ht="90" customHeight="1">
      <c r="A30" s="474">
        <v>15</v>
      </c>
      <c r="B30" s="616" t="s">
        <v>155</v>
      </c>
      <c r="C30" s="616"/>
      <c r="D30" s="616"/>
      <c r="E30" s="616"/>
      <c r="F30" s="616"/>
      <c r="G30" s="309">
        <v>1</v>
      </c>
      <c r="H30" s="285"/>
      <c r="J30" s="474" t="s">
        <v>34</v>
      </c>
    </row>
    <row r="31" spans="1:10" s="479" customFormat="1" ht="90" customHeight="1">
      <c r="A31" s="474">
        <v>16</v>
      </c>
      <c r="B31" s="616" t="s">
        <v>157</v>
      </c>
      <c r="C31" s="616"/>
      <c r="D31" s="616"/>
      <c r="E31" s="616"/>
      <c r="F31" s="616"/>
      <c r="G31" s="309">
        <v>1</v>
      </c>
      <c r="H31" s="285"/>
      <c r="J31" s="474" t="s">
        <v>34</v>
      </c>
    </row>
    <row r="32" spans="1:10" s="479" customFormat="1" ht="90" customHeight="1">
      <c r="A32" s="474">
        <v>17</v>
      </c>
      <c r="B32" s="615" t="s">
        <v>161</v>
      </c>
      <c r="C32" s="615"/>
      <c r="D32" s="615"/>
      <c r="E32" s="615"/>
      <c r="F32" s="615"/>
      <c r="G32" s="309">
        <v>1</v>
      </c>
      <c r="H32" s="285"/>
      <c r="J32" s="474" t="s">
        <v>34</v>
      </c>
    </row>
    <row r="33" spans="1:10" s="479" customFormat="1" ht="90" customHeight="1">
      <c r="A33" s="474">
        <v>18</v>
      </c>
      <c r="B33" s="615" t="s">
        <v>165</v>
      </c>
      <c r="C33" s="615"/>
      <c r="D33" s="615"/>
      <c r="E33" s="615"/>
      <c r="F33" s="615"/>
      <c r="G33" s="309">
        <v>1</v>
      </c>
      <c r="H33" s="285"/>
      <c r="J33" s="474" t="s">
        <v>34</v>
      </c>
    </row>
    <row r="34" spans="1:10" s="479" customFormat="1" ht="90" customHeight="1">
      <c r="A34" s="474">
        <v>19</v>
      </c>
      <c r="B34" s="615" t="s">
        <v>162</v>
      </c>
      <c r="C34" s="615"/>
      <c r="D34" s="615"/>
      <c r="E34" s="615"/>
      <c r="F34" s="615"/>
      <c r="G34" s="309">
        <v>1</v>
      </c>
      <c r="H34" s="285"/>
      <c r="J34" s="474" t="s">
        <v>34</v>
      </c>
    </row>
    <row r="35" spans="1:10" s="479" customFormat="1" ht="90" customHeight="1">
      <c r="A35" s="474">
        <v>20</v>
      </c>
      <c r="B35" s="615" t="s">
        <v>160</v>
      </c>
      <c r="C35" s="615"/>
      <c r="D35" s="615"/>
      <c r="E35" s="615"/>
      <c r="F35" s="615"/>
      <c r="G35" s="309"/>
      <c r="H35" s="285"/>
      <c r="J35" s="474" t="s">
        <v>34</v>
      </c>
    </row>
    <row r="36" spans="1:10" s="479" customFormat="1" ht="90" customHeight="1">
      <c r="A36" s="474">
        <v>21</v>
      </c>
      <c r="B36" s="615" t="s">
        <v>427</v>
      </c>
      <c r="C36" s="615"/>
      <c r="D36" s="615"/>
      <c r="E36" s="615"/>
      <c r="F36" s="615"/>
      <c r="G36" s="309"/>
      <c r="H36" s="285"/>
      <c r="J36" s="474" t="s">
        <v>34</v>
      </c>
    </row>
    <row r="37" spans="1:10" s="479" customFormat="1" ht="90" customHeight="1">
      <c r="A37" s="474">
        <v>22</v>
      </c>
      <c r="B37" s="615" t="s">
        <v>153</v>
      </c>
      <c r="C37" s="615"/>
      <c r="D37" s="615"/>
      <c r="E37" s="615"/>
      <c r="F37" s="615"/>
      <c r="G37" s="309"/>
      <c r="H37" s="285"/>
      <c r="J37" s="474" t="s">
        <v>34</v>
      </c>
    </row>
    <row r="38" spans="1:10" s="479" customFormat="1" ht="90" customHeight="1">
      <c r="A38" s="474">
        <v>23</v>
      </c>
      <c r="B38" s="615" t="s">
        <v>159</v>
      </c>
      <c r="C38" s="615"/>
      <c r="D38" s="615"/>
      <c r="E38" s="615"/>
      <c r="F38" s="615"/>
      <c r="G38" s="309"/>
      <c r="H38" s="285"/>
      <c r="J38" s="474" t="s">
        <v>34</v>
      </c>
    </row>
    <row r="39" spans="1:10" s="479" customFormat="1" ht="90" customHeight="1">
      <c r="A39" s="474">
        <v>24</v>
      </c>
      <c r="B39" s="615" t="s">
        <v>238</v>
      </c>
      <c r="C39" s="615"/>
      <c r="D39" s="615"/>
      <c r="E39" s="615"/>
      <c r="F39" s="615"/>
      <c r="G39" s="309"/>
      <c r="H39" s="285"/>
      <c r="J39" s="474" t="s">
        <v>34</v>
      </c>
    </row>
    <row r="40" spans="1:10" s="479" customFormat="1" ht="90" customHeight="1">
      <c r="A40" s="474">
        <v>25</v>
      </c>
      <c r="B40" s="575" t="s">
        <v>236</v>
      </c>
      <c r="C40" s="575"/>
      <c r="D40" s="575"/>
      <c r="E40" s="575"/>
      <c r="F40" s="575"/>
      <c r="G40" s="309"/>
      <c r="H40" s="285"/>
      <c r="J40" s="474" t="s">
        <v>34</v>
      </c>
    </row>
    <row r="41" spans="1:10" s="479" customFormat="1" ht="90" customHeight="1">
      <c r="A41" s="429">
        <v>26</v>
      </c>
      <c r="B41" s="575" t="s">
        <v>418</v>
      </c>
      <c r="C41" s="575"/>
      <c r="D41" s="575"/>
      <c r="E41" s="575"/>
      <c r="F41" s="575"/>
      <c r="G41" s="309"/>
      <c r="H41" s="285"/>
      <c r="J41" s="474" t="s">
        <v>34</v>
      </c>
    </row>
    <row r="42" spans="1:10" s="479" customFormat="1" ht="90" customHeight="1">
      <c r="A42" s="429">
        <v>27</v>
      </c>
      <c r="B42" s="615" t="s">
        <v>163</v>
      </c>
      <c r="C42" s="615"/>
      <c r="D42" s="615"/>
      <c r="E42" s="615"/>
      <c r="F42" s="615"/>
      <c r="G42" s="309"/>
      <c r="H42" s="285"/>
      <c r="J42" s="474" t="s">
        <v>34</v>
      </c>
    </row>
    <row r="43" spans="1:10" s="479" customFormat="1" ht="90" customHeight="1">
      <c r="A43" s="429">
        <v>28</v>
      </c>
      <c r="B43" s="575" t="s">
        <v>242</v>
      </c>
      <c r="C43" s="575"/>
      <c r="D43" s="575"/>
      <c r="E43" s="575"/>
      <c r="F43" s="575"/>
      <c r="G43" s="309"/>
      <c r="H43" s="285"/>
      <c r="J43" s="474" t="s">
        <v>34</v>
      </c>
    </row>
    <row r="44" spans="1:10" s="479" customFormat="1" ht="90" customHeight="1">
      <c r="A44" s="429">
        <v>29</v>
      </c>
      <c r="B44" s="575" t="s">
        <v>237</v>
      </c>
      <c r="C44" s="575"/>
      <c r="D44" s="575"/>
      <c r="E44" s="575"/>
      <c r="F44" s="575"/>
      <c r="G44" s="309"/>
      <c r="H44" s="285"/>
      <c r="J44" s="474" t="s">
        <v>34</v>
      </c>
    </row>
    <row r="45" spans="1:10" s="479" customFormat="1" ht="90" customHeight="1">
      <c r="A45" s="429">
        <v>30</v>
      </c>
      <c r="B45" s="575" t="s">
        <v>240</v>
      </c>
      <c r="C45" s="575"/>
      <c r="D45" s="575"/>
      <c r="E45" s="575"/>
      <c r="F45" s="575"/>
      <c r="G45" s="309"/>
      <c r="H45" s="285"/>
      <c r="J45" s="474"/>
    </row>
    <row r="46" spans="1:10" s="479" customFormat="1" ht="90" customHeight="1">
      <c r="A46" s="429">
        <v>31</v>
      </c>
      <c r="B46" s="575" t="s">
        <v>235</v>
      </c>
      <c r="C46" s="575"/>
      <c r="D46" s="575"/>
      <c r="E46" s="575"/>
      <c r="F46" s="575"/>
      <c r="G46" s="575"/>
      <c r="H46" s="285"/>
      <c r="J46" s="474"/>
    </row>
    <row r="47" spans="1:10" s="479" customFormat="1" ht="90" customHeight="1">
      <c r="A47" s="429">
        <v>32</v>
      </c>
      <c r="B47" s="575" t="s">
        <v>158</v>
      </c>
      <c r="C47" s="575"/>
      <c r="D47" s="575"/>
      <c r="E47" s="575"/>
      <c r="F47" s="575"/>
      <c r="G47" s="474"/>
      <c r="H47" s="285"/>
      <c r="J47" s="474"/>
    </row>
    <row r="48" spans="1:10" s="479" customFormat="1" ht="90" customHeight="1">
      <c r="A48" s="474">
        <v>33</v>
      </c>
      <c r="B48" s="664" t="s">
        <v>241</v>
      </c>
      <c r="C48" s="665"/>
      <c r="D48" s="665"/>
      <c r="E48" s="665"/>
      <c r="F48" s="666"/>
      <c r="G48" s="310"/>
      <c r="H48" s="285"/>
      <c r="J48" s="474" t="s">
        <v>34</v>
      </c>
    </row>
    <row r="49" spans="1:10" s="481" customFormat="1" ht="99.95" customHeight="1">
      <c r="A49" s="474">
        <v>34</v>
      </c>
      <c r="B49" s="585" t="s">
        <v>264</v>
      </c>
      <c r="C49" s="586"/>
      <c r="D49" s="586"/>
      <c r="E49" s="586"/>
      <c r="F49" s="587"/>
      <c r="G49" s="309">
        <v>1</v>
      </c>
      <c r="H49" s="284">
        <v>1887928665.9100001</v>
      </c>
    </row>
    <row r="50" spans="1:10" s="278" customFormat="1" ht="10.5" customHeight="1">
      <c r="A50" s="479"/>
      <c r="B50" s="218"/>
      <c r="C50" s="218"/>
      <c r="D50" s="218"/>
      <c r="E50" s="218"/>
      <c r="F50" s="218"/>
      <c r="G50" s="218"/>
      <c r="H50" s="479"/>
    </row>
    <row r="51" spans="1:10" s="481" customFormat="1" ht="35.25">
      <c r="A51" s="562" t="s">
        <v>269</v>
      </c>
      <c r="B51" s="562"/>
      <c r="C51" s="562"/>
      <c r="D51" s="562"/>
      <c r="E51" s="562"/>
      <c r="F51" s="562"/>
      <c r="G51" s="562"/>
      <c r="H51" s="562"/>
    </row>
    <row r="52" spans="1:10" s="481" customFormat="1" ht="9.75" customHeight="1">
      <c r="A52" s="479"/>
      <c r="B52" s="479"/>
      <c r="C52" s="479"/>
      <c r="D52" s="479"/>
      <c r="E52" s="479"/>
      <c r="F52" s="479"/>
      <c r="G52" s="479"/>
      <c r="H52" s="479"/>
    </row>
    <row r="53" spans="1:10" s="481" customFormat="1" ht="96" customHeight="1">
      <c r="A53" s="474">
        <v>3</v>
      </c>
      <c r="B53" s="575" t="s">
        <v>270</v>
      </c>
      <c r="C53" s="575"/>
      <c r="D53" s="575"/>
      <c r="E53" s="575"/>
      <c r="F53" s="474" t="s">
        <v>0</v>
      </c>
      <c r="G53" s="314" t="s">
        <v>358</v>
      </c>
      <c r="H53" s="284">
        <v>440248586.51999998</v>
      </c>
    </row>
    <row r="54" spans="1:10" s="481" customFormat="1" ht="96" customHeight="1">
      <c r="A54" s="474">
        <v>4</v>
      </c>
      <c r="B54" s="575" t="s">
        <v>272</v>
      </c>
      <c r="C54" s="575"/>
      <c r="D54" s="575"/>
      <c r="E54" s="575"/>
      <c r="F54" s="474" t="s">
        <v>0</v>
      </c>
      <c r="G54" s="313" t="s">
        <v>357</v>
      </c>
      <c r="H54" s="284">
        <v>3062998707.0500002</v>
      </c>
      <c r="I54" s="284">
        <v>2253590771.7800002</v>
      </c>
    </row>
    <row r="55" spans="1:10" s="484" customFormat="1" ht="15" customHeight="1"/>
    <row r="56" spans="1:10" s="276" customFormat="1" ht="49.5" customHeight="1">
      <c r="A56" s="562" t="s">
        <v>154</v>
      </c>
      <c r="B56" s="562"/>
      <c r="C56" s="562"/>
      <c r="D56" s="562"/>
      <c r="E56" s="562"/>
      <c r="F56" s="562"/>
      <c r="G56" s="562"/>
      <c r="H56" s="562"/>
    </row>
    <row r="57" spans="1:10" s="479" customFormat="1" ht="15" customHeight="1"/>
    <row r="58" spans="1:10" s="293" customFormat="1" ht="35.25">
      <c r="A58" s="473" t="s">
        <v>341</v>
      </c>
      <c r="B58" s="579" t="s">
        <v>349</v>
      </c>
      <c r="C58" s="579"/>
      <c r="D58" s="579"/>
      <c r="E58" s="579"/>
      <c r="F58" s="473"/>
      <c r="G58" s="473" t="s">
        <v>352</v>
      </c>
      <c r="H58" s="473" t="s">
        <v>342</v>
      </c>
    </row>
    <row r="59" spans="1:10" s="479" customFormat="1" ht="15" customHeight="1">
      <c r="J59" s="392"/>
    </row>
    <row r="60" spans="1:10" s="481" customFormat="1" ht="123" customHeight="1">
      <c r="A60" s="482">
        <v>1</v>
      </c>
      <c r="B60" s="667" t="s">
        <v>243</v>
      </c>
      <c r="C60" s="667"/>
      <c r="D60" s="667"/>
      <c r="E60" s="667"/>
      <c r="F60" s="482" t="s">
        <v>457</v>
      </c>
    </row>
    <row r="61" spans="1:10" s="278" customFormat="1" ht="82.5" customHeight="1">
      <c r="A61" s="482">
        <v>2</v>
      </c>
      <c r="B61" s="667" t="s">
        <v>248</v>
      </c>
      <c r="C61" s="667"/>
      <c r="D61" s="667"/>
      <c r="E61" s="667"/>
      <c r="F61" s="460" t="s">
        <v>450</v>
      </c>
      <c r="G61" s="309">
        <v>0.7</v>
      </c>
      <c r="H61" s="285">
        <v>81857440.680000007</v>
      </c>
    </row>
    <row r="62" spans="1:10" s="278" customFormat="1" ht="82.5" customHeight="1">
      <c r="A62" s="482">
        <v>3</v>
      </c>
      <c r="B62" s="667" t="s">
        <v>246</v>
      </c>
      <c r="C62" s="667"/>
      <c r="D62" s="667"/>
      <c r="E62" s="667"/>
      <c r="F62" s="460" t="s">
        <v>450</v>
      </c>
      <c r="G62" s="312"/>
      <c r="H62" s="286"/>
    </row>
    <row r="63" spans="1:10" s="481" customFormat="1" ht="82.5" customHeight="1">
      <c r="A63" s="483">
        <v>4</v>
      </c>
      <c r="B63" s="613" t="s">
        <v>247</v>
      </c>
      <c r="C63" s="613"/>
      <c r="D63" s="613"/>
      <c r="E63" s="613"/>
      <c r="F63" s="464" t="s">
        <v>451</v>
      </c>
      <c r="G63" s="309">
        <v>0.6</v>
      </c>
      <c r="H63" s="284">
        <v>347974721.06</v>
      </c>
      <c r="J63" s="481">
        <f>56-30</f>
        <v>26</v>
      </c>
    </row>
    <row r="64" spans="1:10" s="481" customFormat="1" ht="82.5" customHeight="1">
      <c r="A64" s="483">
        <v>5</v>
      </c>
      <c r="B64" s="613" t="s">
        <v>245</v>
      </c>
      <c r="C64" s="613"/>
      <c r="D64" s="613"/>
      <c r="E64" s="613"/>
      <c r="F64" s="464" t="s">
        <v>451</v>
      </c>
      <c r="G64" s="309"/>
      <c r="H64" s="285"/>
    </row>
    <row r="65" spans="1:11" s="481" customFormat="1" ht="82.5" customHeight="1">
      <c r="A65" s="483">
        <v>6</v>
      </c>
      <c r="B65" s="613" t="s">
        <v>252</v>
      </c>
      <c r="C65" s="613"/>
      <c r="D65" s="613"/>
      <c r="E65" s="613"/>
      <c r="F65" s="464" t="s">
        <v>451</v>
      </c>
      <c r="G65" s="309"/>
      <c r="H65" s="285"/>
      <c r="J65" s="481">
        <f>26-4</f>
        <v>22</v>
      </c>
    </row>
    <row r="66" spans="1:11" s="481" customFormat="1" ht="82.5" customHeight="1">
      <c r="A66" s="483">
        <v>7</v>
      </c>
      <c r="B66" s="608" t="s">
        <v>254</v>
      </c>
      <c r="C66" s="608"/>
      <c r="D66" s="608"/>
      <c r="E66" s="608"/>
      <c r="F66" s="464" t="s">
        <v>451</v>
      </c>
      <c r="G66" s="309"/>
      <c r="H66" s="285"/>
    </row>
    <row r="67" spans="1:11" s="481" customFormat="1" ht="82.5" customHeight="1">
      <c r="A67" s="483">
        <v>8</v>
      </c>
      <c r="B67" s="608" t="s">
        <v>397</v>
      </c>
      <c r="C67" s="608"/>
      <c r="D67" s="608"/>
      <c r="E67" s="608"/>
      <c r="F67" s="464" t="s">
        <v>451</v>
      </c>
      <c r="G67" s="476"/>
      <c r="H67" s="287"/>
    </row>
    <row r="68" spans="1:11" s="481" customFormat="1" ht="82.5" customHeight="1">
      <c r="A68" s="483">
        <v>9</v>
      </c>
      <c r="B68" s="668" t="s">
        <v>239</v>
      </c>
      <c r="C68" s="669"/>
      <c r="D68" s="669"/>
      <c r="E68" s="670"/>
      <c r="F68" s="483" t="s">
        <v>456</v>
      </c>
      <c r="G68" s="456"/>
      <c r="H68" s="287"/>
    </row>
    <row r="69" spans="1:11" s="481" customFormat="1" ht="82.5" customHeight="1">
      <c r="A69" s="474">
        <v>10</v>
      </c>
      <c r="B69" s="575" t="s">
        <v>260</v>
      </c>
      <c r="C69" s="575"/>
      <c r="D69" s="575"/>
      <c r="E69" s="575"/>
      <c r="F69" s="474" t="s">
        <v>449</v>
      </c>
      <c r="G69" s="476"/>
      <c r="H69" s="287"/>
    </row>
    <row r="70" spans="1:11" s="481" customFormat="1" ht="82.5" customHeight="1">
      <c r="A70" s="474">
        <v>11</v>
      </c>
      <c r="B70" s="575" t="s">
        <v>253</v>
      </c>
      <c r="C70" s="575"/>
      <c r="D70" s="575"/>
      <c r="E70" s="575"/>
      <c r="F70" s="474" t="s">
        <v>446</v>
      </c>
      <c r="G70" s="476" t="s">
        <v>353</v>
      </c>
      <c r="H70" s="287">
        <v>227120063.56999999</v>
      </c>
    </row>
    <row r="71" spans="1:11" s="481" customFormat="1" ht="82.5" customHeight="1">
      <c r="A71" s="474">
        <v>12</v>
      </c>
      <c r="B71" s="614" t="s">
        <v>249</v>
      </c>
      <c r="C71" s="614"/>
      <c r="D71" s="614"/>
      <c r="E71" s="614"/>
      <c r="F71" s="474" t="s">
        <v>446</v>
      </c>
      <c r="G71" s="476"/>
      <c r="H71" s="287"/>
    </row>
    <row r="72" spans="1:11" s="481" customFormat="1" ht="82.5" customHeight="1">
      <c r="A72" s="474">
        <v>13</v>
      </c>
      <c r="B72" s="614" t="s">
        <v>250</v>
      </c>
      <c r="C72" s="614"/>
      <c r="D72" s="614"/>
      <c r="E72" s="614"/>
      <c r="F72" s="474" t="s">
        <v>446</v>
      </c>
      <c r="G72" s="476"/>
      <c r="H72" s="287"/>
    </row>
    <row r="73" spans="1:11" s="481" customFormat="1" ht="82.5" customHeight="1">
      <c r="A73" s="474">
        <v>14</v>
      </c>
      <c r="B73" s="575" t="s">
        <v>256</v>
      </c>
      <c r="C73" s="575"/>
      <c r="D73" s="575"/>
      <c r="E73" s="575"/>
      <c r="F73" s="474" t="s">
        <v>446</v>
      </c>
      <c r="G73" s="476"/>
      <c r="H73" s="287"/>
    </row>
    <row r="74" spans="1:11" s="481" customFormat="1" ht="82.5" customHeight="1">
      <c r="A74" s="474">
        <v>15</v>
      </c>
      <c r="B74" s="575" t="s">
        <v>255</v>
      </c>
      <c r="C74" s="575"/>
      <c r="D74" s="575"/>
      <c r="E74" s="575"/>
      <c r="F74" s="474" t="s">
        <v>446</v>
      </c>
      <c r="G74" s="476"/>
      <c r="H74" s="287"/>
    </row>
    <row r="75" spans="1:11" ht="82.5" customHeight="1">
      <c r="A75" s="474">
        <v>16</v>
      </c>
      <c r="B75" s="575" t="s">
        <v>258</v>
      </c>
      <c r="C75" s="575"/>
      <c r="D75" s="575"/>
      <c r="E75" s="575"/>
      <c r="F75" s="474" t="s">
        <v>446</v>
      </c>
      <c r="G75" s="309">
        <v>0.4</v>
      </c>
      <c r="H75" s="284">
        <v>427080757.10000002</v>
      </c>
    </row>
    <row r="76" spans="1:11" s="481" customFormat="1" ht="99.95" customHeight="1">
      <c r="A76" s="474">
        <v>17</v>
      </c>
      <c r="B76" s="564" t="s">
        <v>266</v>
      </c>
      <c r="C76" s="565"/>
      <c r="D76" s="565"/>
      <c r="E76" s="566"/>
      <c r="F76" s="474" t="s">
        <v>446</v>
      </c>
      <c r="G76" s="309" t="s">
        <v>0</v>
      </c>
      <c r="H76" s="284">
        <v>6993757025.2799997</v>
      </c>
    </row>
    <row r="77" spans="1:11" s="276" customFormat="1" ht="73.5" customHeight="1">
      <c r="A77" s="474">
        <v>18</v>
      </c>
      <c r="B77" s="564" t="s">
        <v>268</v>
      </c>
      <c r="C77" s="565"/>
      <c r="D77" s="565"/>
      <c r="E77" s="566"/>
      <c r="F77" s="474" t="s">
        <v>446</v>
      </c>
      <c r="G77" s="475" t="s">
        <v>356</v>
      </c>
      <c r="H77" s="284">
        <v>463998343.69</v>
      </c>
      <c r="I77" s="284">
        <v>463998343.69</v>
      </c>
    </row>
    <row r="78" spans="1:11" s="479" customFormat="1" ht="73.5" customHeight="1">
      <c r="A78" s="474">
        <v>19</v>
      </c>
      <c r="B78" s="575" t="s">
        <v>271</v>
      </c>
      <c r="C78" s="575"/>
      <c r="D78" s="575"/>
      <c r="E78" s="575"/>
      <c r="F78" s="474" t="s">
        <v>446</v>
      </c>
      <c r="G78" s="309">
        <v>0.15</v>
      </c>
      <c r="H78" s="284">
        <v>722908395.69000006</v>
      </c>
      <c r="I78" s="288">
        <v>1062716359.4518349</v>
      </c>
      <c r="K78" s="479" t="s">
        <v>346</v>
      </c>
    </row>
    <row r="79" spans="1:11" s="479" customFormat="1" ht="73.5" customHeight="1">
      <c r="A79" s="474">
        <v>20</v>
      </c>
      <c r="B79" s="585" t="s">
        <v>458</v>
      </c>
      <c r="C79" s="586"/>
      <c r="D79" s="586"/>
      <c r="E79" s="587"/>
      <c r="F79" s="474" t="s">
        <v>446</v>
      </c>
      <c r="G79" s="309"/>
      <c r="H79" s="286"/>
      <c r="I79" s="487"/>
    </row>
    <row r="80" spans="1:11" s="278" customFormat="1" ht="82.5" customHeight="1">
      <c r="A80" s="474">
        <v>21</v>
      </c>
      <c r="B80" s="575" t="s">
        <v>455</v>
      </c>
      <c r="C80" s="575"/>
      <c r="D80" s="575"/>
      <c r="E80" s="575"/>
      <c r="F80" s="474" t="s">
        <v>453</v>
      </c>
      <c r="G80" s="309"/>
      <c r="H80" s="286"/>
    </row>
    <row r="81" spans="1:8" s="278" customFormat="1" ht="82.5" customHeight="1">
      <c r="A81" s="474">
        <v>22</v>
      </c>
      <c r="B81" s="575" t="s">
        <v>454</v>
      </c>
      <c r="C81" s="575"/>
      <c r="D81" s="575"/>
      <c r="E81" s="575"/>
      <c r="F81" s="474" t="s">
        <v>453</v>
      </c>
      <c r="G81" s="309"/>
      <c r="H81" s="286"/>
    </row>
    <row r="82" spans="1:8" s="481" customFormat="1" ht="123" customHeight="1">
      <c r="A82" s="474">
        <v>23</v>
      </c>
      <c r="B82" s="575" t="s">
        <v>259</v>
      </c>
      <c r="C82" s="575"/>
      <c r="D82" s="575"/>
      <c r="E82" s="575"/>
      <c r="F82" s="474" t="s">
        <v>447</v>
      </c>
      <c r="G82" s="476"/>
      <c r="H82" s="287"/>
    </row>
    <row r="83" spans="1:8" s="278" customFormat="1" ht="82.5" customHeight="1">
      <c r="A83" s="474">
        <v>24</v>
      </c>
      <c r="B83" s="575" t="s">
        <v>417</v>
      </c>
      <c r="C83" s="575"/>
      <c r="D83" s="575"/>
      <c r="E83" s="575"/>
      <c r="F83" s="474" t="s">
        <v>445</v>
      </c>
      <c r="G83" s="309">
        <v>0.5</v>
      </c>
      <c r="H83" s="285">
        <v>294294380.06999999</v>
      </c>
    </row>
    <row r="84" spans="1:8" ht="82.5" customHeight="1">
      <c r="A84" s="474">
        <v>25</v>
      </c>
      <c r="B84" s="614" t="s">
        <v>251</v>
      </c>
      <c r="C84" s="614"/>
      <c r="D84" s="614"/>
      <c r="E84" s="614"/>
      <c r="F84" s="474" t="s">
        <v>444</v>
      </c>
      <c r="G84" s="309">
        <v>0.5</v>
      </c>
      <c r="H84" s="286">
        <v>231071640.88999999</v>
      </c>
    </row>
    <row r="86" spans="1:8" s="481" customFormat="1" ht="54.75" customHeight="1">
      <c r="A86" s="480"/>
      <c r="B86" s="480"/>
      <c r="C86" s="480"/>
      <c r="D86" s="480"/>
      <c r="E86" s="480"/>
      <c r="F86" s="480"/>
      <c r="G86" s="480"/>
      <c r="H86" s="292">
        <f>SUM(H76:H85)</f>
        <v>8706029785.6199989</v>
      </c>
    </row>
    <row r="87" spans="1:8" s="216" customFormat="1" ht="15" customHeight="1">
      <c r="B87" s="219"/>
      <c r="C87" s="219"/>
      <c r="D87" s="219"/>
      <c r="E87" s="219"/>
      <c r="F87" s="219"/>
    </row>
    <row r="88" spans="1:8" s="216" customFormat="1" ht="33.75" customHeight="1">
      <c r="B88" s="570"/>
      <c r="C88" s="570"/>
      <c r="D88" s="570"/>
      <c r="E88" s="570"/>
      <c r="F88" s="477"/>
      <c r="G88" s="477"/>
      <c r="H88" s="298" t="e">
        <f>SUM(#REF!+H86+#REF!+#REF!+#REF!)</f>
        <v>#REF!</v>
      </c>
    </row>
    <row r="89" spans="1:8" s="216" customFormat="1" ht="15" customHeight="1">
      <c r="B89" s="219"/>
      <c r="C89" s="219"/>
      <c r="D89" s="219"/>
      <c r="E89" s="219"/>
      <c r="F89" s="219"/>
    </row>
    <row r="90" spans="1:8" s="216" customFormat="1" ht="15" customHeight="1">
      <c r="B90" s="219"/>
      <c r="C90" s="219"/>
      <c r="D90" s="219"/>
      <c r="E90" s="219"/>
      <c r="F90" s="219"/>
    </row>
    <row r="91" spans="1:8" s="216" customFormat="1" ht="15" customHeight="1">
      <c r="B91" s="219"/>
      <c r="C91" s="219"/>
      <c r="D91" s="219"/>
      <c r="E91" s="219"/>
      <c r="F91" s="219"/>
    </row>
    <row r="92" spans="1:8" s="216" customFormat="1" ht="15" customHeight="1">
      <c r="B92" s="219"/>
      <c r="C92" s="219"/>
      <c r="D92" s="219"/>
      <c r="E92" s="219"/>
      <c r="F92" s="219"/>
    </row>
    <row r="93" spans="1:8" s="216" customFormat="1" ht="15" customHeight="1">
      <c r="B93" s="219"/>
      <c r="C93" s="219"/>
      <c r="D93" s="219"/>
      <c r="E93" s="219"/>
      <c r="F93" s="219"/>
    </row>
    <row r="94" spans="1:8" s="216" customFormat="1" ht="15" customHeight="1">
      <c r="B94" s="219"/>
      <c r="C94" s="219"/>
      <c r="D94" s="219"/>
      <c r="E94" s="219"/>
      <c r="F94" s="219"/>
    </row>
    <row r="95" spans="1:8" s="216" customFormat="1" ht="15" customHeight="1">
      <c r="B95" s="219"/>
      <c r="C95" s="219"/>
      <c r="D95" s="219"/>
      <c r="E95" s="219"/>
      <c r="F95" s="219"/>
    </row>
    <row r="96" spans="1:8" s="216" customFormat="1" ht="15" customHeight="1">
      <c r="B96" s="219"/>
      <c r="C96" s="219"/>
      <c r="D96" s="219"/>
      <c r="E96" s="219"/>
      <c r="F96" s="219"/>
    </row>
    <row r="97" spans="2:6" s="216" customFormat="1" ht="15" customHeight="1">
      <c r="B97" s="219"/>
      <c r="C97" s="219"/>
      <c r="D97" s="219"/>
      <c r="E97" s="219"/>
      <c r="F97" s="219"/>
    </row>
    <row r="98" spans="2:6" s="216" customFormat="1" ht="15" customHeight="1">
      <c r="B98" s="219"/>
      <c r="C98" s="219"/>
      <c r="D98" s="219"/>
      <c r="E98" s="219"/>
      <c r="F98" s="219"/>
    </row>
    <row r="99" spans="2:6" s="216" customFormat="1" ht="15" customHeight="1">
      <c r="B99" s="219"/>
      <c r="C99" s="219"/>
      <c r="D99" s="219"/>
      <c r="E99" s="219"/>
      <c r="F99" s="219"/>
    </row>
    <row r="100" spans="2:6" s="216" customFormat="1" ht="15" customHeight="1">
      <c r="B100" s="219"/>
      <c r="C100" s="219"/>
      <c r="D100" s="219"/>
      <c r="E100" s="219"/>
      <c r="F100" s="219"/>
    </row>
    <row r="101" spans="2:6" s="216" customFormat="1" ht="15" customHeight="1">
      <c r="B101" s="219"/>
      <c r="C101" s="219"/>
      <c r="D101" s="219"/>
      <c r="E101" s="219"/>
      <c r="F101" s="219"/>
    </row>
    <row r="102" spans="2:6" s="216" customFormat="1" ht="15" customHeight="1">
      <c r="B102" s="219"/>
      <c r="C102" s="219"/>
      <c r="D102" s="219"/>
      <c r="E102" s="219"/>
      <c r="F102" s="219"/>
    </row>
    <row r="103" spans="2:6" s="216" customFormat="1" ht="15" customHeight="1">
      <c r="B103" s="219"/>
      <c r="C103" s="219"/>
      <c r="D103" s="219"/>
      <c r="E103" s="219"/>
      <c r="F103" s="219"/>
    </row>
    <row r="104" spans="2:6" s="216" customFormat="1" ht="15" customHeight="1">
      <c r="B104" s="219"/>
      <c r="C104" s="219"/>
      <c r="D104" s="219"/>
      <c r="E104" s="219"/>
      <c r="F104" s="219"/>
    </row>
    <row r="105" spans="2:6" s="216" customFormat="1" ht="15" customHeight="1">
      <c r="B105" s="219"/>
      <c r="C105" s="219"/>
      <c r="D105" s="219"/>
      <c r="E105" s="219"/>
      <c r="F105" s="219"/>
    </row>
    <row r="106" spans="2:6" s="216" customFormat="1" ht="15" customHeight="1">
      <c r="B106" s="219"/>
      <c r="C106" s="219"/>
      <c r="D106" s="219"/>
      <c r="E106" s="219"/>
      <c r="F106" s="219"/>
    </row>
    <row r="107" spans="2:6" s="216" customFormat="1" ht="15" customHeight="1">
      <c r="B107" s="219"/>
      <c r="C107" s="219"/>
      <c r="D107" s="219"/>
      <c r="E107" s="219"/>
      <c r="F107" s="219"/>
    </row>
    <row r="108" spans="2:6" s="216" customFormat="1" ht="15" customHeight="1">
      <c r="B108" s="219"/>
      <c r="C108" s="219"/>
      <c r="D108" s="219"/>
      <c r="E108" s="219"/>
      <c r="F108" s="219"/>
    </row>
    <row r="109" spans="2:6" s="216" customFormat="1" ht="15" customHeight="1">
      <c r="B109" s="219"/>
      <c r="C109" s="219"/>
      <c r="D109" s="219"/>
      <c r="E109" s="219"/>
      <c r="F109" s="219"/>
    </row>
    <row r="110" spans="2:6" s="216" customFormat="1" ht="15" customHeight="1">
      <c r="B110" s="219"/>
      <c r="C110" s="219"/>
      <c r="D110" s="219"/>
      <c r="E110" s="219"/>
      <c r="F110" s="219"/>
    </row>
    <row r="111" spans="2:6" s="216" customFormat="1" ht="15" customHeight="1">
      <c r="B111" s="219"/>
      <c r="C111" s="219"/>
      <c r="D111" s="219"/>
      <c r="E111" s="219"/>
      <c r="F111" s="219"/>
    </row>
    <row r="112" spans="2:6" s="216" customFormat="1" ht="15" customHeight="1">
      <c r="B112" s="219"/>
      <c r="C112" s="219"/>
      <c r="D112" s="219"/>
      <c r="E112" s="219"/>
      <c r="F112" s="219"/>
    </row>
    <row r="113" spans="2:6" s="216" customFormat="1" ht="15" customHeight="1">
      <c r="B113" s="219"/>
      <c r="C113" s="219"/>
      <c r="D113" s="219"/>
      <c r="E113" s="219"/>
      <c r="F113" s="219"/>
    </row>
    <row r="114" spans="2:6" s="216" customFormat="1" ht="15" customHeight="1">
      <c r="B114" s="219"/>
      <c r="C114" s="219"/>
      <c r="D114" s="219"/>
      <c r="E114" s="219"/>
      <c r="F114" s="219"/>
    </row>
    <row r="115" spans="2:6" s="216" customFormat="1" ht="15" customHeight="1">
      <c r="B115" s="219"/>
      <c r="C115" s="219"/>
      <c r="D115" s="219"/>
      <c r="E115" s="219"/>
      <c r="F115" s="219"/>
    </row>
    <row r="116" spans="2:6" s="216" customFormat="1" ht="15" customHeight="1">
      <c r="B116" s="219"/>
      <c r="C116" s="219"/>
      <c r="D116" s="219"/>
      <c r="E116" s="219"/>
      <c r="F116" s="219"/>
    </row>
    <row r="117" spans="2:6" s="216" customFormat="1" ht="15" customHeight="1">
      <c r="B117" s="219"/>
      <c r="C117" s="219"/>
      <c r="D117" s="219"/>
      <c r="E117" s="219"/>
      <c r="F117" s="219"/>
    </row>
    <row r="118" spans="2:6" s="216" customFormat="1" ht="15" customHeight="1">
      <c r="B118" s="219"/>
      <c r="C118" s="219"/>
      <c r="D118" s="219"/>
      <c r="E118" s="219"/>
      <c r="F118" s="219"/>
    </row>
    <row r="119" spans="2:6" s="216" customFormat="1" ht="15" customHeight="1">
      <c r="B119" s="219"/>
      <c r="C119" s="219"/>
      <c r="D119" s="219"/>
      <c r="E119" s="219"/>
      <c r="F119" s="219"/>
    </row>
    <row r="120" spans="2:6" s="216" customFormat="1" ht="15" customHeight="1">
      <c r="B120" s="219"/>
      <c r="C120" s="219"/>
      <c r="D120" s="219"/>
      <c r="E120" s="219"/>
      <c r="F120" s="219"/>
    </row>
    <row r="121" spans="2:6" s="216" customFormat="1" ht="15" customHeight="1">
      <c r="B121" s="219"/>
      <c r="C121" s="219"/>
      <c r="D121" s="219"/>
      <c r="E121" s="219"/>
      <c r="F121" s="219"/>
    </row>
    <row r="122" spans="2:6" s="216" customFormat="1" ht="15" customHeight="1">
      <c r="B122" s="219"/>
      <c r="C122" s="219"/>
      <c r="D122" s="219"/>
      <c r="E122" s="219"/>
      <c r="F122" s="219"/>
    </row>
    <row r="123" spans="2:6" s="216" customFormat="1" ht="15" customHeight="1">
      <c r="B123" s="219"/>
      <c r="C123" s="219"/>
      <c r="D123" s="219"/>
      <c r="E123" s="219"/>
      <c r="F123" s="219"/>
    </row>
    <row r="124" spans="2:6" s="216" customFormat="1" ht="15" customHeight="1">
      <c r="B124" s="219"/>
      <c r="C124" s="219"/>
      <c r="D124" s="219"/>
      <c r="E124" s="219"/>
      <c r="F124" s="219"/>
    </row>
    <row r="125" spans="2:6" s="216" customFormat="1" ht="15" customHeight="1">
      <c r="B125" s="219"/>
      <c r="C125" s="219"/>
      <c r="D125" s="219"/>
      <c r="E125" s="219"/>
      <c r="F125" s="219"/>
    </row>
    <row r="126" spans="2:6" s="216" customFormat="1" ht="15" customHeight="1">
      <c r="B126" s="219"/>
      <c r="C126" s="219"/>
      <c r="D126" s="219"/>
      <c r="E126" s="219"/>
      <c r="F126" s="219"/>
    </row>
    <row r="127" spans="2:6" s="216" customFormat="1" ht="15" customHeight="1">
      <c r="B127" s="219"/>
      <c r="C127" s="219"/>
      <c r="D127" s="219"/>
      <c r="E127" s="219"/>
      <c r="F127" s="219"/>
    </row>
    <row r="128" spans="2:6" s="216" customFormat="1" ht="15" customHeight="1">
      <c r="B128" s="219"/>
      <c r="C128" s="219"/>
      <c r="D128" s="219"/>
      <c r="E128" s="219"/>
      <c r="F128" s="219"/>
    </row>
    <row r="129" spans="2:8" s="216" customFormat="1" ht="15" customHeight="1">
      <c r="B129" s="219"/>
      <c r="C129" s="219"/>
      <c r="D129" s="219"/>
      <c r="E129" s="219"/>
      <c r="F129" s="219"/>
    </row>
    <row r="130" spans="2:8" s="216" customFormat="1" ht="15" customHeight="1">
      <c r="B130" s="219"/>
      <c r="C130" s="219"/>
      <c r="D130" s="219"/>
      <c r="E130" s="219"/>
      <c r="F130" s="219"/>
    </row>
    <row r="131" spans="2:8" s="216" customFormat="1" ht="15" customHeight="1">
      <c r="B131" s="219"/>
      <c r="C131" s="219"/>
      <c r="D131" s="219"/>
      <c r="E131" s="219"/>
      <c r="F131" s="219"/>
    </row>
    <row r="132" spans="2:8" s="216" customFormat="1" ht="15" customHeight="1">
      <c r="B132" s="219"/>
      <c r="C132" s="219"/>
      <c r="D132" s="219"/>
      <c r="E132" s="219"/>
      <c r="F132" s="219"/>
    </row>
    <row r="133" spans="2:8" s="216" customFormat="1" ht="15" customHeight="1">
      <c r="B133" s="219"/>
      <c r="C133" s="219"/>
      <c r="D133" s="219"/>
      <c r="E133" s="219"/>
      <c r="F133" s="219"/>
    </row>
    <row r="139" spans="2:8" ht="35.25">
      <c r="B139" s="570" t="s">
        <v>347</v>
      </c>
      <c r="C139" s="570"/>
      <c r="D139" s="570"/>
      <c r="E139" s="570"/>
      <c r="F139" s="477"/>
      <c r="G139" s="477"/>
      <c r="H139" s="298">
        <v>23949606797.037033</v>
      </c>
    </row>
    <row r="141" spans="2:8" ht="35.25">
      <c r="B141" s="570" t="s">
        <v>348</v>
      </c>
      <c r="C141" s="570"/>
      <c r="D141" s="570"/>
      <c r="E141" s="570"/>
      <c r="F141" s="477"/>
      <c r="G141" s="477"/>
      <c r="H141" s="294">
        <v>4239685506.8299999</v>
      </c>
    </row>
    <row r="142" spans="2:8" ht="35.25">
      <c r="B142" s="477"/>
      <c r="C142" s="477"/>
      <c r="D142" s="477"/>
      <c r="E142" s="477"/>
      <c r="F142" s="477"/>
      <c r="G142" s="477"/>
      <c r="H142" s="294"/>
    </row>
    <row r="144" spans="2:8" ht="35.25">
      <c r="B144" s="571" t="s">
        <v>350</v>
      </c>
      <c r="C144" s="571"/>
      <c r="D144" s="571"/>
      <c r="E144" s="571"/>
      <c r="F144" s="478"/>
      <c r="G144" s="478"/>
      <c r="H144" s="297">
        <f>SUM(H139+H141)</f>
        <v>28189292303.867035</v>
      </c>
    </row>
  </sheetData>
  <mergeCells count="79">
    <mergeCell ref="B49:F49"/>
    <mergeCell ref="B79:E79"/>
    <mergeCell ref="B76:E76"/>
    <mergeCell ref="B88:E88"/>
    <mergeCell ref="B139:E139"/>
    <mergeCell ref="B84:E84"/>
    <mergeCell ref="B74:E74"/>
    <mergeCell ref="B75:E75"/>
    <mergeCell ref="B80:E80"/>
    <mergeCell ref="B81:E81"/>
    <mergeCell ref="B82:E82"/>
    <mergeCell ref="B83:E83"/>
    <mergeCell ref="B68:E68"/>
    <mergeCell ref="B69:E69"/>
    <mergeCell ref="B65:E65"/>
    <mergeCell ref="B66:E66"/>
    <mergeCell ref="B141:E141"/>
    <mergeCell ref="B144:E144"/>
    <mergeCell ref="B58:E58"/>
    <mergeCell ref="B60:E60"/>
    <mergeCell ref="B61:E61"/>
    <mergeCell ref="B78:E78"/>
    <mergeCell ref="A51:H51"/>
    <mergeCell ref="B53:E53"/>
    <mergeCell ref="B54:E54"/>
    <mergeCell ref="A56:H56"/>
    <mergeCell ref="B77:E77"/>
    <mergeCell ref="B70:E70"/>
    <mergeCell ref="B71:E71"/>
    <mergeCell ref="B72:E72"/>
    <mergeCell ref="B73:E73"/>
    <mergeCell ref="B62:E62"/>
    <mergeCell ref="B63:E63"/>
    <mergeCell ref="B64:E64"/>
    <mergeCell ref="B67:E67"/>
    <mergeCell ref="B47:F47"/>
    <mergeCell ref="B48:F48"/>
    <mergeCell ref="B41:F41"/>
    <mergeCell ref="B42:F42"/>
    <mergeCell ref="B43:F43"/>
    <mergeCell ref="B44:F44"/>
    <mergeCell ref="B45:F45"/>
    <mergeCell ref="B46:G46"/>
    <mergeCell ref="B40:F40"/>
    <mergeCell ref="B29:F29"/>
    <mergeCell ref="B30:F30"/>
    <mergeCell ref="B31:F31"/>
    <mergeCell ref="B32:F32"/>
    <mergeCell ref="B33:F33"/>
    <mergeCell ref="B34:F34"/>
    <mergeCell ref="B35:F35"/>
    <mergeCell ref="B36:F36"/>
    <mergeCell ref="B37:F37"/>
    <mergeCell ref="B38:F38"/>
    <mergeCell ref="B39:F39"/>
    <mergeCell ref="B28:F28"/>
    <mergeCell ref="B17:F17"/>
    <mergeCell ref="B18:F18"/>
    <mergeCell ref="B19:F19"/>
    <mergeCell ref="B20:F20"/>
    <mergeCell ref="B21:F21"/>
    <mergeCell ref="B22:F22"/>
    <mergeCell ref="B23:F23"/>
    <mergeCell ref="B24:F24"/>
    <mergeCell ref="B25:F25"/>
    <mergeCell ref="B26:F26"/>
    <mergeCell ref="B27:F27"/>
    <mergeCell ref="B16:F16"/>
    <mergeCell ref="A1:E1"/>
    <mergeCell ref="A2:H2"/>
    <mergeCell ref="A3:H3"/>
    <mergeCell ref="A4:H4"/>
    <mergeCell ref="A5:E5"/>
    <mergeCell ref="A6:H6"/>
    <mergeCell ref="A7:E7"/>
    <mergeCell ref="A8:E8"/>
    <mergeCell ref="A10:H10"/>
    <mergeCell ref="A12:H12"/>
    <mergeCell ref="B14:F14"/>
  </mergeCells>
  <pageMargins left="0.23622047244094491" right="3.937007874015748E-2" top="0.35433070866141736" bottom="0.35433070866141736" header="0.31496062992125984" footer="0.31496062992125984"/>
  <pageSetup scale="38" fitToHeight="0" orientation="portrait" r:id="rId1"/>
  <rowBreaks count="2" manualBreakCount="2">
    <brk id="49" max="7" man="1"/>
    <brk id="55" max="7" man="1"/>
  </rowBreaks>
  <colBreaks count="2" manualBreakCount="2">
    <brk id="6" max="116" man="1"/>
    <brk id="7" max="116"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5:F25"/>
  <sheetViews>
    <sheetView topLeftCell="A3" zoomScale="70" zoomScaleNormal="70" workbookViewId="0">
      <selection activeCell="B7" sqref="B7:E7"/>
    </sheetView>
  </sheetViews>
  <sheetFormatPr baseColWidth="10" defaultRowHeight="21"/>
  <cols>
    <col min="1" max="1" width="11.42578125" style="430"/>
    <col min="2" max="2" width="28.140625" style="430" customWidth="1"/>
    <col min="3" max="3" width="30.140625" style="430" customWidth="1"/>
    <col min="4" max="4" width="18.7109375" style="430" customWidth="1"/>
    <col min="5" max="5" width="26.28515625" style="430" customWidth="1"/>
    <col min="6" max="6" width="30.7109375" style="430" bestFit="1" customWidth="1"/>
    <col min="7" max="16384" width="11.42578125" style="430"/>
  </cols>
  <sheetData>
    <row r="5" spans="2:6" ht="26.25">
      <c r="B5" s="671" t="s">
        <v>438</v>
      </c>
      <c r="C5" s="671"/>
      <c r="D5" s="671"/>
      <c r="E5" s="671"/>
      <c r="F5" s="671"/>
    </row>
    <row r="6" spans="2:6" ht="6.75" customHeight="1">
      <c r="B6" s="436"/>
      <c r="C6" s="436"/>
      <c r="D6" s="436"/>
      <c r="E6" s="436"/>
      <c r="F6" s="436"/>
    </row>
    <row r="7" spans="2:6" ht="21.75">
      <c r="B7" s="674" t="s">
        <v>428</v>
      </c>
      <c r="C7" s="674"/>
      <c r="D7" s="674"/>
      <c r="E7" s="674"/>
      <c r="F7" s="431">
        <v>247995133.09999999</v>
      </c>
    </row>
    <row r="8" spans="2:6" ht="21.75">
      <c r="B8" s="675" t="s">
        <v>429</v>
      </c>
      <c r="C8" s="675"/>
      <c r="D8" s="675"/>
      <c r="E8" s="675"/>
      <c r="F8" s="432">
        <v>270383276.5</v>
      </c>
    </row>
    <row r="9" spans="2:6" ht="21.75">
      <c r="B9" s="675" t="s">
        <v>430</v>
      </c>
      <c r="C9" s="675"/>
      <c r="D9" s="675"/>
      <c r="E9" s="675"/>
      <c r="F9" s="432">
        <v>181104513.58719996</v>
      </c>
    </row>
    <row r="10" spans="2:6" ht="21.75">
      <c r="B10" s="675" t="s">
        <v>431</v>
      </c>
      <c r="C10" s="675"/>
      <c r="D10" s="675"/>
      <c r="E10" s="675"/>
      <c r="F10" s="432">
        <v>74736376.670000002</v>
      </c>
    </row>
    <row r="11" spans="2:6" ht="21.75">
      <c r="B11" s="676" t="s">
        <v>432</v>
      </c>
      <c r="C11" s="676"/>
      <c r="D11" s="676"/>
      <c r="E11" s="676"/>
      <c r="F11" s="433">
        <v>54215537.420000002</v>
      </c>
    </row>
    <row r="12" spans="2:6" ht="21.75">
      <c r="B12" s="676" t="s">
        <v>433</v>
      </c>
      <c r="C12" s="676"/>
      <c r="D12" s="676"/>
      <c r="E12" s="676"/>
      <c r="F12" s="433">
        <v>61111222.289999999</v>
      </c>
    </row>
    <row r="13" spans="2:6" ht="21.75">
      <c r="B13" s="676" t="s">
        <v>434</v>
      </c>
      <c r="C13" s="676"/>
      <c r="D13" s="676"/>
      <c r="E13" s="676"/>
      <c r="F13" s="433">
        <v>241633004.72</v>
      </c>
    </row>
    <row r="14" spans="2:6" ht="21.75">
      <c r="B14" s="677" t="s">
        <v>435</v>
      </c>
      <c r="C14" s="677"/>
      <c r="D14" s="677"/>
      <c r="E14" s="677"/>
      <c r="F14" s="434">
        <v>97790443.829999998</v>
      </c>
    </row>
    <row r="15" spans="2:6" ht="21.75">
      <c r="B15" s="677" t="s">
        <v>436</v>
      </c>
      <c r="C15" s="677"/>
      <c r="D15" s="677"/>
      <c r="E15" s="677"/>
      <c r="F15" s="434">
        <v>148144383.86000001</v>
      </c>
    </row>
    <row r="16" spans="2:6" ht="21.75">
      <c r="B16" s="677" t="s">
        <v>426</v>
      </c>
      <c r="C16" s="677"/>
      <c r="D16" s="677"/>
      <c r="E16" s="677"/>
      <c r="F16" s="434">
        <v>122434996.81</v>
      </c>
    </row>
    <row r="17" spans="2:6">
      <c r="B17" s="680" t="s">
        <v>437</v>
      </c>
      <c r="C17" s="680"/>
      <c r="D17" s="680"/>
      <c r="E17" s="680"/>
      <c r="F17" s="435">
        <f>SUM(F7:F16)</f>
        <v>1499548888.7871995</v>
      </c>
    </row>
    <row r="19" spans="2:6" ht="21.75">
      <c r="B19" s="674" t="s">
        <v>441</v>
      </c>
      <c r="C19" s="674"/>
      <c r="D19" s="674"/>
      <c r="E19" s="674"/>
      <c r="F19" s="431">
        <v>99924303.900000006</v>
      </c>
    </row>
    <row r="20" spans="2:6" ht="21.75">
      <c r="B20" s="672" t="s">
        <v>440</v>
      </c>
      <c r="C20" s="672"/>
      <c r="D20" s="672"/>
      <c r="E20" s="672"/>
      <c r="F20" s="433">
        <v>90505576.709999993</v>
      </c>
    </row>
    <row r="21" spans="2:6" ht="38.25" customHeight="1">
      <c r="B21" s="673" t="s">
        <v>439</v>
      </c>
      <c r="C21" s="673"/>
      <c r="D21" s="673"/>
      <c r="E21" s="673"/>
      <c r="F21" s="434">
        <v>89962348.25999999</v>
      </c>
    </row>
    <row r="22" spans="2:6">
      <c r="B22" s="679" t="s">
        <v>443</v>
      </c>
      <c r="C22" s="679"/>
      <c r="D22" s="679"/>
      <c r="E22" s="679"/>
      <c r="F22" s="435">
        <f>SUM(F19:F21)</f>
        <v>280392228.87</v>
      </c>
    </row>
    <row r="23" spans="2:6" s="438" customFormat="1">
      <c r="B23" s="439"/>
      <c r="C23" s="439"/>
      <c r="D23" s="439"/>
      <c r="E23" s="439"/>
      <c r="F23" s="437"/>
    </row>
    <row r="24" spans="2:6">
      <c r="B24" s="678" t="s">
        <v>442</v>
      </c>
      <c r="C24" s="678"/>
      <c r="D24" s="678"/>
      <c r="E24" s="678"/>
      <c r="F24" s="440">
        <f>+F17+F22</f>
        <v>1779941117.6571994</v>
      </c>
    </row>
    <row r="25" spans="2:6">
      <c r="F25" s="437"/>
    </row>
  </sheetData>
  <mergeCells count="17">
    <mergeCell ref="B24:E24"/>
    <mergeCell ref="B22:E22"/>
    <mergeCell ref="B15:E15"/>
    <mergeCell ref="B16:E16"/>
    <mergeCell ref="B17:E17"/>
    <mergeCell ref="B5:F5"/>
    <mergeCell ref="B20:E20"/>
    <mergeCell ref="B21:E21"/>
    <mergeCell ref="B19:E19"/>
    <mergeCell ref="B9:E9"/>
    <mergeCell ref="B10:E10"/>
    <mergeCell ref="B11:E11"/>
    <mergeCell ref="B12:E12"/>
    <mergeCell ref="B13:E13"/>
    <mergeCell ref="B14:E14"/>
    <mergeCell ref="B7:E7"/>
    <mergeCell ref="B8:E8"/>
  </mergeCells>
  <pageMargins left="0.23622047244094491" right="0.23622047244094491" top="0.74803149606299213" bottom="0.74803149606299213" header="0.31496062992125984" footer="0.31496062992125984"/>
  <pageSetup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36</vt:i4>
      </vt:variant>
    </vt:vector>
  </HeadingPairs>
  <TitlesOfParts>
    <vt:vector size="55" baseType="lpstr">
      <vt:lpstr>CRONOGRAMA (3-5-17)</vt:lpstr>
      <vt:lpstr>CRONOGRAMA (SEGUIMIENTO)</vt:lpstr>
      <vt:lpstr>Agenda de Inauguracion 03-01-18</vt:lpstr>
      <vt:lpstr>CRONOGRAMA 09-01-18)</vt:lpstr>
      <vt:lpstr>CRONOGRAMA</vt:lpstr>
      <vt:lpstr>Hospitales (26-02-2018)</vt:lpstr>
      <vt:lpstr>AGENDA 2018</vt:lpstr>
      <vt:lpstr>CALENDARIO DE EJECUCION HOSP.</vt:lpstr>
      <vt:lpstr>Hospitales</vt:lpstr>
      <vt:lpstr> CDAP </vt:lpstr>
      <vt:lpstr>CALENDARIO DE EJECUCION CDAP</vt:lpstr>
      <vt:lpstr> CDAP  (08-11-2018)</vt:lpstr>
      <vt:lpstr> CDAP  (08-11-2018) (PROP.# 3)</vt:lpstr>
      <vt:lpstr>Hospitales 19-03-2018)</vt:lpstr>
      <vt:lpstr>Hospitales (2-2-2018)</vt:lpstr>
      <vt:lpstr>Hospitales (camas)</vt:lpstr>
      <vt:lpstr>CRONOGRAMA (04-07-2017)</vt:lpstr>
      <vt:lpstr>Hospitales (14-08-2018)</vt:lpstr>
      <vt:lpstr>Hoja1</vt:lpstr>
      <vt:lpstr>' CDAP '!Área_de_impresión</vt:lpstr>
      <vt:lpstr>' CDAP  (08-11-2018)'!Área_de_impresión</vt:lpstr>
      <vt:lpstr>' CDAP  (08-11-2018) (PROP.# 3)'!Área_de_impresión</vt:lpstr>
      <vt:lpstr>'AGENDA 2018'!Área_de_impresión</vt:lpstr>
      <vt:lpstr>'Agenda de Inauguracion 03-01-18'!Área_de_impresión</vt:lpstr>
      <vt:lpstr>'CALENDARIO DE EJECUCION CDAP'!Área_de_impresión</vt:lpstr>
      <vt:lpstr>'CALENDARIO DE EJECUCION HOSP.'!Área_de_impresión</vt:lpstr>
      <vt:lpstr>CRONOGRAMA!Área_de_impresión</vt:lpstr>
      <vt:lpstr>'CRONOGRAMA (04-07-2017)'!Área_de_impresión</vt:lpstr>
      <vt:lpstr>'CRONOGRAMA (3-5-17)'!Área_de_impresión</vt:lpstr>
      <vt:lpstr>'CRONOGRAMA (SEGUIMIENTO)'!Área_de_impresión</vt:lpstr>
      <vt:lpstr>'CRONOGRAMA 09-01-18)'!Área_de_impresión</vt:lpstr>
      <vt:lpstr>Hospitales!Área_de_impresión</vt:lpstr>
      <vt:lpstr>'Hospitales (14-08-2018)'!Área_de_impresión</vt:lpstr>
      <vt:lpstr>'Hospitales (2-2-2018)'!Área_de_impresión</vt:lpstr>
      <vt:lpstr>'Hospitales (26-02-2018)'!Área_de_impresión</vt:lpstr>
      <vt:lpstr>'Hospitales (camas)'!Área_de_impresión</vt:lpstr>
      <vt:lpstr>'Hospitales 19-03-2018)'!Área_de_impresión</vt:lpstr>
      <vt:lpstr>' CDAP '!Títulos_a_imprimir</vt:lpstr>
      <vt:lpstr>' CDAP  (08-11-2018)'!Títulos_a_imprimir</vt:lpstr>
      <vt:lpstr>' CDAP  (08-11-2018) (PROP.# 3)'!Títulos_a_imprimir</vt:lpstr>
      <vt:lpstr>'AGENDA 2018'!Títulos_a_imprimir</vt:lpstr>
      <vt:lpstr>'Agenda de Inauguracion 03-01-18'!Títulos_a_imprimir</vt:lpstr>
      <vt:lpstr>'CALENDARIO DE EJECUCION CDAP'!Títulos_a_imprimir</vt:lpstr>
      <vt:lpstr>'CALENDARIO DE EJECUCION HOSP.'!Títulos_a_imprimir</vt:lpstr>
      <vt:lpstr>CRONOGRAMA!Títulos_a_imprimir</vt:lpstr>
      <vt:lpstr>'CRONOGRAMA (04-07-2017)'!Títulos_a_imprimir</vt:lpstr>
      <vt:lpstr>'CRONOGRAMA (3-5-17)'!Títulos_a_imprimir</vt:lpstr>
      <vt:lpstr>'CRONOGRAMA (SEGUIMIENTO)'!Títulos_a_imprimir</vt:lpstr>
      <vt:lpstr>'CRONOGRAMA 09-01-18)'!Títulos_a_imprimir</vt:lpstr>
      <vt:lpstr>Hospitales!Títulos_a_imprimir</vt:lpstr>
      <vt:lpstr>'Hospitales (14-08-2018)'!Títulos_a_imprimir</vt:lpstr>
      <vt:lpstr>'Hospitales (2-2-2018)'!Títulos_a_imprimir</vt:lpstr>
      <vt:lpstr>'Hospitales (26-02-2018)'!Títulos_a_imprimir</vt:lpstr>
      <vt:lpstr>'Hospitales (camas)'!Títulos_a_imprimir</vt:lpstr>
      <vt:lpstr>'Hospitales 19-03-2018)'!Títulos_a_imprimir</vt:lpstr>
    </vt:vector>
  </TitlesOfParts>
  <Company>Windows User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mmachuca</dc:creator>
  <cp:lastModifiedBy>Yonuery De La Cruz Espinosa</cp:lastModifiedBy>
  <cp:lastPrinted>2020-05-26T13:49:08Z</cp:lastPrinted>
  <dcterms:created xsi:type="dcterms:W3CDTF">2015-10-01T16:56:07Z</dcterms:created>
  <dcterms:modified xsi:type="dcterms:W3CDTF">2020-05-29T14:38:40Z</dcterms:modified>
</cp:coreProperties>
</file>